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0-UPRT\1-UPRT.FR-SITE-WEB\maitrise.sanitaire\7.ms-et-ccp\ms-mixage-tranchage\"/>
    </mc:Choice>
  </mc:AlternateContent>
  <xr:revisionPtr revIDLastSave="0" documentId="13_ncr:1_{A2469F6E-699B-401B-AF42-28994D59425A}" xr6:coauthVersionLast="45" xr6:coauthVersionMax="45" xr10:uidLastSave="{00000000-0000-0000-0000-000000000000}"/>
  <bookViews>
    <workbookView xWindow="-120" yWindow="-120" windowWidth="29040" windowHeight="15840" tabRatio="743" activeTab="1" xr2:uid="{00000000-000D-0000-FFFF-FFFF00000000}"/>
  </bookViews>
  <sheets>
    <sheet name="liens Google" sheetId="41" r:id="rId1"/>
    <sheet name="CCP Mixage chaud N°10" sheetId="39" r:id="rId2"/>
    <sheet name="MS CCP Mixés CCR" sheetId="37" r:id="rId3"/>
    <sheet name="CCP Tranchage N°9" sheetId="42" r:id="rId4"/>
    <sheet name="Protocole.Hachés" sheetId="40" r:id="rId5"/>
  </sheets>
  <definedNames>
    <definedName name="_xlnm.Print_Titles" localSheetId="2">'MS CCP Mixés CCR'!$1:$14</definedName>
    <definedName name="_xlnm.Print_Area" localSheetId="1">'CCP Mixage chaud N°10'!$A$1:$K$27</definedName>
    <definedName name="_xlnm.Print_Area" localSheetId="3">'CCP Tranchage N°9'!$A$1:$K$25</definedName>
    <definedName name="_xlnm.Print_Area" localSheetId="2">'MS CCP Mixés CCR'!$A$1:$W$110</definedName>
    <definedName name="_xlnm.Print_Area" localSheetId="4">Protocole.Hachés!$A$1:$E$46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" i="42" l="1"/>
  <c r="B57" i="41"/>
  <c r="C57" i="41" s="1"/>
  <c r="C53" i="41"/>
  <c r="B7" i="39"/>
  <c r="L12" i="37" l="1"/>
  <c r="L80" i="37" s="1"/>
  <c r="L42" i="37"/>
  <c r="B20" i="37"/>
  <c r="B24" i="37" s="1"/>
  <c r="D12" i="37"/>
  <c r="D104" i="37" s="1"/>
  <c r="D16" i="37"/>
  <c r="D22" i="37" s="1"/>
  <c r="D20" i="37"/>
  <c r="D24" i="37"/>
  <c r="D32" i="37"/>
  <c r="D36" i="37"/>
  <c r="D48" i="37"/>
  <c r="D76" i="37"/>
  <c r="D88" i="37"/>
  <c r="D92" i="37"/>
  <c r="D100" i="37"/>
  <c r="E109" i="37"/>
  <c r="D108" i="37"/>
  <c r="E108" i="37"/>
  <c r="I108" i="37"/>
  <c r="D7" i="37"/>
  <c r="L68" i="37"/>
  <c r="D96" i="37"/>
  <c r="D60" i="37"/>
  <c r="D28" i="37"/>
  <c r="L76" i="37" l="1"/>
  <c r="D26" i="37"/>
  <c r="D34" i="37" s="1"/>
  <c r="L64" i="37"/>
  <c r="L48" i="37"/>
  <c r="L52" i="37"/>
  <c r="B28" i="37"/>
  <c r="B64" i="37"/>
  <c r="L108" i="37"/>
  <c r="L44" i="37"/>
  <c r="B32" i="37"/>
  <c r="L72" i="37"/>
  <c r="L84" i="37"/>
  <c r="D30" i="37"/>
  <c r="L56" i="37"/>
  <c r="L40" i="37"/>
  <c r="D38" i="37" l="1"/>
  <c r="L46" i="37"/>
  <c r="L50" i="37" s="1"/>
  <c r="D50" i="37"/>
  <c r="D62" i="37" s="1"/>
  <c r="B40" i="37"/>
  <c r="B44" i="37"/>
  <c r="B36" i="37"/>
  <c r="B48" i="37" l="1"/>
  <c r="B84" i="37"/>
  <c r="L54" i="37"/>
  <c r="D78" i="37"/>
  <c r="B52" i="37" l="1"/>
  <c r="B56" i="37" s="1"/>
  <c r="L58" i="37"/>
  <c r="L70" i="37" s="1"/>
  <c r="D90" i="37"/>
  <c r="L66" i="37"/>
  <c r="L74" i="37" l="1"/>
  <c r="B60" i="37"/>
  <c r="B68" i="37" s="1"/>
  <c r="B72" i="37" s="1"/>
  <c r="B76" i="37" s="1"/>
  <c r="B80" i="37" s="1"/>
  <c r="B88" i="37" s="1"/>
  <c r="B92" i="37" s="1"/>
  <c r="B96" i="37" s="1"/>
  <c r="B100" i="37" s="1"/>
  <c r="B104" i="37" s="1"/>
  <c r="B108" i="37" s="1"/>
  <c r="L78" i="37"/>
  <c r="D94" i="37"/>
  <c r="D98" i="37" s="1"/>
  <c r="D102" i="37" s="1"/>
  <c r="D106" i="37" s="1"/>
  <c r="L82" i="37" l="1"/>
  <c r="I14" i="37" s="1"/>
  <c r="L86" i="37"/>
  <c r="E14" i="37"/>
  <c r="B110" i="37"/>
  <c r="B109" i="37"/>
</calcChain>
</file>

<file path=xl/sharedStrings.xml><?xml version="1.0" encoding="utf-8"?>
<sst xmlns="http://schemas.openxmlformats.org/spreadsheetml/2006/main" count="267" uniqueCount="199">
  <si>
    <t>C</t>
  </si>
  <si>
    <t>D</t>
  </si>
  <si>
    <t>Etape facultative</t>
  </si>
  <si>
    <t xml:space="preserve">Allotissement chambre froide produits finis </t>
  </si>
  <si>
    <t xml:space="preserve">Stockage </t>
  </si>
  <si>
    <t>Caractères</t>
  </si>
  <si>
    <t>QUOI</t>
  </si>
  <si>
    <t xml:space="preserve">Créé le 23/03/2008  </t>
  </si>
  <si>
    <t>Dernière mise à jour :</t>
  </si>
  <si>
    <t>Remplace page</t>
  </si>
  <si>
    <t>Champ d’application ou circuit</t>
  </si>
  <si>
    <t>Page N°</t>
  </si>
  <si>
    <t>étapes</t>
  </si>
  <si>
    <t>N° de lignes</t>
  </si>
  <si>
    <t>Fond vert : CCP: Point critique pour la maîtrise</t>
  </si>
  <si>
    <t>Fond Bleu : Point déterminant pour la sécurité du consommateur</t>
  </si>
  <si>
    <t>1° Cellule</t>
  </si>
  <si>
    <t>2° Cellule</t>
  </si>
  <si>
    <t>Chapitre</t>
  </si>
  <si>
    <t>TABLEAU DE MAITRISE DES RISQUES</t>
  </si>
  <si>
    <t>Mesures de maîtrise pour les dangers</t>
  </si>
  <si>
    <t>CCP (oui/non)</t>
  </si>
  <si>
    <t>•Matériaux d'emballage sales •Hygiène de la pièce, du personnel •Non respect des conditions de stockage •Manque de formation ou non respect de la gestion des étiquettes d'origine</t>
  </si>
  <si>
    <t>•Eviter tout contact entre les denrées nues et les matériaux d'emballage • Mode opératoire de déconditionnement • Tenues de production, port de masque et de gants, autodiscipline et suivi médical,</t>
  </si>
  <si>
    <t>NON</t>
  </si>
  <si>
    <t xml:space="preserve"> nettoyage et désinfection des locaux et plans de travail •  Mode opératoire de stockage des produits frais •Formation et Conservation des étiquettes d'origine selon  Mode opératoire de gestion des étiquettes d'origine</t>
  </si>
  <si>
    <t>•Cuisson insuffisante / Probème de sauteuse • Rinçage insuffisant</t>
  </si>
  <si>
    <t>• Suivi des cuissons et contrôle des températures de fin de cuisson •Respect du plan de nettoyage (rinçage)</t>
  </si>
  <si>
    <t xml:space="preserve">•Hygiène du personnel (mains, nez...) •Barquettes et ustensiles sales •Attente avant conditionnement /température trop élevée du local /plats chauds: temps de conditionnement avant passage en cellule trop long </t>
  </si>
  <si>
    <t>• Tenues de production, port de masque et de gants, autodiscipline et suivi médical •Protection des emballages et stockage spécifique •Nettoyage et désinfection •</t>
  </si>
  <si>
    <t xml:space="preserve"> •Présence de corps étrangers dans les MP mises en cuisson</t>
  </si>
  <si>
    <t>En cas de goulot d'étranglement, conservation à chaud (+63°C) en sauteuse ou refroidissement immédiat •Contrôle de la température du local •Vérification du contenu des barquettes et bacs gastro et écartement de la production</t>
  </si>
  <si>
    <t>•Hygiène du personnel (mains, nez...) •Balance sale</t>
  </si>
  <si>
    <t>• Tenues de production, port de masque et de gants, autodiscipline et suivi médical •Nettoyage et désinfection avant et après utilisation</t>
  </si>
  <si>
    <t>•Mauvais réglage de la thermoscelleuse • Erreur à l'impression • Oubli (étiquetage manuel)/Défaut de fonctionnement étiqueteuse</t>
  </si>
  <si>
    <t>• Vérification manuelle et visuelle sur la table d'accumulation et lors de la mise sur échelle • Impression d'une étiquette test pour vérification de la conformité • Contrôle à l'allotissement</t>
  </si>
  <si>
    <t>•Sonde sale •Cellule sale •Temps entre la fin de cuisson et la fin du refroidissement trop long , attente à des températures à risque</t>
  </si>
  <si>
    <t>• Désinfection des sondes après chaque utilisation •Netoyage et désinfection des cellules •Suivi des refroidissements</t>
  </si>
  <si>
    <t>OUI</t>
  </si>
  <si>
    <t>•Nettoyage et désinfection •Respect du plan de nettoyage (rinçage) • Analyses trimestrielles de l'eau</t>
  </si>
  <si>
    <t>Causes du danger potentiel B (biologique), C (chimique), P (physique)</t>
  </si>
  <si>
    <t>ÉTAPE</t>
  </si>
  <si>
    <t>CONDITIONNEMENT</t>
  </si>
  <si>
    <t>REFROIDISSEMENT RAPIDE  des barquettes et des gastro</t>
  </si>
  <si>
    <t>Transport en liaison froide</t>
  </si>
  <si>
    <t>RÉCEPTION DES MATIÈRES PREMIÈRES</t>
  </si>
  <si>
    <t>STOCKAGE DES MATIÈRES PREMIÈRES</t>
  </si>
  <si>
    <t>TRAITEMENTS PRÉLIMINAIRES</t>
  </si>
  <si>
    <t>METTRE EN CUISSON</t>
  </si>
  <si>
    <t>ARRETER LA CUISSON</t>
  </si>
  <si>
    <t>Séparer la viande de la sauce dans des bacs différents</t>
  </si>
  <si>
    <t>THERMO SCELLAGE  ou POSE DE COUVERCLE  et ÉTIQUETAGE</t>
  </si>
  <si>
    <t>Prélever les quantités à mixer</t>
  </si>
  <si>
    <t>Jus ou sauce du jour 300g</t>
  </si>
  <si>
    <t>MOULER EN PLAQUES SILICONE</t>
  </si>
  <si>
    <t>1 portion 80 à 100g</t>
  </si>
  <si>
    <t>1 empreinte "brioche" = 50g - 2 p.p.</t>
  </si>
  <si>
    <t>1 empreinte "galette" = 100g - 1 p.p.</t>
  </si>
  <si>
    <t>Total 1.3 Kg = 13 à 16 portions</t>
  </si>
  <si>
    <t>PRÉPARATION A CHAUD</t>
  </si>
  <si>
    <t>REFROIDISSEMENT RAPIDE</t>
  </si>
  <si>
    <t>FILMER - DATER les moules silicone</t>
  </si>
  <si>
    <t>LE JOUR DU SERVICE</t>
  </si>
  <si>
    <t>Température de conservation non respectée</t>
  </si>
  <si>
    <t>Tmax +2°C en froid positif</t>
  </si>
  <si>
    <t>T max+3°C en froid négatif</t>
  </si>
  <si>
    <t>DLC dépassée</t>
  </si>
  <si>
    <t>Refuser le produit et prévenir le responsable du magasin</t>
  </si>
  <si>
    <t>MIXÉS CCR  MOULÉS</t>
  </si>
  <si>
    <t>Etapes principales</t>
  </si>
  <si>
    <t>Etapes secondaires</t>
  </si>
  <si>
    <t>PLATS MOULÉS MIXÉS DIÉTÉTIQUE</t>
  </si>
  <si>
    <t>Impression de la page entière : Fichier - Mise en page - Portrait 1 page - Réduire / Agrandir à 70% de la taille normale selon imprimante; vérifier avec Aperçu avant impression</t>
  </si>
  <si>
    <t>Documentation :Mathieu DOIGNON et HACCP guide des bonnes pratiques en restauration collective Edi.BPI - Frédéric BERGUES et Olivier TONDUSSON</t>
  </si>
  <si>
    <t>Mise au point recette : Yannick CHANSIGAUD</t>
  </si>
  <si>
    <t>Ne pas confondre HACHER et MIXER</t>
  </si>
  <si>
    <t xml:space="preserve">Hacher la viande chaude + 80° </t>
  </si>
  <si>
    <t>HACHOIR à viande local découpe</t>
  </si>
  <si>
    <t>Délayer la gélatine 60g dans 300g de jus de cuisson + 80°</t>
  </si>
  <si>
    <t>•Hachoir/ Marmite /Sauteuse contaminés (B) •Présence de résidus de produits de nettoyage et de désinfectant ( C) • Eau contaminée ( micro-organismes, métaux lourds, produits chimiques…) (B et C)</t>
  </si>
  <si>
    <t>Viande cuite sans sauce 1Kg</t>
  </si>
  <si>
    <t>Gélatine poudre nature 60g</t>
  </si>
  <si>
    <t>et incorporer à la viande hachée.</t>
  </si>
  <si>
    <t>Ne pas confondre Gélatine nature et gelée salée aromatisée</t>
  </si>
  <si>
    <t xml:space="preserve">Opérer le plus rapidement possible </t>
  </si>
  <si>
    <t>Respecter la législation</t>
  </si>
  <si>
    <t>2H Maximum entre + 63° et + 9° à cœur</t>
  </si>
  <si>
    <t>Démouler sur assiette ou en barquettes et saucer à froid</t>
  </si>
  <si>
    <t>TECHNIQUE DE FABRICATION</t>
  </si>
  <si>
    <t>TF.</t>
  </si>
  <si>
    <t>Couleur document : BLANC</t>
  </si>
  <si>
    <t>UPRT : Union des Personnels de la Restauration Territoriale</t>
  </si>
  <si>
    <t>CUISINE CENTRALE DE ROCHEFORT SUR MER</t>
  </si>
  <si>
    <t>MAITRISE SANITAIRE</t>
  </si>
  <si>
    <t xml:space="preserve">Du: </t>
  </si>
  <si>
    <t>Couleur document : VERT FONCÉ</t>
  </si>
  <si>
    <t xml:space="preserve">Rédigé par : </t>
  </si>
  <si>
    <t>Mathieu DOIGNON</t>
  </si>
  <si>
    <t xml:space="preserve">Validé par : </t>
  </si>
  <si>
    <t>Joël LEBOUCHER</t>
  </si>
  <si>
    <t>ETAPE</t>
  </si>
  <si>
    <t>TRAITEMENT DES CCP</t>
  </si>
  <si>
    <t>MS.CCP</t>
  </si>
  <si>
    <t>MIXAGE CHAUD  N° 10</t>
  </si>
  <si>
    <t>CONT : Contamination  -  MULT : Multiplication</t>
  </si>
  <si>
    <t>DANGER</t>
  </si>
  <si>
    <t>ORIGINE</t>
  </si>
  <si>
    <t>CCP</t>
  </si>
  <si>
    <t>MESURES   PREVENTIVES</t>
  </si>
  <si>
    <t>VALEUR CIBLE</t>
  </si>
  <si>
    <t>LIMITE CRITIQUE</t>
  </si>
  <si>
    <t>ACTIONS CORRECTIVES</t>
  </si>
  <si>
    <t>SURVEILLANCE</t>
  </si>
  <si>
    <t>ENREGISTREMENT</t>
  </si>
  <si>
    <t>CONT</t>
  </si>
  <si>
    <t>par le personnel</t>
  </si>
  <si>
    <t>non</t>
  </si>
  <si>
    <t>mesures d'hygiène générale</t>
  </si>
  <si>
    <t>tenue propre et main propre port de la coiffe</t>
  </si>
  <si>
    <t>sensibilisation du personnel</t>
  </si>
  <si>
    <t>contrôle visuel</t>
  </si>
  <si>
    <t>par les emballages</t>
  </si>
  <si>
    <t>décartonnage, déconditionnement, déboitage séparés dans le temps</t>
  </si>
  <si>
    <t>pas de cartons en zone de mixage</t>
  </si>
  <si>
    <t>élimination des cartons</t>
  </si>
  <si>
    <t>matériel et plan de travail</t>
  </si>
  <si>
    <t xml:space="preserve">protéger les préparations (films); plan de nettoyage et désinfection </t>
  </si>
  <si>
    <t>voir dosage des produits prévues à cet effet</t>
  </si>
  <si>
    <t>nouveau nettoyage ; revoir plan de nettoyage ; filmer les produits</t>
  </si>
  <si>
    <t>MULT</t>
  </si>
  <si>
    <t>température des denrées trop faible</t>
  </si>
  <si>
    <t>limiter le temps d'exposition à température ambiante ; maintien en température avant le mixage et le refroidissement rapide</t>
  </si>
  <si>
    <t>température du produit suppérieur à 63°C</t>
  </si>
  <si>
    <t>cuire de nouveau ; revoir organisation ; élimination des produits</t>
  </si>
  <si>
    <t>contrôle visuel et prise de température en cas de doute</t>
  </si>
  <si>
    <t>Définition N° 26 Point-critique pour la maîtrise</t>
  </si>
  <si>
    <t xml:space="preserve"> </t>
  </si>
  <si>
    <t>(Alinorm 93/43A, Codex Alimentarius) = CCP</t>
  </si>
  <si>
    <t>Point, étape ou procédure où il est nécessaire et possible d'exercer une action de maîtrise afin de prévenir. D’éliminer ou de réduire à un niveau acceptable un danger relatif à la salubrité du produit alimentaire.</t>
  </si>
  <si>
    <t>NB. 1 : Lorsque la maîtrise est considérée comme nécessaire à une étape alors qu'il n'est pas possible d'avoir une action de maîtrise, il v a lieu de revoir et d'aménager l'étape, le procédé ou le produit afin de maîtriser le danger identifié.</t>
  </si>
  <si>
    <t>NB. 2 : L'identification d'un point critique pour la maîtrise NÉCESSITE OBLIGATOIREMENT : - l'application de "mesures préventives" à cette étape (cf. NB. 1),</t>
  </si>
  <si>
    <t>- la mise en place des "éléments de surveillance"</t>
  </si>
  <si>
    <t>(Contrôles, autocontrôles, essais, audits, etc.), établis par le fabricant lors de son analyse des risques ; les éléments de preuve (enregistrements) correspondants doivent être conservés et présentés, le cas échéant, aux services officiels de contrôle.</t>
  </si>
  <si>
    <t>Le fabricant déterminera les points critiques pour la maîtrise pour chacune de ses fabrications en fonction du process. du produit, de l'utilisation de celui-ci, ... de fabrication").</t>
  </si>
  <si>
    <t>Pour ce faire, il pourra s'aider des tableaux d'analyse des étapes de fabrication, et des diagrammes de décisions (voir chapitre 9 "Tableaux d'analyse des étapes de fabrication").</t>
  </si>
  <si>
    <t>MS - Voir définitions complémentaires sur le document MS Le plan de maîtrise sanitaire HACCP</t>
  </si>
  <si>
    <t>Cuisine Centrale de Rochefort sur Mer</t>
  </si>
  <si>
    <t xml:space="preserve">Yannick Chansigaud </t>
  </si>
  <si>
    <t>Respecter le jour de fabrication des produits</t>
  </si>
  <si>
    <t>Etiquetage</t>
  </si>
  <si>
    <t>N'UTILISER QUE DE LA GELÉE NEUTRE</t>
  </si>
  <si>
    <t>Respecter les temperatures de la préparation.</t>
  </si>
  <si>
    <t>Faire attention à la propreté du hachoir.</t>
  </si>
  <si>
    <t>Point à risque</t>
  </si>
  <si>
    <t>les plaques en silicone,refroidir aissitôt.</t>
  </si>
  <si>
    <t>Mélanger les deux préparations et moulr dans</t>
  </si>
  <si>
    <t>si c'est froid et incorporer la gélatine.</t>
  </si>
  <si>
    <t>Prendre le jus ou la sauce du jour , faire chauffer</t>
  </si>
  <si>
    <t>90° 1/2 heure .</t>
  </si>
  <si>
    <t>Mouliner la viande au hachoir,la mettre au four à</t>
  </si>
  <si>
    <t>Préparation à froid</t>
  </si>
  <si>
    <t>les plaques en silicone,refroidir aussitôt.</t>
  </si>
  <si>
    <t>Mélanger les deux préparations et mouler dans</t>
  </si>
  <si>
    <t>incorporer la gélatine 60g.</t>
  </si>
  <si>
    <t>Ajouter le jus de cuisson + 70°</t>
  </si>
  <si>
    <t>Mixer la viande chaude au blixer.</t>
  </si>
  <si>
    <t>Préparation</t>
  </si>
  <si>
    <t>Gélatine en poudre neutre 60 gr</t>
  </si>
  <si>
    <t>Jus ou sauce du jour 300 gr</t>
  </si>
  <si>
    <t>Viande moulinée 1 kg</t>
  </si>
  <si>
    <t>Recette</t>
  </si>
  <si>
    <t>Protocole préparation des hachés de viandes</t>
  </si>
  <si>
    <t>Liens et documents du Net mis à votre disposition par l'Union des Professionnels de la Restauration Territoriale</t>
  </si>
  <si>
    <t>Madame....Monsieur..Bonjour...et ...Bienvenue sur notre site</t>
  </si>
  <si>
    <t>mise à jour en 2010</t>
  </si>
  <si>
    <t>pour les années futures ces liens ne seront peut-être plus valides</t>
  </si>
  <si>
    <t>vous devrez refaire des recherches sur le net</t>
  </si>
  <si>
    <t>LE PLAN DU SITE C'EST ICI</t>
  </si>
  <si>
    <t>Vous avez la liste des documents répertoriés par</t>
  </si>
  <si>
    <t xml:space="preserve">GOOGLE ICI </t>
  </si>
  <si>
    <t>Quelques liens d'actualisation sur Google</t>
  </si>
  <si>
    <t>plats moulinés mixés diététiques tableau de maitrise des risques</t>
  </si>
  <si>
    <t>fiche haccp cuisine gratuite</t>
  </si>
  <si>
    <t>fiche protocole haccp</t>
  </si>
  <si>
    <t>fiche technique haccp gratuite</t>
  </si>
  <si>
    <t>guide des bonnes pratiques d'hygiène en restauration collective 2016</t>
  </si>
  <si>
    <t>guide de bonnes pratiques d'hygiène et d'application des principes haccp</t>
  </si>
  <si>
    <t>Utilitaire pour supprimer les espace vides dans une phrase</t>
  </si>
  <si>
    <t>Collez votre texte dans la 1° cellule blanche</t>
  </si>
  <si>
    <t xml:space="preserve">•Contamination microbiologique (B)             •Multiplication des germes (B)      </t>
  </si>
  <si>
    <t>Récupérez votre texte dans la 2° cellule verte - cliquez sur Copier et pour coller dans votre document : collage spécial Valeur pour ne pas copier la formule</t>
  </si>
  <si>
    <t>TRANCHAGE  N° 9</t>
  </si>
  <si>
    <t>mauvaise désinfection du trancheur</t>
  </si>
  <si>
    <t>faire une bonne désinfection avant utilisation du trancheur</t>
  </si>
  <si>
    <t>refaire une désinfection</t>
  </si>
  <si>
    <t>contrôle visuel par l'opérateur</t>
  </si>
  <si>
    <t>local et environnement mal nettoyé et désinfecté</t>
  </si>
  <si>
    <t>suivre plan de nettoyage</t>
  </si>
  <si>
    <t>revoir le plan de nettoyage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</si>
</sst>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d/mm/yy"/>
  </numFmts>
  <fonts count="7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sz val="10"/>
      <name val="Courier New"/>
      <family val="3"/>
    </font>
    <font>
      <sz val="8"/>
      <color indexed="53"/>
      <name val="Arial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9"/>
      <name val="Arial"/>
      <family val="2"/>
    </font>
    <font>
      <sz val="11"/>
      <name val="Arial"/>
      <family val="2"/>
    </font>
    <font>
      <sz val="12"/>
      <name val="Times New Roman"/>
      <family val="1"/>
    </font>
    <font>
      <sz val="10"/>
      <name val="MS Sans Serif"/>
      <family val="2"/>
    </font>
    <font>
      <b/>
      <sz val="18"/>
      <name val="Arial"/>
      <family val="2"/>
    </font>
    <font>
      <i/>
      <sz val="12"/>
      <name val="Arial"/>
      <family val="2"/>
    </font>
    <font>
      <b/>
      <u/>
      <sz val="14"/>
      <color indexed="12"/>
      <name val="Arial"/>
      <family val="2"/>
    </font>
    <font>
      <sz val="11"/>
      <color indexed="9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6"/>
      <name val="Calibri"/>
      <family val="2"/>
      <scheme val="minor"/>
    </font>
    <font>
      <b/>
      <sz val="6"/>
      <name val="Calibri"/>
      <family val="2"/>
      <scheme val="minor"/>
    </font>
    <font>
      <sz val="8"/>
      <name val="Calibri"/>
      <family val="2"/>
      <scheme val="minor"/>
    </font>
    <font>
      <b/>
      <sz val="12"/>
      <color indexed="17"/>
      <name val="Calibri"/>
      <family val="2"/>
      <scheme val="minor"/>
    </font>
    <font>
      <b/>
      <sz val="15"/>
      <name val="Calibri"/>
      <family val="2"/>
      <scheme val="minor"/>
    </font>
    <font>
      <b/>
      <sz val="10"/>
      <color indexed="17"/>
      <name val="Calibri"/>
      <family val="2"/>
      <scheme val="minor"/>
    </font>
    <font>
      <sz val="7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i/>
      <sz val="12"/>
      <name val="Calibri"/>
      <family val="2"/>
      <scheme val="minor"/>
    </font>
    <font>
      <i/>
      <u/>
      <sz val="12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color indexed="17"/>
      <name val="Calibri"/>
      <family val="2"/>
      <scheme val="minor"/>
    </font>
    <font>
      <sz val="11"/>
      <name val="Calibri"/>
      <family val="2"/>
      <scheme val="minor"/>
    </font>
    <font>
      <b/>
      <sz val="8"/>
      <color indexed="9"/>
      <name val="Calibri"/>
      <family val="2"/>
      <scheme val="minor"/>
    </font>
    <font>
      <b/>
      <u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indexed="12"/>
      <name val="Calibri"/>
      <family val="2"/>
      <scheme val="minor"/>
    </font>
    <font>
      <b/>
      <sz val="11"/>
      <color indexed="47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8"/>
      <color indexed="10"/>
      <name val="Calibri"/>
      <family val="2"/>
      <scheme val="minor"/>
    </font>
    <font>
      <sz val="18"/>
      <color indexed="53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8"/>
      <color indexed="20"/>
      <name val="Calibri"/>
      <family val="2"/>
      <scheme val="minor"/>
    </font>
    <font>
      <b/>
      <sz val="10"/>
      <color indexed="61"/>
      <name val="Calibri"/>
      <family val="2"/>
      <scheme val="minor"/>
    </font>
    <font>
      <b/>
      <sz val="10"/>
      <color indexed="19"/>
      <name val="Calibri"/>
      <family val="2"/>
      <scheme val="minor"/>
    </font>
    <font>
      <sz val="9"/>
      <name val="Calibri"/>
      <family val="2"/>
      <scheme val="minor"/>
    </font>
    <font>
      <b/>
      <sz val="10"/>
      <color indexed="1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50"/>
        <bgColor indexed="27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2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ashDot">
        <color indexed="64"/>
      </left>
      <right/>
      <top style="dashDot">
        <color indexed="64"/>
      </top>
      <bottom/>
      <diagonal/>
    </border>
    <border>
      <left style="dashDot">
        <color indexed="64"/>
      </left>
      <right/>
      <top/>
      <bottom/>
      <diagonal/>
    </border>
    <border>
      <left style="dashDot">
        <color indexed="64"/>
      </left>
      <right/>
      <top/>
      <bottom style="dashDot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dashDot">
        <color indexed="64"/>
      </top>
      <bottom/>
      <diagonal/>
    </border>
    <border>
      <left/>
      <right style="dashDot">
        <color indexed="64"/>
      </right>
      <top style="dashDot">
        <color indexed="64"/>
      </top>
      <bottom/>
      <diagonal/>
    </border>
    <border>
      <left/>
      <right style="dashDot">
        <color indexed="64"/>
      </right>
      <top/>
      <bottom/>
      <diagonal/>
    </border>
    <border>
      <left/>
      <right/>
      <top/>
      <bottom style="dashDot">
        <color indexed="64"/>
      </bottom>
      <diagonal/>
    </border>
    <border>
      <left/>
      <right style="dashDot">
        <color indexed="64"/>
      </right>
      <top/>
      <bottom style="dashDot">
        <color indexed="64"/>
      </bottom>
      <diagonal/>
    </border>
    <border>
      <left style="medium">
        <color indexed="17"/>
      </left>
      <right/>
      <top style="medium">
        <color indexed="64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</borders>
  <cellStyleXfs count="4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15" borderId="1" applyNumberFormat="0" applyAlignment="0" applyProtection="0"/>
    <xf numFmtId="0" fontId="12" fillId="0" borderId="2" applyNumberFormat="0" applyFill="0" applyAlignment="0" applyProtection="0"/>
    <xf numFmtId="0" fontId="13" fillId="3" borderId="1" applyNumberFormat="0" applyAlignment="0" applyProtection="0"/>
    <xf numFmtId="44" fontId="1" fillId="0" borderId="0" applyFont="0" applyFill="0" applyBorder="0" applyAlignment="0" applyProtection="0"/>
    <xf numFmtId="0" fontId="14" fillId="16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8" borderId="0" applyNumberFormat="0" applyBorder="0" applyAlignment="0" applyProtection="0"/>
    <xf numFmtId="0" fontId="17" fillId="0" borderId="0"/>
    <xf numFmtId="0" fontId="31" fillId="0" borderId="0"/>
    <xf numFmtId="0" fontId="18" fillId="0" borderId="0"/>
    <xf numFmtId="0" fontId="19" fillId="17" borderId="0" applyNumberFormat="0" applyBorder="0" applyAlignment="0" applyProtection="0"/>
    <xf numFmtId="0" fontId="20" fillId="15" borderId="3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7" fillId="18" borderId="8" applyNumberFormat="0" applyAlignment="0" applyProtection="0"/>
    <xf numFmtId="0" fontId="5" fillId="0" borderId="0"/>
    <xf numFmtId="0" fontId="5" fillId="0" borderId="0"/>
  </cellStyleXfs>
  <cellXfs count="415">
    <xf numFmtId="0" fontId="0" fillId="0" borderId="0" xfId="0"/>
    <xf numFmtId="0" fontId="28" fillId="0" borderId="0" xfId="36" applyFont="1" applyAlignment="1">
      <alignment vertical="top"/>
    </xf>
    <xf numFmtId="0" fontId="5" fillId="0" borderId="0" xfId="47"/>
    <xf numFmtId="0" fontId="5" fillId="30" borderId="0" xfId="47" applyFill="1"/>
    <xf numFmtId="0" fontId="5" fillId="30" borderId="0" xfId="47" applyFill="1" applyAlignment="1">
      <alignment horizontal="center" vertical="center"/>
    </xf>
    <xf numFmtId="0" fontId="4" fillId="30" borderId="0" xfId="47" applyFont="1" applyFill="1" applyAlignment="1">
      <alignment horizontal="center" vertical="center"/>
    </xf>
    <xf numFmtId="0" fontId="33" fillId="30" borderId="0" xfId="47" applyFont="1" applyFill="1" applyAlignment="1">
      <alignment horizontal="center" vertical="center"/>
    </xf>
    <xf numFmtId="0" fontId="34" fillId="30" borderId="0" xfId="31" applyFont="1" applyFill="1" applyAlignment="1">
      <alignment horizontal="center" vertical="center"/>
    </xf>
    <xf numFmtId="0" fontId="32" fillId="30" borderId="0" xfId="47" applyFont="1" applyFill="1" applyAlignment="1">
      <alignment horizontal="center" vertical="center"/>
    </xf>
    <xf numFmtId="0" fontId="34" fillId="31" borderId="0" xfId="31" applyFont="1" applyFill="1" applyAlignment="1">
      <alignment horizontal="center"/>
    </xf>
    <xf numFmtId="0" fontId="4" fillId="30" borderId="0" xfId="47" applyFont="1" applyFill="1"/>
    <xf numFmtId="0" fontId="34" fillId="30" borderId="0" xfId="31" applyFont="1" applyFill="1"/>
    <xf numFmtId="0" fontId="5" fillId="31" borderId="0" xfId="47" applyFill="1"/>
    <xf numFmtId="0" fontId="7" fillId="19" borderId="0" xfId="36" applyFont="1" applyFill="1" applyAlignment="1">
      <alignment horizontal="center" vertical="center"/>
    </xf>
    <xf numFmtId="0" fontId="2" fillId="19" borderId="0" xfId="36" applyFont="1" applyFill="1" applyAlignment="1">
      <alignment horizontal="right" vertical="center"/>
    </xf>
    <xf numFmtId="49" fontId="29" fillId="30" borderId="39" xfId="47" applyNumberFormat="1" applyFont="1" applyFill="1" applyBorder="1" applyAlignment="1">
      <alignment horizontal="left" vertical="center"/>
    </xf>
    <xf numFmtId="0" fontId="6" fillId="32" borderId="0" xfId="48" applyFont="1" applyFill="1" applyAlignment="1">
      <alignment horizontal="right" vertical="center"/>
    </xf>
    <xf numFmtId="0" fontId="35" fillId="32" borderId="0" xfId="48" applyFont="1" applyFill="1" applyAlignment="1">
      <alignment horizontal="left" vertical="center" wrapText="1"/>
    </xf>
    <xf numFmtId="0" fontId="30" fillId="23" borderId="0" xfId="47" applyFont="1" applyFill="1" applyAlignment="1">
      <alignment horizontal="left" vertical="center"/>
    </xf>
    <xf numFmtId="0" fontId="7" fillId="19" borderId="0" xfId="36" applyFont="1" applyFill="1" applyAlignment="1">
      <alignment vertical="center"/>
    </xf>
    <xf numFmtId="0" fontId="36" fillId="0" borderId="0" xfId="47" applyFont="1" applyAlignment="1">
      <alignment vertical="center"/>
    </xf>
    <xf numFmtId="0" fontId="36" fillId="0" borderId="0" xfId="47" applyFont="1"/>
    <xf numFmtId="0" fontId="38" fillId="0" borderId="37" xfId="47" applyFont="1" applyBorder="1" applyAlignment="1">
      <alignment horizontal="right" vertical="center"/>
    </xf>
    <xf numFmtId="164" fontId="39" fillId="0" borderId="37" xfId="47" applyNumberFormat="1" applyFont="1" applyBorder="1" applyAlignment="1">
      <alignment horizontal="center" vertical="center"/>
    </xf>
    <xf numFmtId="0" fontId="41" fillId="0" borderId="17" xfId="47" applyFont="1" applyBorder="1" applyAlignment="1">
      <alignment horizontal="left" vertical="center"/>
    </xf>
    <xf numFmtId="0" fontId="41" fillId="0" borderId="0" xfId="47" applyFont="1" applyAlignment="1">
      <alignment vertical="center"/>
    </xf>
    <xf numFmtId="22" fontId="41" fillId="0" borderId="0" xfId="47" applyNumberFormat="1" applyFont="1" applyAlignment="1">
      <alignment vertical="center"/>
    </xf>
    <xf numFmtId="0" fontId="41" fillId="0" borderId="0" xfId="47" applyFont="1" applyAlignment="1">
      <alignment horizontal="right" vertical="center"/>
    </xf>
    <xf numFmtId="0" fontId="42" fillId="0" borderId="0" xfId="47" applyFont="1" applyAlignment="1">
      <alignment horizontal="center" vertical="center"/>
    </xf>
    <xf numFmtId="14" fontId="41" fillId="0" borderId="0" xfId="47" applyNumberFormat="1" applyFont="1" applyAlignment="1">
      <alignment horizontal="left" vertical="center"/>
    </xf>
    <xf numFmtId="0" fontId="41" fillId="0" borderId="18" xfId="47" applyFont="1" applyBorder="1" applyAlignment="1">
      <alignment vertical="center"/>
    </xf>
    <xf numFmtId="0" fontId="43" fillId="0" borderId="17" xfId="47" applyFont="1" applyBorder="1" applyAlignment="1">
      <alignment horizontal="left" vertical="center"/>
    </xf>
    <xf numFmtId="0" fontId="43" fillId="0" borderId="0" xfId="47" applyFont="1" applyAlignment="1">
      <alignment horizontal="center" vertical="center"/>
    </xf>
    <xf numFmtId="0" fontId="43" fillId="0" borderId="0" xfId="47" applyFont="1" applyAlignment="1">
      <alignment horizontal="right" vertical="center"/>
    </xf>
    <xf numFmtId="0" fontId="43" fillId="0" borderId="0" xfId="47" applyFont="1" applyAlignment="1">
      <alignment vertical="center"/>
    </xf>
    <xf numFmtId="0" fontId="43" fillId="0" borderId="18" xfId="47" applyFont="1" applyBorder="1" applyAlignment="1">
      <alignment horizontal="center" vertical="center"/>
    </xf>
    <xf numFmtId="0" fontId="44" fillId="0" borderId="17" xfId="47" applyFont="1" applyBorder="1" applyAlignment="1">
      <alignment vertical="center"/>
    </xf>
    <xf numFmtId="0" fontId="45" fillId="0" borderId="18" xfId="47" applyFont="1" applyBorder="1" applyAlignment="1">
      <alignment horizontal="center" vertical="center"/>
    </xf>
    <xf numFmtId="0" fontId="46" fillId="0" borderId="17" xfId="47" applyFont="1" applyBorder="1" applyAlignment="1">
      <alignment vertical="center"/>
    </xf>
    <xf numFmtId="0" fontId="36" fillId="0" borderId="18" xfId="47" applyFont="1" applyBorder="1" applyAlignment="1">
      <alignment vertical="center"/>
    </xf>
    <xf numFmtId="0" fontId="47" fillId="0" borderId="23" xfId="35" applyFont="1" applyBorder="1" applyAlignment="1">
      <alignment horizontal="left" vertical="center"/>
    </xf>
    <xf numFmtId="0" fontId="48" fillId="0" borderId="29" xfId="47" applyFont="1" applyBorder="1" applyAlignment="1">
      <alignment horizontal="center" vertical="center"/>
    </xf>
    <xf numFmtId="0" fontId="36" fillId="0" borderId="22" xfId="47" applyFont="1" applyBorder="1" applyAlignment="1">
      <alignment vertical="center"/>
    </xf>
    <xf numFmtId="0" fontId="48" fillId="0" borderId="0" xfId="47" applyFont="1" applyAlignment="1">
      <alignment vertical="center"/>
    </xf>
    <xf numFmtId="0" fontId="38" fillId="0" borderId="0" xfId="47" applyFont="1" applyAlignment="1">
      <alignment vertical="center"/>
    </xf>
    <xf numFmtId="0" fontId="47" fillId="0" borderId="37" xfId="35" applyFont="1" applyBorder="1" applyAlignment="1">
      <alignment horizontal="left" vertical="center" wrapText="1"/>
    </xf>
    <xf numFmtId="0" fontId="48" fillId="27" borderId="50" xfId="47" applyFont="1" applyFill="1" applyBorder="1" applyAlignment="1">
      <alignment horizontal="center" vertical="center" wrapText="1"/>
    </xf>
    <xf numFmtId="0" fontId="48" fillId="27" borderId="51" xfId="47" applyFont="1" applyFill="1" applyBorder="1" applyAlignment="1">
      <alignment horizontal="center" vertical="center" wrapText="1"/>
    </xf>
    <xf numFmtId="0" fontId="48" fillId="27" borderId="52" xfId="47" applyFont="1" applyFill="1" applyBorder="1" applyAlignment="1">
      <alignment horizontal="center" vertical="center" wrapText="1"/>
    </xf>
    <xf numFmtId="0" fontId="49" fillId="0" borderId="50" xfId="47" applyFont="1" applyBorder="1" applyAlignment="1">
      <alignment horizontal="center" vertical="center" wrapText="1"/>
    </xf>
    <xf numFmtId="0" fontId="38" fillId="0" borderId="60" xfId="47" applyFont="1" applyBorder="1" applyAlignment="1">
      <alignment horizontal="center" vertical="center" wrapText="1"/>
    </xf>
    <xf numFmtId="0" fontId="50" fillId="0" borderId="60" xfId="47" applyFont="1" applyBorder="1" applyAlignment="1">
      <alignment horizontal="center" vertical="center" wrapText="1"/>
    </xf>
    <xf numFmtId="0" fontId="38" fillId="0" borderId="51" xfId="47" applyFont="1" applyBorder="1" applyAlignment="1">
      <alignment horizontal="center" vertical="center" wrapText="1"/>
    </xf>
    <xf numFmtId="0" fontId="36" fillId="0" borderId="51" xfId="47" applyFont="1" applyBorder="1"/>
    <xf numFmtId="0" fontId="38" fillId="0" borderId="62" xfId="47" applyFont="1" applyBorder="1" applyAlignment="1">
      <alignment horizontal="center" vertical="center" wrapText="1"/>
    </xf>
    <xf numFmtId="0" fontId="38" fillId="0" borderId="52" xfId="47" applyFont="1" applyBorder="1" applyAlignment="1">
      <alignment horizontal="center" vertical="center" wrapText="1"/>
    </xf>
    <xf numFmtId="0" fontId="49" fillId="0" borderId="56" xfId="47" applyFont="1" applyBorder="1" applyAlignment="1">
      <alignment horizontal="center" vertical="center" wrapText="1"/>
    </xf>
    <xf numFmtId="0" fontId="36" fillId="0" borderId="60" xfId="47" applyFont="1" applyBorder="1"/>
    <xf numFmtId="0" fontId="38" fillId="0" borderId="63" xfId="47" applyFont="1" applyBorder="1" applyAlignment="1">
      <alignment horizontal="center" vertical="center" wrapText="1"/>
    </xf>
    <xf numFmtId="0" fontId="38" fillId="0" borderId="61" xfId="47" applyFont="1" applyBorder="1" applyAlignment="1">
      <alignment horizontal="center" vertical="center" wrapText="1"/>
    </xf>
    <xf numFmtId="0" fontId="51" fillId="0" borderId="0" xfId="47" applyFont="1" applyAlignment="1">
      <alignment vertical="center"/>
    </xf>
    <xf numFmtId="0" fontId="36" fillId="23" borderId="0" xfId="47" applyFont="1" applyFill="1" applyAlignment="1">
      <alignment vertical="center"/>
    </xf>
    <xf numFmtId="0" fontId="49" fillId="28" borderId="0" xfId="47" applyFont="1" applyFill="1" applyAlignment="1">
      <alignment horizontal="left" indent="1"/>
    </xf>
    <xf numFmtId="0" fontId="36" fillId="28" borderId="0" xfId="47" applyFont="1" applyFill="1" applyAlignment="1">
      <alignment horizontal="left"/>
    </xf>
    <xf numFmtId="0" fontId="38" fillId="0" borderId="0" xfId="47" applyFont="1" applyAlignment="1">
      <alignment horizontal="left" vertical="center" wrapText="1"/>
    </xf>
    <xf numFmtId="0" fontId="36" fillId="29" borderId="0" xfId="47" applyFont="1" applyFill="1" applyAlignment="1">
      <alignment vertical="center"/>
    </xf>
    <xf numFmtId="0" fontId="36" fillId="0" borderId="0" xfId="0" applyFont="1"/>
    <xf numFmtId="0" fontId="52" fillId="0" borderId="0" xfId="0" applyFont="1"/>
    <xf numFmtId="0" fontId="53" fillId="0" borderId="0" xfId="0" applyFont="1"/>
    <xf numFmtId="0" fontId="38" fillId="0" borderId="0" xfId="0" applyFont="1"/>
    <xf numFmtId="0" fontId="54" fillId="0" borderId="0" xfId="0" applyFont="1"/>
    <xf numFmtId="0" fontId="43" fillId="0" borderId="0" xfId="0" applyFont="1"/>
    <xf numFmtId="0" fontId="36" fillId="0" borderId="0" xfId="0" applyFont="1" applyAlignment="1">
      <alignment vertical="center"/>
    </xf>
    <xf numFmtId="0" fontId="37" fillId="0" borderId="9" xfId="0" applyFont="1" applyBorder="1" applyAlignment="1">
      <alignment horizontal="left" vertical="center"/>
    </xf>
    <xf numFmtId="0" fontId="43" fillId="0" borderId="11" xfId="0" applyFont="1" applyBorder="1"/>
    <xf numFmtId="0" fontId="40" fillId="0" borderId="11" xfId="0" applyFont="1" applyBorder="1" applyAlignment="1">
      <alignment horizontal="left" vertical="center"/>
    </xf>
    <xf numFmtId="0" fontId="38" fillId="0" borderId="11" xfId="0" applyFont="1" applyBorder="1" applyAlignment="1">
      <alignment horizontal="right" vertical="center"/>
    </xf>
    <xf numFmtId="0" fontId="37" fillId="0" borderId="11" xfId="0" applyFont="1" applyBorder="1" applyAlignment="1">
      <alignment horizontal="left" vertical="center"/>
    </xf>
    <xf numFmtId="0" fontId="36" fillId="0" borderId="11" xfId="0" applyFont="1" applyBorder="1" applyAlignment="1">
      <alignment vertical="center"/>
    </xf>
    <xf numFmtId="0" fontId="38" fillId="0" borderId="11" xfId="0" applyFont="1" applyFill="1" applyBorder="1" applyAlignment="1">
      <alignment horizontal="right" vertical="center"/>
    </xf>
    <xf numFmtId="0" fontId="36" fillId="0" borderId="13" xfId="0" applyFont="1" applyBorder="1" applyAlignment="1">
      <alignment horizontal="left" vertical="center"/>
    </xf>
    <xf numFmtId="0" fontId="36" fillId="0" borderId="0" xfId="0" applyFont="1" applyBorder="1"/>
    <xf numFmtId="0" fontId="36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right" vertical="center"/>
    </xf>
    <xf numFmtId="22" fontId="36" fillId="0" borderId="0" xfId="0" applyNumberFormat="1" applyFont="1" applyBorder="1" applyAlignment="1">
      <alignment horizontal="centerContinuous" vertical="center"/>
    </xf>
    <xf numFmtId="0" fontId="36" fillId="0" borderId="0" xfId="0" applyFont="1" applyBorder="1" applyAlignment="1">
      <alignment horizontal="centerContinuous" vertical="center"/>
    </xf>
    <xf numFmtId="22" fontId="36" fillId="0" borderId="0" xfId="0" applyNumberFormat="1" applyFont="1" applyFill="1" applyBorder="1" applyAlignment="1">
      <alignment horizontal="centerContinuous" vertical="center"/>
    </xf>
    <xf numFmtId="22" fontId="36" fillId="0" borderId="0" xfId="0" applyNumberFormat="1" applyFont="1" applyFill="1" applyBorder="1" applyAlignment="1">
      <alignment horizontal="left" vertical="center"/>
    </xf>
    <xf numFmtId="0" fontId="36" fillId="0" borderId="0" xfId="0" applyFont="1" applyFill="1" applyBorder="1" applyAlignment="1">
      <alignment horizontal="right" vertical="center"/>
    </xf>
    <xf numFmtId="0" fontId="36" fillId="0" borderId="14" xfId="0" applyFont="1" applyBorder="1" applyAlignment="1">
      <alignment horizontal="right" vertical="center"/>
    </xf>
    <xf numFmtId="0" fontId="43" fillId="0" borderId="13" xfId="0" applyFont="1" applyBorder="1" applyAlignment="1">
      <alignment horizontal="left" vertical="center"/>
    </xf>
    <xf numFmtId="0" fontId="43" fillId="0" borderId="0" xfId="0" applyFont="1" applyBorder="1"/>
    <xf numFmtId="0" fontId="36" fillId="0" borderId="0" xfId="0" applyFont="1" applyBorder="1" applyAlignment="1">
      <alignment vertical="center"/>
    </xf>
    <xf numFmtId="0" fontId="36" fillId="0" borderId="0" xfId="0" applyFont="1" applyFill="1" applyBorder="1"/>
    <xf numFmtId="0" fontId="36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horizontal="left" vertical="center"/>
    </xf>
    <xf numFmtId="14" fontId="36" fillId="0" borderId="0" xfId="0" applyNumberFormat="1" applyFont="1" applyFill="1" applyBorder="1" applyAlignment="1">
      <alignment horizontal="left" vertical="center"/>
    </xf>
    <xf numFmtId="0" fontId="36" fillId="0" borderId="14" xfId="0" applyFont="1" applyFill="1" applyBorder="1" applyAlignment="1">
      <alignment vertical="center"/>
    </xf>
    <xf numFmtId="0" fontId="44" fillId="0" borderId="13" xfId="0" applyFont="1" applyBorder="1" applyAlignment="1">
      <alignment vertical="center"/>
    </xf>
    <xf numFmtId="0" fontId="44" fillId="0" borderId="0" xfId="0" applyFont="1" applyBorder="1" applyAlignment="1">
      <alignment vertical="center"/>
    </xf>
    <xf numFmtId="0" fontId="37" fillId="0" borderId="0" xfId="0" applyFont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55" fillId="0" borderId="14" xfId="0" applyFont="1" applyBorder="1" applyAlignment="1">
      <alignment horizontal="right" vertical="center"/>
    </xf>
    <xf numFmtId="0" fontId="46" fillId="0" borderId="13" xfId="0" applyFont="1" applyBorder="1" applyAlignment="1">
      <alignment vertical="center"/>
    </xf>
    <xf numFmtId="0" fontId="56" fillId="0" borderId="0" xfId="0" applyFont="1" applyBorder="1" applyAlignment="1">
      <alignment vertical="center"/>
    </xf>
    <xf numFmtId="0" fontId="40" fillId="0" borderId="0" xfId="0" applyFont="1" applyBorder="1" applyAlignment="1">
      <alignment horizontal="center" vertical="center"/>
    </xf>
    <xf numFmtId="0" fontId="55" fillId="0" borderId="0" xfId="0" applyFont="1" applyBorder="1" applyAlignment="1">
      <alignment horizontal="right" vertical="center"/>
    </xf>
    <xf numFmtId="0" fontId="36" fillId="0" borderId="14" xfId="0" applyFont="1" applyBorder="1" applyAlignment="1">
      <alignment vertical="center"/>
    </xf>
    <xf numFmtId="0" fontId="47" fillId="0" borderId="15" xfId="35" applyFont="1" applyBorder="1" applyAlignment="1">
      <alignment horizontal="left" vertical="center"/>
    </xf>
    <xf numFmtId="0" fontId="43" fillId="0" borderId="10" xfId="0" applyFont="1" applyBorder="1"/>
    <xf numFmtId="0" fontId="43" fillId="0" borderId="10" xfId="35" applyFont="1" applyBorder="1" applyAlignment="1">
      <alignment horizontal="left" vertical="center"/>
    </xf>
    <xf numFmtId="0" fontId="48" fillId="0" borderId="10" xfId="0" applyFont="1" applyBorder="1" applyAlignment="1">
      <alignment horizontal="center" vertical="center"/>
    </xf>
    <xf numFmtId="0" fontId="36" fillId="0" borderId="10" xfId="0" applyFont="1" applyBorder="1" applyAlignment="1">
      <alignment vertical="center"/>
    </xf>
    <xf numFmtId="0" fontId="36" fillId="0" borderId="16" xfId="0" applyFont="1" applyBorder="1" applyAlignment="1">
      <alignment vertical="center"/>
    </xf>
    <xf numFmtId="0" fontId="47" fillId="0" borderId="0" xfId="35" applyFont="1" applyBorder="1" applyAlignment="1">
      <alignment horizontal="left" vertical="center"/>
    </xf>
    <xf numFmtId="0" fontId="40" fillId="0" borderId="24" xfId="0" applyFont="1" applyFill="1" applyBorder="1" applyAlignment="1">
      <alignment horizontal="center" vertical="center" wrapText="1"/>
    </xf>
    <xf numFmtId="0" fontId="36" fillId="0" borderId="0" xfId="0" applyFont="1" applyFill="1"/>
    <xf numFmtId="0" fontId="49" fillId="0" borderId="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43" fillId="0" borderId="0" xfId="0" applyFont="1" applyFill="1"/>
    <xf numFmtId="0" fontId="38" fillId="0" borderId="0" xfId="36" applyFont="1" applyFill="1" applyBorder="1" applyAlignment="1">
      <alignment horizontal="left" vertical="center"/>
    </xf>
    <xf numFmtId="0" fontId="57" fillId="0" borderId="0" xfId="0" applyFont="1" applyFill="1" applyBorder="1" applyAlignment="1">
      <alignment vertical="center"/>
    </xf>
    <xf numFmtId="0" fontId="58" fillId="21" borderId="17" xfId="0" applyFont="1" applyFill="1" applyBorder="1" applyAlignment="1">
      <alignment horizontal="center" vertical="center"/>
    </xf>
    <xf numFmtId="0" fontId="37" fillId="20" borderId="0" xfId="0" applyFont="1" applyFill="1" applyBorder="1" applyAlignment="1">
      <alignment horizontal="center" vertical="center" wrapText="1"/>
    </xf>
    <xf numFmtId="0" fontId="58" fillId="21" borderId="18" xfId="0" applyFont="1" applyFill="1" applyBorder="1" applyAlignment="1">
      <alignment horizontal="center" vertical="center"/>
    </xf>
    <xf numFmtId="0" fontId="43" fillId="0" borderId="0" xfId="36" applyFont="1" applyFill="1" applyBorder="1" applyAlignment="1">
      <alignment horizontal="left" vertical="center"/>
    </xf>
    <xf numFmtId="0" fontId="59" fillId="0" borderId="0" xfId="0" applyFont="1" applyFill="1" applyBorder="1" applyAlignment="1">
      <alignment horizontal="center" vertical="center" wrapText="1"/>
    </xf>
    <xf numFmtId="0" fontId="57" fillId="0" borderId="0" xfId="36" applyFont="1" applyFill="1" applyBorder="1" applyAlignment="1">
      <alignment vertical="top"/>
    </xf>
    <xf numFmtId="0" fontId="50" fillId="0" borderId="26" xfId="0" applyFont="1" applyFill="1" applyBorder="1" applyAlignment="1">
      <alignment horizontal="center" vertical="center"/>
    </xf>
    <xf numFmtId="0" fontId="50" fillId="0" borderId="25" xfId="0" applyFont="1" applyFill="1" applyBorder="1" applyAlignment="1">
      <alignment horizontal="right" vertical="center"/>
    </xf>
    <xf numFmtId="0" fontId="49" fillId="0" borderId="25" xfId="0" applyFont="1" applyFill="1" applyBorder="1" applyAlignment="1">
      <alignment horizontal="center" vertical="center"/>
    </xf>
    <xf numFmtId="0" fontId="50" fillId="0" borderId="25" xfId="0" applyFont="1" applyFill="1" applyBorder="1" applyAlignment="1">
      <alignment horizontal="left" vertical="center"/>
    </xf>
    <xf numFmtId="0" fontId="50" fillId="0" borderId="27" xfId="0" applyFont="1" applyFill="1" applyBorder="1" applyAlignment="1">
      <alignment horizontal="center" vertical="center"/>
    </xf>
    <xf numFmtId="0" fontId="50" fillId="0" borderId="0" xfId="36" applyFont="1" applyFill="1" applyBorder="1" applyAlignment="1">
      <alignment horizontal="center" vertical="center" textRotation="90" shrinkToFit="1"/>
    </xf>
    <xf numFmtId="0" fontId="49" fillId="0" borderId="0" xfId="0" applyFont="1" applyFill="1"/>
    <xf numFmtId="0" fontId="36" fillId="0" borderId="0" xfId="36" applyNumberFormat="1" applyFont="1" applyFill="1" applyBorder="1" applyAlignment="1">
      <alignment vertical="top"/>
    </xf>
    <xf numFmtId="0" fontId="36" fillId="0" borderId="0" xfId="36" applyNumberFormat="1" applyFont="1" applyFill="1" applyBorder="1" applyAlignment="1">
      <alignment horizontal="right" vertical="center"/>
    </xf>
    <xf numFmtId="0" fontId="38" fillId="0" borderId="0" xfId="36" applyFont="1" applyFill="1" applyBorder="1" applyAlignment="1">
      <alignment horizontal="right" vertical="center"/>
    </xf>
    <xf numFmtId="0" fontId="57" fillId="20" borderId="0" xfId="36" applyFont="1" applyFill="1" applyBorder="1" applyAlignment="1">
      <alignment horizontal="left" vertical="center"/>
    </xf>
    <xf numFmtId="0" fontId="57" fillId="0" borderId="0" xfId="36" applyFont="1" applyFill="1" applyBorder="1" applyAlignment="1">
      <alignment horizontal="left" vertical="center"/>
    </xf>
    <xf numFmtId="0" fontId="60" fillId="0" borderId="0" xfId="36" applyFont="1" applyFill="1" applyBorder="1" applyAlignment="1">
      <alignment horizontal="center" vertical="center" textRotation="90" shrinkToFit="1"/>
    </xf>
    <xf numFmtId="0" fontId="51" fillId="0" borderId="0" xfId="36" applyFont="1" applyFill="1" applyBorder="1" applyAlignment="1">
      <alignment horizontal="left" vertical="center"/>
    </xf>
    <xf numFmtId="0" fontId="37" fillId="0" borderId="0" xfId="36" applyFont="1" applyFill="1" applyBorder="1" applyAlignment="1">
      <alignment horizontal="center" vertical="center" wrapText="1"/>
    </xf>
    <xf numFmtId="0" fontId="51" fillId="20" borderId="0" xfId="36" applyFont="1" applyFill="1" applyBorder="1" applyAlignment="1">
      <alignment vertical="top"/>
    </xf>
    <xf numFmtId="0" fontId="50" fillId="0" borderId="9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50" fillId="0" borderId="0" xfId="0" applyFont="1" applyFill="1" applyBorder="1" applyAlignment="1">
      <alignment horizontal="center" vertical="center"/>
    </xf>
    <xf numFmtId="0" fontId="62" fillId="0" borderId="13" xfId="0" applyFont="1" applyFill="1" applyBorder="1" applyAlignment="1">
      <alignment horizontal="center" wrapText="1"/>
    </xf>
    <xf numFmtId="0" fontId="63" fillId="0" borderId="15" xfId="0" applyFont="1" applyFill="1" applyBorder="1" applyAlignment="1">
      <alignment horizontal="center" vertical="center"/>
    </xf>
    <xf numFmtId="0" fontId="49" fillId="0" borderId="0" xfId="36" applyNumberFormat="1" applyFont="1" applyFill="1" applyBorder="1" applyAlignment="1">
      <alignment vertical="top"/>
    </xf>
    <xf numFmtId="0" fontId="38" fillId="0" borderId="0" xfId="36" applyNumberFormat="1" applyFont="1" applyFill="1" applyBorder="1" applyAlignment="1">
      <alignment horizontal="right" vertical="center"/>
    </xf>
    <xf numFmtId="0" fontId="38" fillId="21" borderId="0" xfId="36" applyFont="1" applyFill="1" applyBorder="1" applyAlignment="1">
      <alignment vertical="top"/>
    </xf>
    <xf numFmtId="0" fontId="49" fillId="0" borderId="0" xfId="36" applyFont="1" applyFill="1" applyBorder="1" applyAlignment="1">
      <alignment horizontal="center" vertical="center" wrapText="1"/>
    </xf>
    <xf numFmtId="0" fontId="36" fillId="0" borderId="0" xfId="36" applyFont="1" applyFill="1" applyBorder="1" applyAlignment="1">
      <alignment vertical="center"/>
    </xf>
    <xf numFmtId="0" fontId="57" fillId="0" borderId="0" xfId="36" applyFont="1" applyFill="1" applyBorder="1" applyAlignment="1">
      <alignment vertical="center"/>
    </xf>
    <xf numFmtId="0" fontId="51" fillId="0" borderId="0" xfId="0" applyFont="1" applyFill="1" applyBorder="1" applyAlignment="1">
      <alignment vertical="center"/>
    </xf>
    <xf numFmtId="0" fontId="50" fillId="0" borderId="13" xfId="0" applyFont="1" applyFill="1" applyBorder="1" applyAlignment="1">
      <alignment horizontal="center" wrapText="1"/>
    </xf>
    <xf numFmtId="0" fontId="57" fillId="0" borderId="28" xfId="0" applyFont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center" vertical="center" wrapText="1"/>
    </xf>
    <xf numFmtId="0" fontId="57" fillId="0" borderId="14" xfId="0" applyFont="1" applyFill="1" applyBorder="1" applyAlignment="1">
      <alignment horizontal="center" vertical="center" wrapText="1"/>
    </xf>
    <xf numFmtId="0" fontId="50" fillId="0" borderId="15" xfId="0" applyFont="1" applyFill="1" applyBorder="1" applyAlignment="1">
      <alignment horizontal="center" vertical="center"/>
    </xf>
    <xf numFmtId="0" fontId="38" fillId="20" borderId="0" xfId="36" applyFont="1" applyFill="1" applyBorder="1" applyAlignment="1">
      <alignment horizontal="left" vertical="center"/>
    </xf>
    <xf numFmtId="0" fontId="50" fillId="25" borderId="9" xfId="0" applyFont="1" applyFill="1" applyBorder="1" applyAlignment="1">
      <alignment horizontal="center" vertical="center"/>
    </xf>
    <xf numFmtId="0" fontId="50" fillId="25" borderId="13" xfId="0" applyFont="1" applyFill="1" applyBorder="1" applyAlignment="1">
      <alignment horizontal="center" wrapText="1"/>
    </xf>
    <xf numFmtId="0" fontId="50" fillId="25" borderId="15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 wrapText="1"/>
    </xf>
    <xf numFmtId="0" fontId="57" fillId="0" borderId="13" xfId="0" applyFont="1" applyFill="1" applyBorder="1" applyAlignment="1">
      <alignment horizontal="center" vertical="center" wrapText="1"/>
    </xf>
    <xf numFmtId="0" fontId="36" fillId="0" borderId="0" xfId="36" applyNumberFormat="1" applyFont="1" applyFill="1" applyBorder="1" applyAlignment="1">
      <alignment vertical="center"/>
    </xf>
    <xf numFmtId="0" fontId="49" fillId="0" borderId="0" xfId="36" applyFont="1" applyFill="1" applyBorder="1" applyAlignment="1">
      <alignment vertical="top"/>
    </xf>
    <xf numFmtId="0" fontId="50" fillId="0" borderId="0" xfId="36" applyFont="1" applyFill="1" applyBorder="1" applyAlignment="1">
      <alignment horizontal="center" vertical="center" wrapText="1"/>
    </xf>
    <xf numFmtId="0" fontId="50" fillId="22" borderId="9" xfId="0" applyFont="1" applyFill="1" applyBorder="1" applyAlignment="1">
      <alignment horizontal="center" vertical="center"/>
    </xf>
    <xf numFmtId="0" fontId="50" fillId="22" borderId="13" xfId="0" applyFont="1" applyFill="1" applyBorder="1" applyAlignment="1">
      <alignment horizontal="center" wrapText="1"/>
    </xf>
    <xf numFmtId="0" fontId="50" fillId="22" borderId="15" xfId="0" applyFont="1" applyFill="1" applyBorder="1" applyAlignment="1">
      <alignment horizontal="center" vertical="center"/>
    </xf>
    <xf numFmtId="0" fontId="48" fillId="21" borderId="0" xfId="0" applyFont="1" applyFill="1" applyBorder="1" applyAlignment="1">
      <alignment horizontal="center"/>
    </xf>
    <xf numFmtId="0" fontId="48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 wrapText="1"/>
    </xf>
    <xf numFmtId="0" fontId="48" fillId="0" borderId="12" xfId="0" applyFont="1" applyFill="1" applyBorder="1" applyAlignment="1">
      <alignment horizontal="center" vertical="center"/>
    </xf>
    <xf numFmtId="0" fontId="64" fillId="0" borderId="0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wrapText="1"/>
    </xf>
    <xf numFmtId="0" fontId="50" fillId="0" borderId="14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50" fillId="0" borderId="16" xfId="0" applyFont="1" applyFill="1" applyBorder="1" applyAlignment="1">
      <alignment horizontal="center" vertical="center"/>
    </xf>
    <xf numFmtId="0" fontId="57" fillId="0" borderId="0" xfId="0" applyFont="1" applyFill="1" applyBorder="1" applyAlignment="1">
      <alignment horizontal="center" vertical="center"/>
    </xf>
    <xf numFmtId="0" fontId="43" fillId="0" borderId="0" xfId="0" applyFont="1" applyFill="1" applyBorder="1"/>
    <xf numFmtId="0" fontId="65" fillId="0" borderId="0" xfId="0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horizontal="center" vertical="center"/>
    </xf>
    <xf numFmtId="0" fontId="36" fillId="0" borderId="9" xfId="0" applyFont="1" applyBorder="1"/>
    <xf numFmtId="0" fontId="36" fillId="0" borderId="11" xfId="0" applyFont="1" applyFill="1" applyBorder="1" applyAlignment="1">
      <alignment horizontal="center" vertical="center" wrapText="1"/>
    </xf>
    <xf numFmtId="0" fontId="67" fillId="0" borderId="0" xfId="0" applyFont="1" applyFill="1" applyBorder="1" applyAlignment="1">
      <alignment horizontal="center" vertical="center" wrapText="1"/>
    </xf>
    <xf numFmtId="0" fontId="57" fillId="0" borderId="0" xfId="0" applyFont="1" applyFill="1"/>
    <xf numFmtId="0" fontId="60" fillId="0" borderId="0" xfId="0" applyFont="1" applyFill="1" applyBorder="1" applyAlignment="1">
      <alignment horizontal="center" vertical="center" wrapText="1"/>
    </xf>
    <xf numFmtId="0" fontId="57" fillId="25" borderId="0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 wrapText="1"/>
    </xf>
    <xf numFmtId="0" fontId="48" fillId="22" borderId="12" xfId="0" applyFont="1" applyFill="1" applyBorder="1" applyAlignment="1">
      <alignment horizontal="center" vertical="center"/>
    </xf>
    <xf numFmtId="0" fontId="50" fillId="22" borderId="14" xfId="0" applyFont="1" applyFill="1" applyBorder="1" applyAlignment="1">
      <alignment horizontal="center" vertical="center" wrapText="1"/>
    </xf>
    <xf numFmtId="0" fontId="50" fillId="22" borderId="16" xfId="0" applyFont="1" applyFill="1" applyBorder="1" applyAlignment="1">
      <alignment horizontal="center" vertical="center"/>
    </xf>
    <xf numFmtId="0" fontId="36" fillId="0" borderId="13" xfId="0" applyFont="1" applyBorder="1"/>
    <xf numFmtId="0" fontId="36" fillId="0" borderId="15" xfId="0" applyFont="1" applyBorder="1"/>
    <xf numFmtId="0" fontId="36" fillId="0" borderId="10" xfId="0" applyFont="1" applyFill="1" applyBorder="1" applyAlignment="1">
      <alignment horizontal="center" vertical="center" wrapText="1"/>
    </xf>
    <xf numFmtId="0" fontId="57" fillId="0" borderId="0" xfId="0" applyFont="1" applyFill="1" applyBorder="1"/>
    <xf numFmtId="0" fontId="57" fillId="0" borderId="0" xfId="0" applyFont="1"/>
    <xf numFmtId="0" fontId="43" fillId="0" borderId="0" xfId="0" applyFont="1" applyFill="1" applyBorder="1" applyAlignment="1"/>
    <xf numFmtId="0" fontId="48" fillId="0" borderId="0" xfId="0" applyFont="1" applyFill="1" applyBorder="1" applyAlignment="1">
      <alignment horizontal="center"/>
    </xf>
    <xf numFmtId="0" fontId="43" fillId="0" borderId="0" xfId="0" applyFont="1" applyFill="1" applyBorder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0" fontId="43" fillId="20" borderId="0" xfId="36" applyFont="1" applyFill="1" applyBorder="1" applyAlignment="1">
      <alignment horizontal="left" vertical="center"/>
    </xf>
    <xf numFmtId="0" fontId="69" fillId="0" borderId="0" xfId="0" applyFont="1" applyFill="1" applyBorder="1" applyAlignment="1">
      <alignment horizontal="center" vertical="center"/>
    </xf>
    <xf numFmtId="0" fontId="71" fillId="0" borderId="0" xfId="0" applyFont="1" applyFill="1" applyBorder="1" applyAlignment="1">
      <alignment horizontal="center" vertical="center"/>
    </xf>
    <xf numFmtId="0" fontId="70" fillId="0" borderId="0" xfId="36" applyFont="1" applyFill="1" applyBorder="1" applyAlignment="1">
      <alignment horizontal="center" vertical="center" wrapText="1"/>
    </xf>
    <xf numFmtId="0" fontId="49" fillId="0" borderId="17" xfId="0" applyFont="1" applyFill="1" applyBorder="1" applyAlignment="1">
      <alignment horizontal="center" vertical="center" wrapText="1"/>
    </xf>
    <xf numFmtId="0" fontId="49" fillId="0" borderId="18" xfId="0" applyFont="1" applyFill="1" applyBorder="1" applyAlignment="1">
      <alignment horizontal="center" vertical="center" wrapText="1"/>
    </xf>
    <xf numFmtId="0" fontId="49" fillId="0" borderId="23" xfId="0" applyFont="1" applyFill="1" applyBorder="1" applyAlignment="1">
      <alignment horizontal="center" vertical="center" wrapText="1"/>
    </xf>
    <xf numFmtId="0" fontId="49" fillId="0" borderId="22" xfId="0" applyFont="1" applyFill="1" applyBorder="1" applyAlignment="1">
      <alignment horizontal="center" vertical="center" wrapText="1"/>
    </xf>
    <xf numFmtId="0" fontId="36" fillId="0" borderId="29" xfId="0" applyFont="1" applyFill="1" applyBorder="1" applyAlignment="1">
      <alignment vertical="center"/>
    </xf>
    <xf numFmtId="0" fontId="57" fillId="0" borderId="29" xfId="0" applyFont="1" applyFill="1" applyBorder="1" applyAlignment="1">
      <alignment vertical="center"/>
    </xf>
    <xf numFmtId="0" fontId="47" fillId="0" borderId="0" xfId="35" applyFont="1" applyAlignment="1">
      <alignment horizontal="left" vertical="center" wrapText="1"/>
    </xf>
    <xf numFmtId="0" fontId="38" fillId="0" borderId="54" xfId="47" applyFont="1" applyBorder="1" applyAlignment="1">
      <alignment horizontal="center" vertical="center" wrapText="1"/>
    </xf>
    <xf numFmtId="0" fontId="38" fillId="0" borderId="54" xfId="47" applyFont="1" applyBorder="1" applyAlignment="1">
      <alignment horizontal="center"/>
    </xf>
    <xf numFmtId="0" fontId="38" fillId="0" borderId="55" xfId="47" applyFont="1" applyBorder="1" applyAlignment="1">
      <alignment horizontal="center" vertical="center" wrapText="1"/>
    </xf>
    <xf numFmtId="0" fontId="38" fillId="0" borderId="57" xfId="47" applyFont="1" applyBorder="1" applyAlignment="1">
      <alignment horizontal="center" vertical="center" wrapText="1"/>
    </xf>
    <xf numFmtId="0" fontId="38" fillId="0" borderId="57" xfId="47" applyFont="1" applyBorder="1" applyAlignment="1">
      <alignment horizontal="center"/>
    </xf>
    <xf numFmtId="0" fontId="38" fillId="0" borderId="58" xfId="47" applyFont="1" applyBorder="1" applyAlignment="1">
      <alignment horizontal="center" vertical="center" wrapText="1"/>
    </xf>
    <xf numFmtId="0" fontId="49" fillId="0" borderId="59" xfId="47" applyFont="1" applyBorder="1" applyAlignment="1">
      <alignment horizontal="center" vertical="center" wrapText="1"/>
    </xf>
    <xf numFmtId="0" fontId="49" fillId="0" borderId="60" xfId="47" applyFont="1" applyBorder="1" applyAlignment="1">
      <alignment horizontal="center" vertical="center" wrapText="1"/>
    </xf>
    <xf numFmtId="0" fontId="38" fillId="0" borderId="60" xfId="47" applyFont="1" applyBorder="1" applyAlignment="1">
      <alignment horizontal="center"/>
    </xf>
    <xf numFmtId="0" fontId="4" fillId="30" borderId="0" xfId="47" applyFont="1" applyFill="1" applyAlignment="1">
      <alignment horizontal="center" vertical="center" wrapText="1"/>
    </xf>
    <xf numFmtId="0" fontId="3" fillId="31" borderId="0" xfId="47" applyFont="1" applyFill="1" applyAlignment="1">
      <alignment horizontal="center" vertical="center"/>
    </xf>
    <xf numFmtId="0" fontId="7" fillId="19" borderId="0" xfId="36" applyFont="1" applyFill="1" applyAlignment="1">
      <alignment horizontal="center" vertical="top"/>
    </xf>
    <xf numFmtId="0" fontId="7" fillId="19" borderId="0" xfId="36" applyFont="1" applyFill="1" applyAlignment="1">
      <alignment horizontal="center" vertical="center" wrapText="1"/>
    </xf>
    <xf numFmtId="0" fontId="38" fillId="0" borderId="0" xfId="47" applyFont="1" applyAlignment="1">
      <alignment horizontal="left" vertical="center" wrapText="1"/>
    </xf>
    <xf numFmtId="0" fontId="37" fillId="0" borderId="36" xfId="47" applyFont="1" applyBorder="1" applyAlignment="1">
      <alignment horizontal="left" vertical="center"/>
    </xf>
    <xf numFmtId="0" fontId="37" fillId="0" borderId="37" xfId="47" applyFont="1" applyBorder="1" applyAlignment="1">
      <alignment horizontal="left" vertical="center"/>
    </xf>
    <xf numFmtId="0" fontId="40" fillId="26" borderId="49" xfId="47" applyFont="1" applyFill="1" applyBorder="1" applyAlignment="1">
      <alignment horizontal="center" vertical="center"/>
    </xf>
    <xf numFmtId="0" fontId="40" fillId="26" borderId="38" xfId="47" applyFont="1" applyFill="1" applyBorder="1" applyAlignment="1">
      <alignment horizontal="center" vertical="center"/>
    </xf>
    <xf numFmtId="0" fontId="37" fillId="0" borderId="0" xfId="47" applyFont="1" applyAlignment="1">
      <alignment horizontal="center" vertical="center"/>
    </xf>
    <xf numFmtId="0" fontId="40" fillId="0" borderId="0" xfId="47" applyFont="1" applyAlignment="1">
      <alignment horizontal="right" vertical="center"/>
    </xf>
    <xf numFmtId="0" fontId="49" fillId="0" borderId="53" xfId="47" applyFont="1" applyBorder="1" applyAlignment="1">
      <alignment horizontal="center" vertical="center" wrapText="1"/>
    </xf>
    <xf numFmtId="0" fontId="49" fillId="0" borderId="56" xfId="47" applyFont="1" applyBorder="1" applyAlignment="1">
      <alignment horizontal="center" vertical="center" wrapText="1"/>
    </xf>
    <xf numFmtId="0" fontId="49" fillId="0" borderId="39" xfId="0" applyFont="1" applyFill="1" applyBorder="1" applyAlignment="1">
      <alignment horizontal="center" vertical="center" wrapText="1"/>
    </xf>
    <xf numFmtId="0" fontId="49" fillId="0" borderId="24" xfId="0" applyFont="1" applyFill="1" applyBorder="1" applyAlignment="1">
      <alignment horizontal="center" vertical="center" wrapText="1"/>
    </xf>
    <xf numFmtId="0" fontId="49" fillId="0" borderId="40" xfId="0" applyFont="1" applyFill="1" applyBorder="1" applyAlignment="1">
      <alignment horizontal="center" vertical="center" wrapText="1"/>
    </xf>
    <xf numFmtId="0" fontId="36" fillId="0" borderId="9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66" fillId="0" borderId="11" xfId="0" applyFont="1" applyFill="1" applyBorder="1" applyAlignment="1">
      <alignment horizontal="center" vertical="center" wrapText="1"/>
    </xf>
    <xf numFmtId="0" fontId="66" fillId="0" borderId="12" xfId="0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horizontal="center" vertical="center" wrapText="1"/>
    </xf>
    <xf numFmtId="0" fontId="66" fillId="0" borderId="14" xfId="0" applyFont="1" applyFill="1" applyBorder="1" applyAlignment="1">
      <alignment horizontal="center" vertical="center" wrapText="1"/>
    </xf>
    <xf numFmtId="0" fontId="66" fillId="0" borderId="10" xfId="0" applyFont="1" applyFill="1" applyBorder="1" applyAlignment="1">
      <alignment horizontal="center" vertical="center" wrapText="1"/>
    </xf>
    <xf numFmtId="0" fontId="66" fillId="0" borderId="16" xfId="0" applyFont="1" applyFill="1" applyBorder="1" applyAlignment="1">
      <alignment horizontal="center" vertical="center" wrapText="1"/>
    </xf>
    <xf numFmtId="0" fontId="48" fillId="0" borderId="9" xfId="0" applyFont="1" applyFill="1" applyBorder="1" applyAlignment="1">
      <alignment horizontal="center" vertical="center" wrapText="1"/>
    </xf>
    <xf numFmtId="0" fontId="48" fillId="0" borderId="11" xfId="0" applyFont="1" applyFill="1" applyBorder="1" applyAlignment="1">
      <alignment horizontal="center" vertical="center" wrapText="1"/>
    </xf>
    <xf numFmtId="0" fontId="48" fillId="0" borderId="13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center" vertical="center" wrapText="1"/>
    </xf>
    <xf numFmtId="0" fontId="48" fillId="0" borderId="15" xfId="0" applyFont="1" applyFill="1" applyBorder="1" applyAlignment="1">
      <alignment horizontal="center" vertical="center" wrapText="1"/>
    </xf>
    <xf numFmtId="0" fontId="48" fillId="0" borderId="10" xfId="0" applyFont="1" applyFill="1" applyBorder="1" applyAlignment="1">
      <alignment horizontal="center" vertical="center" wrapText="1"/>
    </xf>
    <xf numFmtId="0" fontId="66" fillId="0" borderId="9" xfId="0" applyFont="1" applyFill="1" applyBorder="1" applyAlignment="1">
      <alignment horizontal="center" vertical="center" wrapText="1"/>
    </xf>
    <xf numFmtId="0" fontId="66" fillId="0" borderId="13" xfId="0" applyFont="1" applyFill="1" applyBorder="1" applyAlignment="1">
      <alignment horizontal="center" vertical="center" wrapText="1"/>
    </xf>
    <xf numFmtId="0" fontId="66" fillId="0" borderId="15" xfId="0" applyFont="1" applyFill="1" applyBorder="1" applyAlignment="1">
      <alignment horizontal="center" vertical="center" wrapText="1"/>
    </xf>
    <xf numFmtId="0" fontId="48" fillId="22" borderId="11" xfId="0" applyFont="1" applyFill="1" applyBorder="1" applyAlignment="1">
      <alignment horizontal="center" vertical="center" wrapText="1"/>
    </xf>
    <xf numFmtId="0" fontId="48" fillId="22" borderId="12" xfId="0" applyFont="1" applyFill="1" applyBorder="1" applyAlignment="1">
      <alignment horizontal="center" vertical="center" wrapText="1"/>
    </xf>
    <xf numFmtId="0" fontId="48" fillId="22" borderId="0" xfId="0" applyFont="1" applyFill="1" applyBorder="1" applyAlignment="1">
      <alignment horizontal="center" vertical="center" wrapText="1"/>
    </xf>
    <xf numFmtId="0" fontId="48" fillId="22" borderId="14" xfId="0" applyFont="1" applyFill="1" applyBorder="1" applyAlignment="1">
      <alignment horizontal="center" vertical="center" wrapText="1"/>
    </xf>
    <xf numFmtId="0" fontId="48" fillId="22" borderId="10" xfId="0" applyFont="1" applyFill="1" applyBorder="1" applyAlignment="1">
      <alignment horizontal="center" vertical="center" wrapText="1"/>
    </xf>
    <xf numFmtId="0" fontId="48" fillId="22" borderId="16" xfId="0" applyFont="1" applyFill="1" applyBorder="1" applyAlignment="1">
      <alignment horizontal="center" vertical="center" wrapText="1"/>
    </xf>
    <xf numFmtId="0" fontId="36" fillId="0" borderId="9" xfId="0" applyFont="1" applyBorder="1" applyAlignment="1">
      <alignment horizontal="center"/>
    </xf>
    <xf numFmtId="0" fontId="36" fillId="0" borderId="11" xfId="0" applyFont="1" applyBorder="1" applyAlignment="1">
      <alignment horizontal="center"/>
    </xf>
    <xf numFmtId="0" fontId="36" fillId="0" borderId="13" xfId="0" applyFon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36" fillId="0" borderId="15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48" fillId="22" borderId="9" xfId="0" applyFont="1" applyFill="1" applyBorder="1" applyAlignment="1">
      <alignment horizontal="center" vertical="center" wrapText="1"/>
    </xf>
    <xf numFmtId="0" fontId="48" fillId="22" borderId="13" xfId="0" applyFont="1" applyFill="1" applyBorder="1" applyAlignment="1">
      <alignment horizontal="center" vertical="center" wrapText="1"/>
    </xf>
    <xf numFmtId="0" fontId="48" fillId="22" borderId="15" xfId="0" applyFont="1" applyFill="1" applyBorder="1" applyAlignment="1">
      <alignment horizontal="center" vertical="center" wrapText="1"/>
    </xf>
    <xf numFmtId="0" fontId="60" fillId="0" borderId="39" xfId="0" applyFont="1" applyFill="1" applyBorder="1" applyAlignment="1">
      <alignment horizontal="center" vertical="center" wrapText="1"/>
    </xf>
    <xf numFmtId="0" fontId="60" fillId="0" borderId="24" xfId="0" applyFont="1" applyFill="1" applyBorder="1" applyAlignment="1">
      <alignment horizontal="center" vertical="center" wrapText="1"/>
    </xf>
    <xf numFmtId="0" fontId="60" fillId="0" borderId="40" xfId="0" applyFont="1" applyFill="1" applyBorder="1" applyAlignment="1">
      <alignment horizontal="center" vertical="center" wrapText="1"/>
    </xf>
    <xf numFmtId="0" fontId="36" fillId="0" borderId="13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36" fillId="0" borderId="15" xfId="0" applyFont="1" applyBorder="1" applyAlignment="1">
      <alignment horizontal="left" vertical="center"/>
    </xf>
    <xf numFmtId="0" fontId="36" fillId="0" borderId="10" xfId="0" applyFont="1" applyBorder="1" applyAlignment="1">
      <alignment horizontal="left" vertical="center"/>
    </xf>
    <xf numFmtId="0" fontId="36" fillId="0" borderId="9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/>
    </xf>
    <xf numFmtId="0" fontId="36" fillId="0" borderId="10" xfId="0" applyFont="1" applyBorder="1" applyAlignment="1">
      <alignment horizontal="center"/>
    </xf>
    <xf numFmtId="0" fontId="69" fillId="0" borderId="11" xfId="0" applyFont="1" applyFill="1" applyBorder="1" applyAlignment="1">
      <alignment horizontal="center" vertical="center" wrapText="1"/>
    </xf>
    <xf numFmtId="0" fontId="69" fillId="0" borderId="12" xfId="0" applyFont="1" applyFill="1" applyBorder="1" applyAlignment="1">
      <alignment horizontal="center" vertical="center" wrapText="1"/>
    </xf>
    <xf numFmtId="0" fontId="69" fillId="0" borderId="0" xfId="0" applyFont="1" applyFill="1" applyBorder="1" applyAlignment="1">
      <alignment horizontal="center" vertical="center" wrapText="1"/>
    </xf>
    <xf numFmtId="0" fontId="69" fillId="0" borderId="14" xfId="0" applyFont="1" applyFill="1" applyBorder="1" applyAlignment="1">
      <alignment horizontal="center" vertical="center" wrapText="1"/>
    </xf>
    <xf numFmtId="0" fontId="69" fillId="0" borderId="10" xfId="0" applyFont="1" applyFill="1" applyBorder="1" applyAlignment="1">
      <alignment horizontal="center" vertical="center" wrapText="1"/>
    </xf>
    <xf numFmtId="0" fontId="69" fillId="0" borderId="16" xfId="0" applyFont="1" applyFill="1" applyBorder="1" applyAlignment="1">
      <alignment horizontal="center" vertical="center" wrapText="1"/>
    </xf>
    <xf numFmtId="0" fontId="71" fillId="0" borderId="11" xfId="0" applyFont="1" applyFill="1" applyBorder="1" applyAlignment="1">
      <alignment horizontal="center" vertical="center" wrapText="1"/>
    </xf>
    <xf numFmtId="0" fontId="71" fillId="0" borderId="12" xfId="0" applyFont="1" applyFill="1" applyBorder="1" applyAlignment="1">
      <alignment horizontal="center" vertical="center" wrapText="1"/>
    </xf>
    <xf numFmtId="0" fontId="71" fillId="0" borderId="0" xfId="0" applyFont="1" applyFill="1" applyBorder="1" applyAlignment="1">
      <alignment horizontal="center" vertical="center" wrapText="1"/>
    </xf>
    <xf numFmtId="0" fontId="71" fillId="0" borderId="14" xfId="0" applyFont="1" applyFill="1" applyBorder="1" applyAlignment="1">
      <alignment horizontal="center" vertical="center" wrapText="1"/>
    </xf>
    <xf numFmtId="0" fontId="71" fillId="0" borderId="10" xfId="0" applyFont="1" applyFill="1" applyBorder="1" applyAlignment="1">
      <alignment horizontal="center" vertical="center" wrapText="1"/>
    </xf>
    <xf numFmtId="0" fontId="71" fillId="0" borderId="16" xfId="0" applyFont="1" applyFill="1" applyBorder="1" applyAlignment="1">
      <alignment horizontal="center" vertical="center" wrapText="1"/>
    </xf>
    <xf numFmtId="0" fontId="48" fillId="25" borderId="11" xfId="0" applyFont="1" applyFill="1" applyBorder="1" applyAlignment="1">
      <alignment horizontal="center" vertical="center" wrapText="1"/>
    </xf>
    <xf numFmtId="0" fontId="48" fillId="25" borderId="12" xfId="0" applyFont="1" applyFill="1" applyBorder="1" applyAlignment="1">
      <alignment horizontal="center" vertical="center" wrapText="1"/>
    </xf>
    <xf numFmtId="0" fontId="48" fillId="25" borderId="0" xfId="0" applyFont="1" applyFill="1" applyBorder="1" applyAlignment="1">
      <alignment horizontal="center" vertical="center" wrapText="1"/>
    </xf>
    <xf numFmtId="0" fontId="48" fillId="25" borderId="14" xfId="0" applyFont="1" applyFill="1" applyBorder="1" applyAlignment="1">
      <alignment horizontal="center" vertical="center" wrapText="1"/>
    </xf>
    <xf numFmtId="0" fontId="48" fillId="25" borderId="10" xfId="0" applyFont="1" applyFill="1" applyBorder="1" applyAlignment="1">
      <alignment horizontal="center" vertical="center" wrapText="1"/>
    </xf>
    <xf numFmtId="0" fontId="48" fillId="25" borderId="16" xfId="0" applyFont="1" applyFill="1" applyBorder="1" applyAlignment="1">
      <alignment horizontal="center" vertical="center" wrapText="1"/>
    </xf>
    <xf numFmtId="0" fontId="68" fillId="0" borderId="11" xfId="0" applyFont="1" applyFill="1" applyBorder="1" applyAlignment="1">
      <alignment horizontal="center" vertical="center" wrapText="1"/>
    </xf>
    <xf numFmtId="0" fontId="68" fillId="0" borderId="12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 wrapText="1"/>
    </xf>
    <xf numFmtId="0" fontId="68" fillId="0" borderId="14" xfId="0" applyFont="1" applyFill="1" applyBorder="1" applyAlignment="1">
      <alignment horizontal="center" vertical="center" wrapText="1"/>
    </xf>
    <xf numFmtId="0" fontId="68" fillId="0" borderId="10" xfId="0" applyFont="1" applyFill="1" applyBorder="1" applyAlignment="1">
      <alignment horizontal="center" vertical="center" wrapText="1"/>
    </xf>
    <xf numFmtId="0" fontId="68" fillId="0" borderId="16" xfId="0" applyFont="1" applyFill="1" applyBorder="1" applyAlignment="1">
      <alignment horizontal="center" vertical="center" wrapText="1"/>
    </xf>
    <xf numFmtId="0" fontId="49" fillId="24" borderId="39" xfId="0" applyFont="1" applyFill="1" applyBorder="1" applyAlignment="1">
      <alignment horizontal="center" vertical="center" wrapText="1"/>
    </xf>
    <xf numFmtId="0" fontId="49" fillId="24" borderId="24" xfId="0" applyFont="1" applyFill="1" applyBorder="1" applyAlignment="1">
      <alignment horizontal="center" vertical="center" wrapText="1"/>
    </xf>
    <xf numFmtId="0" fontId="49" fillId="24" borderId="40" xfId="0" applyFont="1" applyFill="1" applyBorder="1" applyAlignment="1">
      <alignment horizontal="center" vertical="center" wrapText="1"/>
    </xf>
    <xf numFmtId="0" fontId="49" fillId="21" borderId="0" xfId="0" applyFont="1" applyFill="1" applyBorder="1" applyAlignment="1">
      <alignment horizontal="center" vertical="center" wrapText="1"/>
    </xf>
    <xf numFmtId="0" fontId="57" fillId="0" borderId="39" xfId="0" applyFont="1" applyFill="1" applyBorder="1" applyAlignment="1">
      <alignment horizontal="center" vertical="center" wrapText="1"/>
    </xf>
    <xf numFmtId="0" fontId="57" fillId="0" borderId="24" xfId="0" applyFont="1" applyFill="1" applyBorder="1" applyAlignment="1">
      <alignment horizontal="center" vertical="center" wrapText="1"/>
    </xf>
    <xf numFmtId="0" fontId="57" fillId="0" borderId="40" xfId="0" applyFont="1" applyFill="1" applyBorder="1" applyAlignment="1">
      <alignment horizontal="center" vertical="center" wrapText="1"/>
    </xf>
    <xf numFmtId="49" fontId="48" fillId="0" borderId="24" xfId="0" applyNumberFormat="1" applyFont="1" applyBorder="1" applyAlignment="1">
      <alignment horizontal="center" vertical="center" wrapText="1"/>
    </xf>
    <xf numFmtId="49" fontId="48" fillId="0" borderId="41" xfId="0" applyNumberFormat="1" applyFont="1" applyBorder="1" applyAlignment="1">
      <alignment horizontal="center" vertical="center" wrapText="1"/>
    </xf>
    <xf numFmtId="0" fontId="57" fillId="0" borderId="9" xfId="0" applyFont="1" applyFill="1" applyBorder="1" applyAlignment="1">
      <alignment horizontal="center" vertical="center" wrapText="1"/>
    </xf>
    <xf numFmtId="0" fontId="57" fillId="0" borderId="11" xfId="0" applyFont="1" applyFill="1" applyBorder="1" applyAlignment="1">
      <alignment horizontal="center" vertical="center" wrapText="1"/>
    </xf>
    <xf numFmtId="0" fontId="57" fillId="0" borderId="12" xfId="0" applyFont="1" applyFill="1" applyBorder="1" applyAlignment="1">
      <alignment horizontal="center" vertical="center" wrapText="1"/>
    </xf>
    <xf numFmtId="0" fontId="57" fillId="0" borderId="13" xfId="0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center" vertical="center" wrapText="1"/>
    </xf>
    <xf numFmtId="0" fontId="57" fillId="0" borderId="14" xfId="0" applyFont="1" applyFill="1" applyBorder="1" applyAlignment="1">
      <alignment horizontal="center" vertical="center" wrapText="1"/>
    </xf>
    <xf numFmtId="0" fontId="57" fillId="0" borderId="15" xfId="0" applyFont="1" applyFill="1" applyBorder="1" applyAlignment="1">
      <alignment horizontal="center" vertical="center" wrapText="1"/>
    </xf>
    <xf numFmtId="0" fontId="57" fillId="0" borderId="10" xfId="0" applyFont="1" applyFill="1" applyBorder="1" applyAlignment="1">
      <alignment horizontal="center" vertical="center" wrapText="1"/>
    </xf>
    <xf numFmtId="0" fontId="57" fillId="0" borderId="16" xfId="0" applyFont="1" applyFill="1" applyBorder="1" applyAlignment="1">
      <alignment horizontal="center" vertical="center" wrapText="1"/>
    </xf>
    <xf numFmtId="0" fontId="57" fillId="22" borderId="39" xfId="0" applyFont="1" applyFill="1" applyBorder="1" applyAlignment="1">
      <alignment horizontal="center" vertical="center" wrapText="1"/>
    </xf>
    <xf numFmtId="0" fontId="57" fillId="22" borderId="24" xfId="0" applyFont="1" applyFill="1" applyBorder="1" applyAlignment="1">
      <alignment horizontal="center" vertical="center" wrapText="1"/>
    </xf>
    <xf numFmtId="0" fontId="57" fillId="22" borderId="40" xfId="0" applyFont="1" applyFill="1" applyBorder="1" applyAlignment="1">
      <alignment horizontal="center" vertical="center" wrapText="1"/>
    </xf>
    <xf numFmtId="0" fontId="57" fillId="25" borderId="39" xfId="0" applyFont="1" applyFill="1" applyBorder="1" applyAlignment="1">
      <alignment horizontal="center" vertical="center" wrapText="1"/>
    </xf>
    <xf numFmtId="0" fontId="57" fillId="25" borderId="24" xfId="0" applyFont="1" applyFill="1" applyBorder="1" applyAlignment="1">
      <alignment horizontal="center" vertical="center" wrapText="1"/>
    </xf>
    <xf numFmtId="0" fontId="57" fillId="25" borderId="40" xfId="0" applyFont="1" applyFill="1" applyBorder="1" applyAlignment="1">
      <alignment horizontal="center" vertical="center" wrapText="1"/>
    </xf>
    <xf numFmtId="49" fontId="50" fillId="0" borderId="13" xfId="0" applyNumberFormat="1" applyFont="1" applyBorder="1" applyAlignment="1">
      <alignment horizontal="center" vertical="center" wrapText="1"/>
    </xf>
    <xf numFmtId="49" fontId="50" fillId="0" borderId="0" xfId="0" applyNumberFormat="1" applyFont="1" applyBorder="1" applyAlignment="1">
      <alignment horizontal="center" vertical="center" wrapText="1"/>
    </xf>
    <xf numFmtId="49" fontId="50" fillId="0" borderId="14" xfId="0" applyNumberFormat="1" applyFont="1" applyBorder="1" applyAlignment="1">
      <alignment horizontal="center" vertical="center" wrapText="1"/>
    </xf>
    <xf numFmtId="49" fontId="50" fillId="0" borderId="42" xfId="0" applyNumberFormat="1" applyFont="1" applyBorder="1" applyAlignment="1">
      <alignment horizontal="center" vertical="center" wrapText="1"/>
    </xf>
    <xf numFmtId="49" fontId="50" fillId="0" borderId="29" xfId="0" applyNumberFormat="1" applyFont="1" applyBorder="1" applyAlignment="1">
      <alignment horizontal="center" vertical="center" wrapText="1"/>
    </xf>
    <xf numFmtId="49" fontId="50" fillId="0" borderId="43" xfId="0" applyNumberFormat="1" applyFont="1" applyBorder="1" applyAlignment="1">
      <alignment horizontal="center" vertical="center" wrapText="1"/>
    </xf>
    <xf numFmtId="0" fontId="49" fillId="0" borderId="19" xfId="0" applyFont="1" applyFill="1" applyBorder="1" applyAlignment="1">
      <alignment horizontal="center" vertical="center" wrapText="1"/>
    </xf>
    <xf numFmtId="0" fontId="49" fillId="0" borderId="44" xfId="0" applyFont="1" applyFill="1" applyBorder="1" applyAlignment="1">
      <alignment horizontal="center" vertical="center" wrapText="1"/>
    </xf>
    <xf numFmtId="0" fontId="49" fillId="0" borderId="45" xfId="0" applyFont="1" applyFill="1" applyBorder="1" applyAlignment="1">
      <alignment horizontal="center" vertical="center" wrapText="1"/>
    </xf>
    <xf numFmtId="0" fontId="49" fillId="0" borderId="20" xfId="0" applyFont="1" applyFill="1" applyBorder="1" applyAlignment="1">
      <alignment horizontal="center" vertical="center" wrapText="1"/>
    </xf>
    <xf numFmtId="0" fontId="49" fillId="0" borderId="0" xfId="0" applyFont="1" applyFill="1" applyBorder="1" applyAlignment="1">
      <alignment horizontal="center" vertical="center" wrapText="1"/>
    </xf>
    <xf numFmtId="0" fontId="49" fillId="0" borderId="46" xfId="0" applyFont="1" applyFill="1" applyBorder="1" applyAlignment="1">
      <alignment horizontal="center" vertical="center" wrapText="1"/>
    </xf>
    <xf numFmtId="0" fontId="49" fillId="0" borderId="21" xfId="0" applyFont="1" applyFill="1" applyBorder="1" applyAlignment="1">
      <alignment horizontal="center" vertical="center" wrapText="1"/>
    </xf>
    <xf numFmtId="0" fontId="49" fillId="0" borderId="47" xfId="0" applyFont="1" applyFill="1" applyBorder="1" applyAlignment="1">
      <alignment horizontal="center" vertical="center" wrapText="1"/>
    </xf>
    <xf numFmtId="0" fontId="49" fillId="0" borderId="48" xfId="0" applyFont="1" applyFill="1" applyBorder="1" applyAlignment="1">
      <alignment horizontal="center" vertical="center" wrapText="1"/>
    </xf>
    <xf numFmtId="0" fontId="70" fillId="0" borderId="0" xfId="36" applyFont="1" applyFill="1" applyBorder="1" applyAlignment="1">
      <alignment horizontal="center" vertical="center" wrapText="1"/>
    </xf>
    <xf numFmtId="0" fontId="49" fillId="0" borderId="29" xfId="0" applyFont="1" applyFill="1" applyBorder="1" applyAlignment="1">
      <alignment horizontal="center" vertical="center" wrapText="1"/>
    </xf>
    <xf numFmtId="0" fontId="48" fillId="25" borderId="11" xfId="0" applyFont="1" applyFill="1" applyBorder="1" applyAlignment="1">
      <alignment horizontal="center" vertical="center"/>
    </xf>
    <xf numFmtId="0" fontId="48" fillId="25" borderId="12" xfId="0" applyFont="1" applyFill="1" applyBorder="1" applyAlignment="1">
      <alignment horizontal="center" vertical="center"/>
    </xf>
    <xf numFmtId="0" fontId="48" fillId="25" borderId="0" xfId="0" applyFont="1" applyFill="1" applyBorder="1" applyAlignment="1">
      <alignment horizontal="center" vertical="center"/>
    </xf>
    <xf numFmtId="0" fontId="48" fillId="25" borderId="14" xfId="0" applyFont="1" applyFill="1" applyBorder="1" applyAlignment="1">
      <alignment horizontal="center" vertical="center"/>
    </xf>
    <xf numFmtId="0" fontId="48" fillId="25" borderId="10" xfId="0" applyFont="1" applyFill="1" applyBorder="1" applyAlignment="1">
      <alignment horizontal="center" vertical="center"/>
    </xf>
    <xf numFmtId="0" fontId="48" fillId="25" borderId="16" xfId="0" applyFont="1" applyFill="1" applyBorder="1" applyAlignment="1">
      <alignment horizontal="center" vertical="center"/>
    </xf>
    <xf numFmtId="0" fontId="61" fillId="0" borderId="11" xfId="0" applyFont="1" applyFill="1" applyBorder="1" applyAlignment="1">
      <alignment horizontal="center" vertical="center" wrapText="1"/>
    </xf>
    <xf numFmtId="0" fontId="61" fillId="0" borderId="12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horizontal="center" vertical="center" wrapText="1"/>
    </xf>
    <xf numFmtId="0" fontId="61" fillId="0" borderId="14" xfId="0" applyFont="1" applyFill="1" applyBorder="1" applyAlignment="1">
      <alignment horizontal="center" vertical="center" wrapText="1"/>
    </xf>
    <xf numFmtId="0" fontId="61" fillId="0" borderId="10" xfId="0" applyFont="1" applyFill="1" applyBorder="1" applyAlignment="1">
      <alignment horizontal="center" vertical="center" wrapText="1"/>
    </xf>
    <xf numFmtId="0" fontId="61" fillId="0" borderId="16" xfId="0" applyFont="1" applyFill="1" applyBorder="1" applyAlignment="1">
      <alignment horizontal="center" vertical="center" wrapText="1"/>
    </xf>
    <xf numFmtId="0" fontId="61" fillId="25" borderId="11" xfId="0" applyFont="1" applyFill="1" applyBorder="1" applyAlignment="1">
      <alignment horizontal="center" vertical="center" wrapText="1"/>
    </xf>
    <xf numFmtId="0" fontId="61" fillId="25" borderId="12" xfId="0" applyFont="1" applyFill="1" applyBorder="1" applyAlignment="1">
      <alignment horizontal="center" vertical="center" wrapText="1"/>
    </xf>
    <xf numFmtId="0" fontId="61" fillId="25" borderId="0" xfId="0" applyFont="1" applyFill="1" applyBorder="1" applyAlignment="1">
      <alignment horizontal="center" vertical="center" wrapText="1"/>
    </xf>
    <xf numFmtId="0" fontId="61" fillId="25" borderId="14" xfId="0" applyFont="1" applyFill="1" applyBorder="1" applyAlignment="1">
      <alignment horizontal="center" vertical="center" wrapText="1"/>
    </xf>
    <xf numFmtId="0" fontId="61" fillId="25" borderId="10" xfId="0" applyFont="1" applyFill="1" applyBorder="1" applyAlignment="1">
      <alignment horizontal="center" vertical="center" wrapText="1"/>
    </xf>
    <xf numFmtId="0" fontId="61" fillId="25" borderId="16" xfId="0" applyFont="1" applyFill="1" applyBorder="1" applyAlignment="1">
      <alignment horizontal="center" vertical="center" wrapText="1"/>
    </xf>
    <xf numFmtId="0" fontId="48" fillId="0" borderId="11" xfId="0" applyFont="1" applyFill="1" applyBorder="1" applyAlignment="1">
      <alignment horizontal="center" vertical="center"/>
    </xf>
    <xf numFmtId="0" fontId="48" fillId="0" borderId="12" xfId="0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horizontal="center" vertical="center"/>
    </xf>
    <xf numFmtId="0" fontId="48" fillId="0" borderId="10" xfId="0" applyFont="1" applyFill="1" applyBorder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46" fillId="0" borderId="11" xfId="0" applyFont="1" applyFill="1" applyBorder="1" applyAlignment="1">
      <alignment horizontal="center" vertical="center" wrapText="1"/>
    </xf>
    <xf numFmtId="0" fontId="46" fillId="0" borderId="12" xfId="0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center" vertical="center" wrapText="1"/>
    </xf>
    <xf numFmtId="0" fontId="46" fillId="0" borderId="14" xfId="0" applyFont="1" applyFill="1" applyBorder="1" applyAlignment="1">
      <alignment horizontal="center" vertical="center" wrapText="1"/>
    </xf>
    <xf numFmtId="0" fontId="46" fillId="0" borderId="10" xfId="0" applyFont="1" applyFill="1" applyBorder="1" applyAlignment="1">
      <alignment horizontal="center" vertical="center" wrapText="1"/>
    </xf>
    <xf numFmtId="0" fontId="46" fillId="0" borderId="16" xfId="0" applyFont="1" applyFill="1" applyBorder="1" applyAlignment="1">
      <alignment horizontal="center" vertical="center" wrapText="1"/>
    </xf>
    <xf numFmtId="0" fontId="55" fillId="0" borderId="11" xfId="0" applyFont="1" applyFill="1" applyBorder="1" applyAlignment="1">
      <alignment horizontal="center" vertical="center"/>
    </xf>
    <xf numFmtId="0" fontId="55" fillId="0" borderId="12" xfId="0" applyFont="1" applyFill="1" applyBorder="1" applyAlignment="1">
      <alignment horizontal="center" vertical="center"/>
    </xf>
    <xf numFmtId="49" fontId="50" fillId="0" borderId="9" xfId="0" applyNumberFormat="1" applyFont="1" applyBorder="1" applyAlignment="1">
      <alignment horizontal="center" vertical="center" wrapText="1"/>
    </xf>
    <xf numFmtId="49" fontId="50" fillId="0" borderId="11" xfId="0" applyNumberFormat="1" applyFont="1" applyBorder="1" applyAlignment="1">
      <alignment horizontal="center" vertical="center" wrapText="1"/>
    </xf>
    <xf numFmtId="49" fontId="50" fillId="0" borderId="12" xfId="0" applyNumberFormat="1" applyFont="1" applyBorder="1" applyAlignment="1">
      <alignment horizontal="center" vertical="center" wrapText="1"/>
    </xf>
    <xf numFmtId="49" fontId="50" fillId="0" borderId="15" xfId="0" applyNumberFormat="1" applyFont="1" applyBorder="1" applyAlignment="1">
      <alignment horizontal="center" vertical="center" wrapText="1"/>
    </xf>
    <xf numFmtId="49" fontId="50" fillId="0" borderId="10" xfId="0" applyNumberFormat="1" applyFont="1" applyBorder="1" applyAlignment="1">
      <alignment horizontal="center" vertical="center" wrapText="1"/>
    </xf>
    <xf numFmtId="49" fontId="50" fillId="0" borderId="16" xfId="0" applyNumberFormat="1" applyFont="1" applyBorder="1" applyAlignment="1">
      <alignment horizontal="center" vertical="center" wrapText="1"/>
    </xf>
    <xf numFmtId="49" fontId="50" fillId="0" borderId="30" xfId="0" applyNumberFormat="1" applyFont="1" applyBorder="1" applyAlignment="1">
      <alignment horizontal="center" vertical="center" wrapText="1"/>
    </xf>
    <xf numFmtId="49" fontId="50" fillId="0" borderId="31" xfId="0" applyNumberFormat="1" applyFont="1" applyBorder="1" applyAlignment="1">
      <alignment horizontal="center" vertical="center" wrapText="1"/>
    </xf>
    <xf numFmtId="49" fontId="50" fillId="0" borderId="32" xfId="0" applyNumberFormat="1" applyFont="1" applyBorder="1" applyAlignment="1">
      <alignment horizontal="center" vertical="center" wrapText="1"/>
    </xf>
    <xf numFmtId="0" fontId="40" fillId="0" borderId="0" xfId="0" applyFont="1" applyBorder="1" applyAlignment="1">
      <alignment horizontal="right" vertical="center"/>
    </xf>
    <xf numFmtId="0" fontId="49" fillId="25" borderId="33" xfId="0" applyFont="1" applyFill="1" applyBorder="1" applyAlignment="1">
      <alignment horizontal="center" vertical="center" wrapText="1"/>
    </xf>
    <xf numFmtId="0" fontId="49" fillId="25" borderId="34" xfId="0" applyFont="1" applyFill="1" applyBorder="1" applyAlignment="1">
      <alignment horizontal="center" vertical="center" wrapText="1"/>
    </xf>
    <xf numFmtId="0" fontId="49" fillId="25" borderId="35" xfId="0" applyFont="1" applyFill="1" applyBorder="1" applyAlignment="1">
      <alignment horizontal="center" vertical="center" wrapText="1"/>
    </xf>
    <xf numFmtId="0" fontId="49" fillId="0" borderId="36" xfId="0" applyFont="1" applyFill="1" applyBorder="1" applyAlignment="1">
      <alignment horizontal="center" vertical="center" wrapText="1"/>
    </xf>
    <xf numFmtId="0" fontId="49" fillId="0" borderId="37" xfId="0" applyFont="1" applyFill="1" applyBorder="1" applyAlignment="1">
      <alignment horizontal="center" vertical="center" wrapText="1"/>
    </xf>
    <xf numFmtId="0" fontId="49" fillId="0" borderId="38" xfId="0" applyFont="1" applyFill="1" applyBorder="1" applyAlignment="1">
      <alignment horizontal="center" vertical="center" wrapText="1"/>
    </xf>
    <xf numFmtId="0" fontId="48" fillId="0" borderId="39" xfId="0" applyFont="1" applyFill="1" applyBorder="1" applyAlignment="1">
      <alignment horizontal="center" vertical="center" textRotation="90" wrapText="1"/>
    </xf>
    <xf numFmtId="0" fontId="48" fillId="0" borderId="24" xfId="0" applyFont="1" applyFill="1" applyBorder="1" applyAlignment="1">
      <alignment horizontal="center" vertical="center" textRotation="90" wrapText="1"/>
    </xf>
    <xf numFmtId="0" fontId="48" fillId="0" borderId="40" xfId="0" applyFont="1" applyFill="1" applyBorder="1" applyAlignment="1">
      <alignment horizontal="center" vertical="center" textRotation="90" wrapText="1"/>
    </xf>
    <xf numFmtId="0" fontId="40" fillId="0" borderId="0" xfId="0" applyFont="1" applyBorder="1" applyAlignment="1">
      <alignment horizontal="center" vertical="center"/>
    </xf>
    <xf numFmtId="0" fontId="49" fillId="22" borderId="33" xfId="0" applyFont="1" applyFill="1" applyBorder="1" applyAlignment="1">
      <alignment horizontal="center" vertical="center" wrapText="1"/>
    </xf>
    <xf numFmtId="0" fontId="49" fillId="22" borderId="34" xfId="0" applyFont="1" applyFill="1" applyBorder="1" applyAlignment="1">
      <alignment horizontal="center" vertical="center" wrapText="1"/>
    </xf>
    <xf numFmtId="0" fontId="49" fillId="22" borderId="35" xfId="0" applyFont="1" applyFill="1" applyBorder="1" applyAlignment="1">
      <alignment horizontal="center" vertical="center" wrapText="1"/>
    </xf>
    <xf numFmtId="0" fontId="50" fillId="0" borderId="17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 wrapText="1"/>
    </xf>
    <xf numFmtId="0" fontId="50" fillId="0" borderId="18" xfId="0" applyFont="1" applyFill="1" applyBorder="1" applyAlignment="1">
      <alignment horizontal="center" vertical="center" wrapText="1"/>
    </xf>
  </cellXfs>
  <cellStyles count="49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Euro" xfId="29" xr:uid="{00000000-0005-0000-0000-00001C000000}"/>
    <cellStyle name="Insatisfaisant" xfId="30" builtinId="27" customBuiltin="1"/>
    <cellStyle name="Lien hypertexte" xfId="31" builtinId="8"/>
    <cellStyle name="Lien hypertexte 2" xfId="32" xr:uid="{00000000-0005-0000-0000-00001F000000}"/>
    <cellStyle name="Neutre" xfId="33" builtinId="28" customBuiltin="1"/>
    <cellStyle name="Non d‚fini" xfId="34" xr:uid="{00000000-0005-0000-0000-000022000000}"/>
    <cellStyle name="Normal" xfId="0" builtinId="0"/>
    <cellStyle name="Normal 2" xfId="47" xr:uid="{DAED2ED6-7042-48BC-B239-00B7F71507E4}"/>
    <cellStyle name="Normal_Forum Marais 15 09 2001" xfId="35" xr:uid="{00000000-0005-0000-0000-000024000000}"/>
    <cellStyle name="Normal_MS Définitions_1" xfId="48" xr:uid="{AB28D2F3-C5F5-4F05-A425-DB0E8655AC7C}"/>
    <cellStyle name="Normal_space" xfId="36" xr:uid="{00000000-0005-0000-0000-000026000000}"/>
    <cellStyle name="Satisfaisant" xfId="37" builtinId="26" customBuiltin="1"/>
    <cellStyle name="Sortie" xfId="38" builtinId="21" customBuiltin="1"/>
    <cellStyle name="Texte explicatif" xfId="39" builtinId="53" customBuiltin="1"/>
    <cellStyle name="Titre" xfId="40" builtinId="15" customBuiltin="1"/>
    <cellStyle name="Titre 1" xfId="41" builtinId="16" customBuiltin="1"/>
    <cellStyle name="Titre 2" xfId="42" builtinId="17" customBuiltin="1"/>
    <cellStyle name="Titre 3" xfId="43" builtinId="18" customBuiltin="1"/>
    <cellStyle name="Titre 4" xfId="44" builtinId="19" customBuiltin="1"/>
    <cellStyle name="Total" xfId="45" builtinId="25" customBuiltin="1"/>
    <cellStyle name="Vérification" xfId="46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38100</xdr:rowOff>
    </xdr:from>
    <xdr:to>
      <xdr:col>1</xdr:col>
      <xdr:colOff>1609725</xdr:colOff>
      <xdr:row>11</xdr:row>
      <xdr:rowOff>38100</xdr:rowOff>
    </xdr:to>
    <xdr:pic>
      <xdr:nvPicPr>
        <xdr:cNvPr id="2" name="Image 2" descr="uprt association">
          <a:extLst>
            <a:ext uri="{FF2B5EF4-FFF2-40B4-BE49-F238E27FC236}">
              <a16:creationId xmlns:a16="http://schemas.microsoft.com/office/drawing/2014/main" id="{49B6835F-5248-4DF5-93E9-8B7F2338B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38100"/>
          <a:ext cx="2085975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33406" name="Line 1">
          <a:extLst>
            <a:ext uri="{FF2B5EF4-FFF2-40B4-BE49-F238E27FC236}">
              <a16:creationId xmlns:a16="http://schemas.microsoft.com/office/drawing/2014/main" id="{52905524-A0FB-48EF-A8B2-B89F49748D56}"/>
            </a:ext>
          </a:extLst>
        </xdr:cNvPr>
        <xdr:cNvSpPr>
          <a:spLocks noChangeShapeType="1"/>
        </xdr:cNvSpPr>
      </xdr:nvSpPr>
      <xdr:spPr bwMode="auto">
        <a:xfrm>
          <a:off x="715327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07" name="Line 2">
          <a:extLst>
            <a:ext uri="{FF2B5EF4-FFF2-40B4-BE49-F238E27FC236}">
              <a16:creationId xmlns:a16="http://schemas.microsoft.com/office/drawing/2014/main" id="{A8062FE5-1B1B-47B3-8475-543B6A413560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08" name="Line 3">
          <a:extLst>
            <a:ext uri="{FF2B5EF4-FFF2-40B4-BE49-F238E27FC236}">
              <a16:creationId xmlns:a16="http://schemas.microsoft.com/office/drawing/2014/main" id="{1E625ADD-8BA3-48A4-B632-CD0F3B90DD88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09" name="Line 4">
          <a:extLst>
            <a:ext uri="{FF2B5EF4-FFF2-40B4-BE49-F238E27FC236}">
              <a16:creationId xmlns:a16="http://schemas.microsoft.com/office/drawing/2014/main" id="{00F126F2-4CF4-4FEF-A5F1-79F20E60A668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10" name="Line 5">
          <a:extLst>
            <a:ext uri="{FF2B5EF4-FFF2-40B4-BE49-F238E27FC236}">
              <a16:creationId xmlns:a16="http://schemas.microsoft.com/office/drawing/2014/main" id="{7E3FF92B-3795-4F21-A018-E1339DEAC681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11" name="Line 6">
          <a:extLst>
            <a:ext uri="{FF2B5EF4-FFF2-40B4-BE49-F238E27FC236}">
              <a16:creationId xmlns:a16="http://schemas.microsoft.com/office/drawing/2014/main" id="{32F15110-7BE1-4DB7-8BBD-91B22D374845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12" name="Line 7">
          <a:extLst>
            <a:ext uri="{FF2B5EF4-FFF2-40B4-BE49-F238E27FC236}">
              <a16:creationId xmlns:a16="http://schemas.microsoft.com/office/drawing/2014/main" id="{071FFDEB-3C8F-4580-830C-503826359C93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13" name="Line 8">
          <a:extLst>
            <a:ext uri="{FF2B5EF4-FFF2-40B4-BE49-F238E27FC236}">
              <a16:creationId xmlns:a16="http://schemas.microsoft.com/office/drawing/2014/main" id="{DC508106-D388-4A98-B1BE-8D59D71A31A6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14" name="Line 9">
          <a:extLst>
            <a:ext uri="{FF2B5EF4-FFF2-40B4-BE49-F238E27FC236}">
              <a16:creationId xmlns:a16="http://schemas.microsoft.com/office/drawing/2014/main" id="{DBB52876-5F81-4053-A240-A8E538571D00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15" name="Line 10">
          <a:extLst>
            <a:ext uri="{FF2B5EF4-FFF2-40B4-BE49-F238E27FC236}">
              <a16:creationId xmlns:a16="http://schemas.microsoft.com/office/drawing/2014/main" id="{1F4DFC03-F081-459B-B723-9DBB370B1461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12</xdr:row>
      <xdr:rowOff>0</xdr:rowOff>
    </xdr:from>
    <xdr:to>
      <xdr:col>13</xdr:col>
      <xdr:colOff>0</xdr:colOff>
      <xdr:row>12</xdr:row>
      <xdr:rowOff>0</xdr:rowOff>
    </xdr:to>
    <xdr:sp macro="" textlink="">
      <xdr:nvSpPr>
        <xdr:cNvPr id="33416" name="Line 11">
          <a:extLst>
            <a:ext uri="{FF2B5EF4-FFF2-40B4-BE49-F238E27FC236}">
              <a16:creationId xmlns:a16="http://schemas.microsoft.com/office/drawing/2014/main" id="{06262E63-9990-47DF-9CBD-D689A6C0E9BC}"/>
            </a:ext>
          </a:extLst>
        </xdr:cNvPr>
        <xdr:cNvSpPr>
          <a:spLocks noChangeShapeType="1"/>
        </xdr:cNvSpPr>
      </xdr:nvSpPr>
      <xdr:spPr bwMode="auto">
        <a:xfrm>
          <a:off x="543877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12</xdr:row>
      <xdr:rowOff>0</xdr:rowOff>
    </xdr:from>
    <xdr:to>
      <xdr:col>13</xdr:col>
      <xdr:colOff>0</xdr:colOff>
      <xdr:row>12</xdr:row>
      <xdr:rowOff>0</xdr:rowOff>
    </xdr:to>
    <xdr:sp macro="" textlink="">
      <xdr:nvSpPr>
        <xdr:cNvPr id="33417" name="Line 12">
          <a:extLst>
            <a:ext uri="{FF2B5EF4-FFF2-40B4-BE49-F238E27FC236}">
              <a16:creationId xmlns:a16="http://schemas.microsoft.com/office/drawing/2014/main" id="{AA534189-6971-4CBC-8BE5-0B4F9C213E22}"/>
            </a:ext>
          </a:extLst>
        </xdr:cNvPr>
        <xdr:cNvSpPr>
          <a:spLocks noChangeShapeType="1"/>
        </xdr:cNvSpPr>
      </xdr:nvSpPr>
      <xdr:spPr bwMode="auto">
        <a:xfrm>
          <a:off x="543877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12</xdr:row>
      <xdr:rowOff>0</xdr:rowOff>
    </xdr:from>
    <xdr:to>
      <xdr:col>13</xdr:col>
      <xdr:colOff>0</xdr:colOff>
      <xdr:row>12</xdr:row>
      <xdr:rowOff>0</xdr:rowOff>
    </xdr:to>
    <xdr:sp macro="" textlink="">
      <xdr:nvSpPr>
        <xdr:cNvPr id="33418" name="Line 13">
          <a:extLst>
            <a:ext uri="{FF2B5EF4-FFF2-40B4-BE49-F238E27FC236}">
              <a16:creationId xmlns:a16="http://schemas.microsoft.com/office/drawing/2014/main" id="{421A1CE1-67AD-4658-977E-5CD222332AA5}"/>
            </a:ext>
          </a:extLst>
        </xdr:cNvPr>
        <xdr:cNvSpPr>
          <a:spLocks noChangeShapeType="1"/>
        </xdr:cNvSpPr>
      </xdr:nvSpPr>
      <xdr:spPr bwMode="auto">
        <a:xfrm>
          <a:off x="543877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12</xdr:row>
      <xdr:rowOff>0</xdr:rowOff>
    </xdr:from>
    <xdr:to>
      <xdr:col>13</xdr:col>
      <xdr:colOff>0</xdr:colOff>
      <xdr:row>12</xdr:row>
      <xdr:rowOff>0</xdr:rowOff>
    </xdr:to>
    <xdr:sp macro="" textlink="">
      <xdr:nvSpPr>
        <xdr:cNvPr id="33419" name="Line 14">
          <a:extLst>
            <a:ext uri="{FF2B5EF4-FFF2-40B4-BE49-F238E27FC236}">
              <a16:creationId xmlns:a16="http://schemas.microsoft.com/office/drawing/2014/main" id="{01DDBB2D-8292-4487-8340-2D4733564000}"/>
            </a:ext>
          </a:extLst>
        </xdr:cNvPr>
        <xdr:cNvSpPr>
          <a:spLocks noChangeShapeType="1"/>
        </xdr:cNvSpPr>
      </xdr:nvSpPr>
      <xdr:spPr bwMode="auto">
        <a:xfrm>
          <a:off x="543877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323850</xdr:colOff>
      <xdr:row>12</xdr:row>
      <xdr:rowOff>0</xdr:rowOff>
    </xdr:from>
    <xdr:to>
      <xdr:col>4</xdr:col>
      <xdr:colOff>323850</xdr:colOff>
      <xdr:row>12</xdr:row>
      <xdr:rowOff>0</xdr:rowOff>
    </xdr:to>
    <xdr:sp macro="" textlink="">
      <xdr:nvSpPr>
        <xdr:cNvPr id="33420" name="Line 15">
          <a:extLst>
            <a:ext uri="{FF2B5EF4-FFF2-40B4-BE49-F238E27FC236}">
              <a16:creationId xmlns:a16="http://schemas.microsoft.com/office/drawing/2014/main" id="{F84D2E78-27F5-434A-BAFB-79CB0892A3BE}"/>
            </a:ext>
          </a:extLst>
        </xdr:cNvPr>
        <xdr:cNvSpPr>
          <a:spLocks noChangeShapeType="1"/>
        </xdr:cNvSpPr>
      </xdr:nvSpPr>
      <xdr:spPr bwMode="auto">
        <a:xfrm>
          <a:off x="106680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323850</xdr:colOff>
      <xdr:row>12</xdr:row>
      <xdr:rowOff>0</xdr:rowOff>
    </xdr:from>
    <xdr:to>
      <xdr:col>8</xdr:col>
      <xdr:colOff>323850</xdr:colOff>
      <xdr:row>12</xdr:row>
      <xdr:rowOff>0</xdr:rowOff>
    </xdr:to>
    <xdr:sp macro="" textlink="">
      <xdr:nvSpPr>
        <xdr:cNvPr id="33421" name="Line 16">
          <a:extLst>
            <a:ext uri="{FF2B5EF4-FFF2-40B4-BE49-F238E27FC236}">
              <a16:creationId xmlns:a16="http://schemas.microsoft.com/office/drawing/2014/main" id="{C3564286-9E15-4AEA-A684-B5DD7565BDC9}"/>
            </a:ext>
          </a:extLst>
        </xdr:cNvPr>
        <xdr:cNvSpPr>
          <a:spLocks noChangeShapeType="1"/>
        </xdr:cNvSpPr>
      </xdr:nvSpPr>
      <xdr:spPr bwMode="auto">
        <a:xfrm>
          <a:off x="327660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12</xdr:row>
      <xdr:rowOff>0</xdr:rowOff>
    </xdr:from>
    <xdr:to>
      <xdr:col>13</xdr:col>
      <xdr:colOff>0</xdr:colOff>
      <xdr:row>12</xdr:row>
      <xdr:rowOff>0</xdr:rowOff>
    </xdr:to>
    <xdr:sp macro="" textlink="">
      <xdr:nvSpPr>
        <xdr:cNvPr id="33422" name="Line 17">
          <a:extLst>
            <a:ext uri="{FF2B5EF4-FFF2-40B4-BE49-F238E27FC236}">
              <a16:creationId xmlns:a16="http://schemas.microsoft.com/office/drawing/2014/main" id="{A090FE24-805A-473E-BACD-AC9339DBA574}"/>
            </a:ext>
          </a:extLst>
        </xdr:cNvPr>
        <xdr:cNvSpPr>
          <a:spLocks noChangeShapeType="1"/>
        </xdr:cNvSpPr>
      </xdr:nvSpPr>
      <xdr:spPr bwMode="auto">
        <a:xfrm>
          <a:off x="543877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33423" name="Line 18">
          <a:extLst>
            <a:ext uri="{FF2B5EF4-FFF2-40B4-BE49-F238E27FC236}">
              <a16:creationId xmlns:a16="http://schemas.microsoft.com/office/drawing/2014/main" id="{5921BAF4-8474-413A-ABE8-C78A32A155E8}"/>
            </a:ext>
          </a:extLst>
        </xdr:cNvPr>
        <xdr:cNvSpPr>
          <a:spLocks noChangeShapeType="1"/>
        </xdr:cNvSpPr>
      </xdr:nvSpPr>
      <xdr:spPr bwMode="auto">
        <a:xfrm>
          <a:off x="715327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323850</xdr:colOff>
      <xdr:row>12</xdr:row>
      <xdr:rowOff>0</xdr:rowOff>
    </xdr:from>
    <xdr:to>
      <xdr:col>16</xdr:col>
      <xdr:colOff>180975</xdr:colOff>
      <xdr:row>12</xdr:row>
      <xdr:rowOff>0</xdr:rowOff>
    </xdr:to>
    <xdr:sp macro="" textlink="">
      <xdr:nvSpPr>
        <xdr:cNvPr id="33424" name="Line 19">
          <a:extLst>
            <a:ext uri="{FF2B5EF4-FFF2-40B4-BE49-F238E27FC236}">
              <a16:creationId xmlns:a16="http://schemas.microsoft.com/office/drawing/2014/main" id="{3CC24C29-07EF-4986-850D-3F5E8B29604C}"/>
            </a:ext>
          </a:extLst>
        </xdr:cNvPr>
        <xdr:cNvSpPr>
          <a:spLocks noChangeShapeType="1"/>
        </xdr:cNvSpPr>
      </xdr:nvSpPr>
      <xdr:spPr bwMode="auto">
        <a:xfrm>
          <a:off x="910590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25" name="Line 20">
          <a:extLst>
            <a:ext uri="{FF2B5EF4-FFF2-40B4-BE49-F238E27FC236}">
              <a16:creationId xmlns:a16="http://schemas.microsoft.com/office/drawing/2014/main" id="{EBE5D890-83F9-4B8E-9413-7D04BC95DDBA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26" name="Line 21">
          <a:extLst>
            <a:ext uri="{FF2B5EF4-FFF2-40B4-BE49-F238E27FC236}">
              <a16:creationId xmlns:a16="http://schemas.microsoft.com/office/drawing/2014/main" id="{E49FA3DB-071C-44B6-BFCD-FC744B39679A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27" name="Line 22">
          <a:extLst>
            <a:ext uri="{FF2B5EF4-FFF2-40B4-BE49-F238E27FC236}">
              <a16:creationId xmlns:a16="http://schemas.microsoft.com/office/drawing/2014/main" id="{E4FBE910-8BEB-4CBC-81F4-E9B8381615F8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28" name="Line 23">
          <a:extLst>
            <a:ext uri="{FF2B5EF4-FFF2-40B4-BE49-F238E27FC236}">
              <a16:creationId xmlns:a16="http://schemas.microsoft.com/office/drawing/2014/main" id="{7C63911C-131C-48D9-A74D-F985E50DBB4C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29" name="Line 24">
          <a:extLst>
            <a:ext uri="{FF2B5EF4-FFF2-40B4-BE49-F238E27FC236}">
              <a16:creationId xmlns:a16="http://schemas.microsoft.com/office/drawing/2014/main" id="{26DE0825-2484-4F45-821B-B26CE69A21AA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30" name="Line 25">
          <a:extLst>
            <a:ext uri="{FF2B5EF4-FFF2-40B4-BE49-F238E27FC236}">
              <a16:creationId xmlns:a16="http://schemas.microsoft.com/office/drawing/2014/main" id="{51854B76-0AD3-49BD-ACC4-5A7A9A774F61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31" name="Line 26">
          <a:extLst>
            <a:ext uri="{FF2B5EF4-FFF2-40B4-BE49-F238E27FC236}">
              <a16:creationId xmlns:a16="http://schemas.microsoft.com/office/drawing/2014/main" id="{8E6A6472-8A91-4AC8-A00A-1EFB383AE67F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32" name="Line 27">
          <a:extLst>
            <a:ext uri="{FF2B5EF4-FFF2-40B4-BE49-F238E27FC236}">
              <a16:creationId xmlns:a16="http://schemas.microsoft.com/office/drawing/2014/main" id="{B866689C-D646-46EA-8A5E-0D3336042184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33" name="Line 28">
          <a:extLst>
            <a:ext uri="{FF2B5EF4-FFF2-40B4-BE49-F238E27FC236}">
              <a16:creationId xmlns:a16="http://schemas.microsoft.com/office/drawing/2014/main" id="{A8F578C9-6613-425A-81A4-E0E9BDD974C1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34" name="Line 29">
          <a:extLst>
            <a:ext uri="{FF2B5EF4-FFF2-40B4-BE49-F238E27FC236}">
              <a16:creationId xmlns:a16="http://schemas.microsoft.com/office/drawing/2014/main" id="{E2B7808A-2E29-409C-B9A4-CC62DCE6C787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35" name="Line 30">
          <a:extLst>
            <a:ext uri="{FF2B5EF4-FFF2-40B4-BE49-F238E27FC236}">
              <a16:creationId xmlns:a16="http://schemas.microsoft.com/office/drawing/2014/main" id="{91884ECE-062F-4F2E-B1F8-8CC27427D01D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36" name="Line 31">
          <a:extLst>
            <a:ext uri="{FF2B5EF4-FFF2-40B4-BE49-F238E27FC236}">
              <a16:creationId xmlns:a16="http://schemas.microsoft.com/office/drawing/2014/main" id="{9AA4CB41-FAA4-4F0E-A3B6-3C5F3600A573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37" name="Line 32">
          <a:extLst>
            <a:ext uri="{FF2B5EF4-FFF2-40B4-BE49-F238E27FC236}">
              <a16:creationId xmlns:a16="http://schemas.microsoft.com/office/drawing/2014/main" id="{AEC930FC-BDB7-4257-84FF-C9004209694A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38" name="Line 33">
          <a:extLst>
            <a:ext uri="{FF2B5EF4-FFF2-40B4-BE49-F238E27FC236}">
              <a16:creationId xmlns:a16="http://schemas.microsoft.com/office/drawing/2014/main" id="{5F01EABC-AAF9-4CFD-A1F5-089958D0E0F7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39" name="Line 34">
          <a:extLst>
            <a:ext uri="{FF2B5EF4-FFF2-40B4-BE49-F238E27FC236}">
              <a16:creationId xmlns:a16="http://schemas.microsoft.com/office/drawing/2014/main" id="{940238AE-8F5A-44D5-A669-7CBD889239D0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40" name="Line 35">
          <a:extLst>
            <a:ext uri="{FF2B5EF4-FFF2-40B4-BE49-F238E27FC236}">
              <a16:creationId xmlns:a16="http://schemas.microsoft.com/office/drawing/2014/main" id="{EDC19D0B-DF77-4BDA-AAF4-984E6F6F851C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41" name="Line 36">
          <a:extLst>
            <a:ext uri="{FF2B5EF4-FFF2-40B4-BE49-F238E27FC236}">
              <a16:creationId xmlns:a16="http://schemas.microsoft.com/office/drawing/2014/main" id="{C5F1CC0C-34E2-42B9-9290-533A1355478A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42" name="Line 37">
          <a:extLst>
            <a:ext uri="{FF2B5EF4-FFF2-40B4-BE49-F238E27FC236}">
              <a16:creationId xmlns:a16="http://schemas.microsoft.com/office/drawing/2014/main" id="{ADF288BF-C3B1-48F3-A310-95D531D1F851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43" name="Line 38">
          <a:extLst>
            <a:ext uri="{FF2B5EF4-FFF2-40B4-BE49-F238E27FC236}">
              <a16:creationId xmlns:a16="http://schemas.microsoft.com/office/drawing/2014/main" id="{27E46156-7317-4DB6-89C5-EDF8E8F0F30B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44" name="Line 39">
          <a:extLst>
            <a:ext uri="{FF2B5EF4-FFF2-40B4-BE49-F238E27FC236}">
              <a16:creationId xmlns:a16="http://schemas.microsoft.com/office/drawing/2014/main" id="{D5489FDB-F4C6-46D7-AE99-EA43EE90835C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45" name="Line 40">
          <a:extLst>
            <a:ext uri="{FF2B5EF4-FFF2-40B4-BE49-F238E27FC236}">
              <a16:creationId xmlns:a16="http://schemas.microsoft.com/office/drawing/2014/main" id="{827B89D3-638C-4645-8DA7-C8BF6CA1621F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46" name="Line 41">
          <a:extLst>
            <a:ext uri="{FF2B5EF4-FFF2-40B4-BE49-F238E27FC236}">
              <a16:creationId xmlns:a16="http://schemas.microsoft.com/office/drawing/2014/main" id="{84B3FC64-AD0B-48AE-8B1C-C4DCB7790FC6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47" name="Line 42">
          <a:extLst>
            <a:ext uri="{FF2B5EF4-FFF2-40B4-BE49-F238E27FC236}">
              <a16:creationId xmlns:a16="http://schemas.microsoft.com/office/drawing/2014/main" id="{F646ECBB-484F-4787-A17E-08B5A5CFDE1C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323850</xdr:colOff>
      <xdr:row>12</xdr:row>
      <xdr:rowOff>0</xdr:rowOff>
    </xdr:from>
    <xdr:to>
      <xdr:col>3</xdr:col>
      <xdr:colOff>238125</xdr:colOff>
      <xdr:row>12</xdr:row>
      <xdr:rowOff>0</xdr:rowOff>
    </xdr:to>
    <xdr:sp macro="" textlink="">
      <xdr:nvSpPr>
        <xdr:cNvPr id="33448" name="Line 43">
          <a:extLst>
            <a:ext uri="{FF2B5EF4-FFF2-40B4-BE49-F238E27FC236}">
              <a16:creationId xmlns:a16="http://schemas.microsoft.com/office/drawing/2014/main" id="{1ACE26E8-0788-4E1F-AE45-3CFC00D496EC}"/>
            </a:ext>
          </a:extLst>
        </xdr:cNvPr>
        <xdr:cNvSpPr>
          <a:spLocks noChangeShapeType="1"/>
        </xdr:cNvSpPr>
      </xdr:nvSpPr>
      <xdr:spPr bwMode="auto">
        <a:xfrm>
          <a:off x="7429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49" name="Line 44">
          <a:extLst>
            <a:ext uri="{FF2B5EF4-FFF2-40B4-BE49-F238E27FC236}">
              <a16:creationId xmlns:a16="http://schemas.microsoft.com/office/drawing/2014/main" id="{F58D06E9-1686-43CE-9CE5-B682290D4BA6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50" name="Line 45">
          <a:extLst>
            <a:ext uri="{FF2B5EF4-FFF2-40B4-BE49-F238E27FC236}">
              <a16:creationId xmlns:a16="http://schemas.microsoft.com/office/drawing/2014/main" id="{2127CF24-9366-4257-8C2E-402CB39F445D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33451" name="Line 46">
          <a:extLst>
            <a:ext uri="{FF2B5EF4-FFF2-40B4-BE49-F238E27FC236}">
              <a16:creationId xmlns:a16="http://schemas.microsoft.com/office/drawing/2014/main" id="{DA4264C3-3AC3-4EEF-A760-6C91189979F0}"/>
            </a:ext>
          </a:extLst>
        </xdr:cNvPr>
        <xdr:cNvSpPr>
          <a:spLocks noChangeShapeType="1"/>
        </xdr:cNvSpPr>
      </xdr:nvSpPr>
      <xdr:spPr bwMode="auto">
        <a:xfrm>
          <a:off x="715327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52" name="Line 47">
          <a:extLst>
            <a:ext uri="{FF2B5EF4-FFF2-40B4-BE49-F238E27FC236}">
              <a16:creationId xmlns:a16="http://schemas.microsoft.com/office/drawing/2014/main" id="{C1DF7609-45E0-4AC2-BFE0-126F0C0996E9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33453" name="Line 48">
          <a:extLst>
            <a:ext uri="{FF2B5EF4-FFF2-40B4-BE49-F238E27FC236}">
              <a16:creationId xmlns:a16="http://schemas.microsoft.com/office/drawing/2014/main" id="{36C8D8E0-6AA2-48DB-8256-36E83363F665}"/>
            </a:ext>
          </a:extLst>
        </xdr:cNvPr>
        <xdr:cNvSpPr>
          <a:spLocks noChangeShapeType="1"/>
        </xdr:cNvSpPr>
      </xdr:nvSpPr>
      <xdr:spPr bwMode="auto">
        <a:xfrm>
          <a:off x="715327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323850</xdr:colOff>
      <xdr:row>12</xdr:row>
      <xdr:rowOff>0</xdr:rowOff>
    </xdr:from>
    <xdr:to>
      <xdr:col>16</xdr:col>
      <xdr:colOff>180975</xdr:colOff>
      <xdr:row>12</xdr:row>
      <xdr:rowOff>0</xdr:rowOff>
    </xdr:to>
    <xdr:sp macro="" textlink="">
      <xdr:nvSpPr>
        <xdr:cNvPr id="33454" name="Line 49">
          <a:extLst>
            <a:ext uri="{FF2B5EF4-FFF2-40B4-BE49-F238E27FC236}">
              <a16:creationId xmlns:a16="http://schemas.microsoft.com/office/drawing/2014/main" id="{4F9FE998-504B-48A0-B833-D3CD3E389BA2}"/>
            </a:ext>
          </a:extLst>
        </xdr:cNvPr>
        <xdr:cNvSpPr>
          <a:spLocks noChangeShapeType="1"/>
        </xdr:cNvSpPr>
      </xdr:nvSpPr>
      <xdr:spPr bwMode="auto">
        <a:xfrm>
          <a:off x="910590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55" name="Line 50">
          <a:extLst>
            <a:ext uri="{FF2B5EF4-FFF2-40B4-BE49-F238E27FC236}">
              <a16:creationId xmlns:a16="http://schemas.microsoft.com/office/drawing/2014/main" id="{554BAC0A-D254-4B8F-876C-032D0D4C327D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56" name="Line 51">
          <a:extLst>
            <a:ext uri="{FF2B5EF4-FFF2-40B4-BE49-F238E27FC236}">
              <a16:creationId xmlns:a16="http://schemas.microsoft.com/office/drawing/2014/main" id="{8E5E62F3-1692-49C1-8F91-31359FB3E169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57" name="Line 52">
          <a:extLst>
            <a:ext uri="{FF2B5EF4-FFF2-40B4-BE49-F238E27FC236}">
              <a16:creationId xmlns:a16="http://schemas.microsoft.com/office/drawing/2014/main" id="{E8BD9BEE-4B97-40FF-B158-5B1B0DCD8149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58" name="Line 53">
          <a:extLst>
            <a:ext uri="{FF2B5EF4-FFF2-40B4-BE49-F238E27FC236}">
              <a16:creationId xmlns:a16="http://schemas.microsoft.com/office/drawing/2014/main" id="{3474764C-3F6F-4673-8A58-0F200E4DBD35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59" name="Line 54">
          <a:extLst>
            <a:ext uri="{FF2B5EF4-FFF2-40B4-BE49-F238E27FC236}">
              <a16:creationId xmlns:a16="http://schemas.microsoft.com/office/drawing/2014/main" id="{161274DC-9235-4390-AEBC-E4861F7AB3B8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60" name="Line 55">
          <a:extLst>
            <a:ext uri="{FF2B5EF4-FFF2-40B4-BE49-F238E27FC236}">
              <a16:creationId xmlns:a16="http://schemas.microsoft.com/office/drawing/2014/main" id="{91A31C78-502A-449E-992A-818924E94E0F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61" name="Line 56">
          <a:extLst>
            <a:ext uri="{FF2B5EF4-FFF2-40B4-BE49-F238E27FC236}">
              <a16:creationId xmlns:a16="http://schemas.microsoft.com/office/drawing/2014/main" id="{DE9F4CBA-3F1D-438B-824F-91071DC98A57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62" name="Line 57">
          <a:extLst>
            <a:ext uri="{FF2B5EF4-FFF2-40B4-BE49-F238E27FC236}">
              <a16:creationId xmlns:a16="http://schemas.microsoft.com/office/drawing/2014/main" id="{AE151054-4CA0-40E3-AF73-602974CB6BE2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63" name="Line 58">
          <a:extLst>
            <a:ext uri="{FF2B5EF4-FFF2-40B4-BE49-F238E27FC236}">
              <a16:creationId xmlns:a16="http://schemas.microsoft.com/office/drawing/2014/main" id="{DB57857D-9793-47DB-814B-FD16402EBA0B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64" name="Line 59">
          <a:extLst>
            <a:ext uri="{FF2B5EF4-FFF2-40B4-BE49-F238E27FC236}">
              <a16:creationId xmlns:a16="http://schemas.microsoft.com/office/drawing/2014/main" id="{D34592EC-C58E-463C-BC2E-DE299FCBDBB6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65" name="Line 60">
          <a:extLst>
            <a:ext uri="{FF2B5EF4-FFF2-40B4-BE49-F238E27FC236}">
              <a16:creationId xmlns:a16="http://schemas.microsoft.com/office/drawing/2014/main" id="{CF274FF4-A7B8-445B-A20A-99A47A50897F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66" name="Line 61">
          <a:extLst>
            <a:ext uri="{FF2B5EF4-FFF2-40B4-BE49-F238E27FC236}">
              <a16:creationId xmlns:a16="http://schemas.microsoft.com/office/drawing/2014/main" id="{CF2F1E7C-0889-4133-8749-DB38C68CF93F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67" name="Line 62">
          <a:extLst>
            <a:ext uri="{FF2B5EF4-FFF2-40B4-BE49-F238E27FC236}">
              <a16:creationId xmlns:a16="http://schemas.microsoft.com/office/drawing/2014/main" id="{AF37670A-940D-4BFC-8A13-75C483BA3040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68" name="Line 63">
          <a:extLst>
            <a:ext uri="{FF2B5EF4-FFF2-40B4-BE49-F238E27FC236}">
              <a16:creationId xmlns:a16="http://schemas.microsoft.com/office/drawing/2014/main" id="{1ECA3408-DB22-49A4-8362-04CE460414EF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69" name="Line 64">
          <a:extLst>
            <a:ext uri="{FF2B5EF4-FFF2-40B4-BE49-F238E27FC236}">
              <a16:creationId xmlns:a16="http://schemas.microsoft.com/office/drawing/2014/main" id="{6DDF566B-4F27-4AA5-BDC5-7CAE4F47508F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70" name="Line 65">
          <a:extLst>
            <a:ext uri="{FF2B5EF4-FFF2-40B4-BE49-F238E27FC236}">
              <a16:creationId xmlns:a16="http://schemas.microsoft.com/office/drawing/2014/main" id="{2BB500F3-A564-49DE-A077-C6047E363188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71" name="Line 66">
          <a:extLst>
            <a:ext uri="{FF2B5EF4-FFF2-40B4-BE49-F238E27FC236}">
              <a16:creationId xmlns:a16="http://schemas.microsoft.com/office/drawing/2014/main" id="{B76A070E-C5F9-41E4-879C-1D8162ACF808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72" name="Line 67">
          <a:extLst>
            <a:ext uri="{FF2B5EF4-FFF2-40B4-BE49-F238E27FC236}">
              <a16:creationId xmlns:a16="http://schemas.microsoft.com/office/drawing/2014/main" id="{94FF8E52-B7B7-45FC-83F7-7246FF82FFFA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73" name="Line 68">
          <a:extLst>
            <a:ext uri="{FF2B5EF4-FFF2-40B4-BE49-F238E27FC236}">
              <a16:creationId xmlns:a16="http://schemas.microsoft.com/office/drawing/2014/main" id="{40CFC880-79F2-44C5-9087-62FC6A3261B4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33474" name="Line 69">
          <a:extLst>
            <a:ext uri="{FF2B5EF4-FFF2-40B4-BE49-F238E27FC236}">
              <a16:creationId xmlns:a16="http://schemas.microsoft.com/office/drawing/2014/main" id="{1899B1F3-ECBC-4891-B995-A6E77084E477}"/>
            </a:ext>
          </a:extLst>
        </xdr:cNvPr>
        <xdr:cNvSpPr>
          <a:spLocks noChangeShapeType="1"/>
        </xdr:cNvSpPr>
      </xdr:nvSpPr>
      <xdr:spPr bwMode="auto">
        <a:xfrm>
          <a:off x="715327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75" name="Line 70">
          <a:extLst>
            <a:ext uri="{FF2B5EF4-FFF2-40B4-BE49-F238E27FC236}">
              <a16:creationId xmlns:a16="http://schemas.microsoft.com/office/drawing/2014/main" id="{9B1B0A29-F6FC-44C8-9FC5-1F047E938BD0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76" name="Line 71">
          <a:extLst>
            <a:ext uri="{FF2B5EF4-FFF2-40B4-BE49-F238E27FC236}">
              <a16:creationId xmlns:a16="http://schemas.microsoft.com/office/drawing/2014/main" id="{96301B76-7C30-4B5B-B9C3-BA8ECE543D9C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77" name="Line 72">
          <a:extLst>
            <a:ext uri="{FF2B5EF4-FFF2-40B4-BE49-F238E27FC236}">
              <a16:creationId xmlns:a16="http://schemas.microsoft.com/office/drawing/2014/main" id="{85BDFC34-3D21-40EC-9F52-5F87CD39FD38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78" name="Line 73">
          <a:extLst>
            <a:ext uri="{FF2B5EF4-FFF2-40B4-BE49-F238E27FC236}">
              <a16:creationId xmlns:a16="http://schemas.microsoft.com/office/drawing/2014/main" id="{6C19CCF2-3C10-484B-8912-D0243B0EFF4E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79" name="Line 74">
          <a:extLst>
            <a:ext uri="{FF2B5EF4-FFF2-40B4-BE49-F238E27FC236}">
              <a16:creationId xmlns:a16="http://schemas.microsoft.com/office/drawing/2014/main" id="{AE801EFD-DECD-40A5-BF67-E4C2805F5227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80" name="Line 75">
          <a:extLst>
            <a:ext uri="{FF2B5EF4-FFF2-40B4-BE49-F238E27FC236}">
              <a16:creationId xmlns:a16="http://schemas.microsoft.com/office/drawing/2014/main" id="{9DA2B986-5347-419E-B7B0-25077101394B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81" name="Line 76">
          <a:extLst>
            <a:ext uri="{FF2B5EF4-FFF2-40B4-BE49-F238E27FC236}">
              <a16:creationId xmlns:a16="http://schemas.microsoft.com/office/drawing/2014/main" id="{401F3923-DE79-4B00-BBD1-93ACE19FEDAC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82" name="Line 77">
          <a:extLst>
            <a:ext uri="{FF2B5EF4-FFF2-40B4-BE49-F238E27FC236}">
              <a16:creationId xmlns:a16="http://schemas.microsoft.com/office/drawing/2014/main" id="{9844897A-DB76-40D4-8A68-F7CD9B0F85E9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83" name="Line 78">
          <a:extLst>
            <a:ext uri="{FF2B5EF4-FFF2-40B4-BE49-F238E27FC236}">
              <a16:creationId xmlns:a16="http://schemas.microsoft.com/office/drawing/2014/main" id="{D74D339E-05C8-4DD1-AF00-678746F1CD10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12</xdr:row>
      <xdr:rowOff>0</xdr:rowOff>
    </xdr:from>
    <xdr:to>
      <xdr:col>13</xdr:col>
      <xdr:colOff>0</xdr:colOff>
      <xdr:row>12</xdr:row>
      <xdr:rowOff>0</xdr:rowOff>
    </xdr:to>
    <xdr:sp macro="" textlink="">
      <xdr:nvSpPr>
        <xdr:cNvPr id="33484" name="Line 79">
          <a:extLst>
            <a:ext uri="{FF2B5EF4-FFF2-40B4-BE49-F238E27FC236}">
              <a16:creationId xmlns:a16="http://schemas.microsoft.com/office/drawing/2014/main" id="{0DEB2162-CB94-4589-BF42-7623B7DC5B28}"/>
            </a:ext>
          </a:extLst>
        </xdr:cNvPr>
        <xdr:cNvSpPr>
          <a:spLocks noChangeShapeType="1"/>
        </xdr:cNvSpPr>
      </xdr:nvSpPr>
      <xdr:spPr bwMode="auto">
        <a:xfrm>
          <a:off x="543877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12</xdr:row>
      <xdr:rowOff>0</xdr:rowOff>
    </xdr:from>
    <xdr:to>
      <xdr:col>13</xdr:col>
      <xdr:colOff>0</xdr:colOff>
      <xdr:row>12</xdr:row>
      <xdr:rowOff>0</xdr:rowOff>
    </xdr:to>
    <xdr:sp macro="" textlink="">
      <xdr:nvSpPr>
        <xdr:cNvPr id="33485" name="Line 80">
          <a:extLst>
            <a:ext uri="{FF2B5EF4-FFF2-40B4-BE49-F238E27FC236}">
              <a16:creationId xmlns:a16="http://schemas.microsoft.com/office/drawing/2014/main" id="{C12B3234-87FA-4BA8-8197-E572AB233D71}"/>
            </a:ext>
          </a:extLst>
        </xdr:cNvPr>
        <xdr:cNvSpPr>
          <a:spLocks noChangeShapeType="1"/>
        </xdr:cNvSpPr>
      </xdr:nvSpPr>
      <xdr:spPr bwMode="auto">
        <a:xfrm>
          <a:off x="543877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12</xdr:row>
      <xdr:rowOff>0</xdr:rowOff>
    </xdr:from>
    <xdr:to>
      <xdr:col>13</xdr:col>
      <xdr:colOff>0</xdr:colOff>
      <xdr:row>12</xdr:row>
      <xdr:rowOff>0</xdr:rowOff>
    </xdr:to>
    <xdr:sp macro="" textlink="">
      <xdr:nvSpPr>
        <xdr:cNvPr id="33486" name="Line 81">
          <a:extLst>
            <a:ext uri="{FF2B5EF4-FFF2-40B4-BE49-F238E27FC236}">
              <a16:creationId xmlns:a16="http://schemas.microsoft.com/office/drawing/2014/main" id="{2AD9D9CE-482C-4A81-B411-8C0408A384D5}"/>
            </a:ext>
          </a:extLst>
        </xdr:cNvPr>
        <xdr:cNvSpPr>
          <a:spLocks noChangeShapeType="1"/>
        </xdr:cNvSpPr>
      </xdr:nvSpPr>
      <xdr:spPr bwMode="auto">
        <a:xfrm>
          <a:off x="543877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12</xdr:row>
      <xdr:rowOff>0</xdr:rowOff>
    </xdr:from>
    <xdr:to>
      <xdr:col>13</xdr:col>
      <xdr:colOff>0</xdr:colOff>
      <xdr:row>12</xdr:row>
      <xdr:rowOff>0</xdr:rowOff>
    </xdr:to>
    <xdr:sp macro="" textlink="">
      <xdr:nvSpPr>
        <xdr:cNvPr id="33487" name="Line 82">
          <a:extLst>
            <a:ext uri="{FF2B5EF4-FFF2-40B4-BE49-F238E27FC236}">
              <a16:creationId xmlns:a16="http://schemas.microsoft.com/office/drawing/2014/main" id="{FC4CCFC1-E0FD-42A2-B3A4-8EA5E293CA75}"/>
            </a:ext>
          </a:extLst>
        </xdr:cNvPr>
        <xdr:cNvSpPr>
          <a:spLocks noChangeShapeType="1"/>
        </xdr:cNvSpPr>
      </xdr:nvSpPr>
      <xdr:spPr bwMode="auto">
        <a:xfrm>
          <a:off x="543877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323850</xdr:colOff>
      <xdr:row>12</xdr:row>
      <xdr:rowOff>0</xdr:rowOff>
    </xdr:from>
    <xdr:to>
      <xdr:col>4</xdr:col>
      <xdr:colOff>323850</xdr:colOff>
      <xdr:row>12</xdr:row>
      <xdr:rowOff>0</xdr:rowOff>
    </xdr:to>
    <xdr:sp macro="" textlink="">
      <xdr:nvSpPr>
        <xdr:cNvPr id="33488" name="Line 83">
          <a:extLst>
            <a:ext uri="{FF2B5EF4-FFF2-40B4-BE49-F238E27FC236}">
              <a16:creationId xmlns:a16="http://schemas.microsoft.com/office/drawing/2014/main" id="{F46CCB4E-EC88-4479-BBDD-DB7656DA51FE}"/>
            </a:ext>
          </a:extLst>
        </xdr:cNvPr>
        <xdr:cNvSpPr>
          <a:spLocks noChangeShapeType="1"/>
        </xdr:cNvSpPr>
      </xdr:nvSpPr>
      <xdr:spPr bwMode="auto">
        <a:xfrm>
          <a:off x="106680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323850</xdr:colOff>
      <xdr:row>12</xdr:row>
      <xdr:rowOff>0</xdr:rowOff>
    </xdr:from>
    <xdr:to>
      <xdr:col>8</xdr:col>
      <xdr:colOff>323850</xdr:colOff>
      <xdr:row>12</xdr:row>
      <xdr:rowOff>0</xdr:rowOff>
    </xdr:to>
    <xdr:sp macro="" textlink="">
      <xdr:nvSpPr>
        <xdr:cNvPr id="33489" name="Line 84">
          <a:extLst>
            <a:ext uri="{FF2B5EF4-FFF2-40B4-BE49-F238E27FC236}">
              <a16:creationId xmlns:a16="http://schemas.microsoft.com/office/drawing/2014/main" id="{C5DA1553-C739-4558-B2BA-E88E8EF8EB1A}"/>
            </a:ext>
          </a:extLst>
        </xdr:cNvPr>
        <xdr:cNvSpPr>
          <a:spLocks noChangeShapeType="1"/>
        </xdr:cNvSpPr>
      </xdr:nvSpPr>
      <xdr:spPr bwMode="auto">
        <a:xfrm>
          <a:off x="327660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12</xdr:row>
      <xdr:rowOff>0</xdr:rowOff>
    </xdr:from>
    <xdr:to>
      <xdr:col>13</xdr:col>
      <xdr:colOff>0</xdr:colOff>
      <xdr:row>12</xdr:row>
      <xdr:rowOff>0</xdr:rowOff>
    </xdr:to>
    <xdr:sp macro="" textlink="">
      <xdr:nvSpPr>
        <xdr:cNvPr id="33490" name="Line 85">
          <a:extLst>
            <a:ext uri="{FF2B5EF4-FFF2-40B4-BE49-F238E27FC236}">
              <a16:creationId xmlns:a16="http://schemas.microsoft.com/office/drawing/2014/main" id="{F3A490AC-17F9-41CD-9D81-D7A95E55EC7B}"/>
            </a:ext>
          </a:extLst>
        </xdr:cNvPr>
        <xdr:cNvSpPr>
          <a:spLocks noChangeShapeType="1"/>
        </xdr:cNvSpPr>
      </xdr:nvSpPr>
      <xdr:spPr bwMode="auto">
        <a:xfrm>
          <a:off x="543877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33491" name="Line 86">
          <a:extLst>
            <a:ext uri="{FF2B5EF4-FFF2-40B4-BE49-F238E27FC236}">
              <a16:creationId xmlns:a16="http://schemas.microsoft.com/office/drawing/2014/main" id="{2886995E-3F77-4978-81C1-28C9927D065E}"/>
            </a:ext>
          </a:extLst>
        </xdr:cNvPr>
        <xdr:cNvSpPr>
          <a:spLocks noChangeShapeType="1"/>
        </xdr:cNvSpPr>
      </xdr:nvSpPr>
      <xdr:spPr bwMode="auto">
        <a:xfrm>
          <a:off x="715327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323850</xdr:colOff>
      <xdr:row>12</xdr:row>
      <xdr:rowOff>0</xdr:rowOff>
    </xdr:from>
    <xdr:to>
      <xdr:col>16</xdr:col>
      <xdr:colOff>180975</xdr:colOff>
      <xdr:row>12</xdr:row>
      <xdr:rowOff>0</xdr:rowOff>
    </xdr:to>
    <xdr:sp macro="" textlink="">
      <xdr:nvSpPr>
        <xdr:cNvPr id="33492" name="Line 87">
          <a:extLst>
            <a:ext uri="{FF2B5EF4-FFF2-40B4-BE49-F238E27FC236}">
              <a16:creationId xmlns:a16="http://schemas.microsoft.com/office/drawing/2014/main" id="{31C3EC18-AB68-4D78-9D16-69D7EA43E7BC}"/>
            </a:ext>
          </a:extLst>
        </xdr:cNvPr>
        <xdr:cNvSpPr>
          <a:spLocks noChangeShapeType="1"/>
        </xdr:cNvSpPr>
      </xdr:nvSpPr>
      <xdr:spPr bwMode="auto">
        <a:xfrm>
          <a:off x="910590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93" name="Line 88">
          <a:extLst>
            <a:ext uri="{FF2B5EF4-FFF2-40B4-BE49-F238E27FC236}">
              <a16:creationId xmlns:a16="http://schemas.microsoft.com/office/drawing/2014/main" id="{D7A11547-24CB-4CBA-B648-EB08C5CBDC32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94" name="Line 89">
          <a:extLst>
            <a:ext uri="{FF2B5EF4-FFF2-40B4-BE49-F238E27FC236}">
              <a16:creationId xmlns:a16="http://schemas.microsoft.com/office/drawing/2014/main" id="{84D836AC-C692-44C0-8A17-798146BAA603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95" name="Line 90">
          <a:extLst>
            <a:ext uri="{FF2B5EF4-FFF2-40B4-BE49-F238E27FC236}">
              <a16:creationId xmlns:a16="http://schemas.microsoft.com/office/drawing/2014/main" id="{2375532F-E962-4B7C-ABF5-4292D3AAF03B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96" name="Line 91">
          <a:extLst>
            <a:ext uri="{FF2B5EF4-FFF2-40B4-BE49-F238E27FC236}">
              <a16:creationId xmlns:a16="http://schemas.microsoft.com/office/drawing/2014/main" id="{0BAC2B53-6C42-4143-BA9A-5F0C07EC85A8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97" name="Line 92">
          <a:extLst>
            <a:ext uri="{FF2B5EF4-FFF2-40B4-BE49-F238E27FC236}">
              <a16:creationId xmlns:a16="http://schemas.microsoft.com/office/drawing/2014/main" id="{30D1CAF6-B8F3-440E-8FB3-3C14DEE8BB69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98" name="Line 93">
          <a:extLst>
            <a:ext uri="{FF2B5EF4-FFF2-40B4-BE49-F238E27FC236}">
              <a16:creationId xmlns:a16="http://schemas.microsoft.com/office/drawing/2014/main" id="{45FDE95C-4B96-43A1-88F6-496258F90081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499" name="Line 94">
          <a:extLst>
            <a:ext uri="{FF2B5EF4-FFF2-40B4-BE49-F238E27FC236}">
              <a16:creationId xmlns:a16="http://schemas.microsoft.com/office/drawing/2014/main" id="{E1177B49-B4E4-4823-82C9-FF900EA96797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00" name="Line 95">
          <a:extLst>
            <a:ext uri="{FF2B5EF4-FFF2-40B4-BE49-F238E27FC236}">
              <a16:creationId xmlns:a16="http://schemas.microsoft.com/office/drawing/2014/main" id="{16F3FE3D-14D5-4411-B191-9F8AA1D8C5C6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01" name="Line 96">
          <a:extLst>
            <a:ext uri="{FF2B5EF4-FFF2-40B4-BE49-F238E27FC236}">
              <a16:creationId xmlns:a16="http://schemas.microsoft.com/office/drawing/2014/main" id="{97204A77-7282-4561-969D-AB3A81200D94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02" name="Line 97">
          <a:extLst>
            <a:ext uri="{FF2B5EF4-FFF2-40B4-BE49-F238E27FC236}">
              <a16:creationId xmlns:a16="http://schemas.microsoft.com/office/drawing/2014/main" id="{29FBF97B-C9C0-4D7F-8AB9-D22AA3ABA109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03" name="Line 98">
          <a:extLst>
            <a:ext uri="{FF2B5EF4-FFF2-40B4-BE49-F238E27FC236}">
              <a16:creationId xmlns:a16="http://schemas.microsoft.com/office/drawing/2014/main" id="{10C2CF4D-99B9-45B6-8DC2-C5E3DB3BD764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04" name="Line 99">
          <a:extLst>
            <a:ext uri="{FF2B5EF4-FFF2-40B4-BE49-F238E27FC236}">
              <a16:creationId xmlns:a16="http://schemas.microsoft.com/office/drawing/2014/main" id="{CDDAC251-E3E8-4043-AE09-433B8568CF76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05" name="Line 100">
          <a:extLst>
            <a:ext uri="{FF2B5EF4-FFF2-40B4-BE49-F238E27FC236}">
              <a16:creationId xmlns:a16="http://schemas.microsoft.com/office/drawing/2014/main" id="{9FE71A2B-B61B-4F56-9A29-636911960E2C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06" name="Line 101">
          <a:extLst>
            <a:ext uri="{FF2B5EF4-FFF2-40B4-BE49-F238E27FC236}">
              <a16:creationId xmlns:a16="http://schemas.microsoft.com/office/drawing/2014/main" id="{7D8DE709-E66F-4E3E-98D4-134A8F549F18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07" name="Line 102">
          <a:extLst>
            <a:ext uri="{FF2B5EF4-FFF2-40B4-BE49-F238E27FC236}">
              <a16:creationId xmlns:a16="http://schemas.microsoft.com/office/drawing/2014/main" id="{2130C2A9-FB0A-42F6-B72F-D5D0C74BC599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08" name="Line 103">
          <a:extLst>
            <a:ext uri="{FF2B5EF4-FFF2-40B4-BE49-F238E27FC236}">
              <a16:creationId xmlns:a16="http://schemas.microsoft.com/office/drawing/2014/main" id="{ACE80AAD-44D1-4A8E-AB50-9C93E9E4BE9B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09" name="Line 104">
          <a:extLst>
            <a:ext uri="{FF2B5EF4-FFF2-40B4-BE49-F238E27FC236}">
              <a16:creationId xmlns:a16="http://schemas.microsoft.com/office/drawing/2014/main" id="{E603C927-AD9C-4B25-A7E5-C099FD6DDC5A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10" name="Line 105">
          <a:extLst>
            <a:ext uri="{FF2B5EF4-FFF2-40B4-BE49-F238E27FC236}">
              <a16:creationId xmlns:a16="http://schemas.microsoft.com/office/drawing/2014/main" id="{90F907D5-C13C-4679-86D8-4DFC410EC92F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11" name="Line 106">
          <a:extLst>
            <a:ext uri="{FF2B5EF4-FFF2-40B4-BE49-F238E27FC236}">
              <a16:creationId xmlns:a16="http://schemas.microsoft.com/office/drawing/2014/main" id="{BE055F79-7B78-433F-8A04-1EDAE0C2C3C2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12" name="Line 107">
          <a:extLst>
            <a:ext uri="{FF2B5EF4-FFF2-40B4-BE49-F238E27FC236}">
              <a16:creationId xmlns:a16="http://schemas.microsoft.com/office/drawing/2014/main" id="{D350EEF3-17E9-4907-B088-20706D72A38F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13" name="Line 108">
          <a:extLst>
            <a:ext uri="{FF2B5EF4-FFF2-40B4-BE49-F238E27FC236}">
              <a16:creationId xmlns:a16="http://schemas.microsoft.com/office/drawing/2014/main" id="{9E266D03-77C0-4DC2-9DF6-E73E90286029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14" name="Line 109">
          <a:extLst>
            <a:ext uri="{FF2B5EF4-FFF2-40B4-BE49-F238E27FC236}">
              <a16:creationId xmlns:a16="http://schemas.microsoft.com/office/drawing/2014/main" id="{C88CAA36-32F7-4A2F-B75A-C3BC10B3D5FC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15" name="Line 110">
          <a:extLst>
            <a:ext uri="{FF2B5EF4-FFF2-40B4-BE49-F238E27FC236}">
              <a16:creationId xmlns:a16="http://schemas.microsoft.com/office/drawing/2014/main" id="{639413E5-B38D-40A8-9D0E-198D4A9AF613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323850</xdr:colOff>
      <xdr:row>12</xdr:row>
      <xdr:rowOff>0</xdr:rowOff>
    </xdr:from>
    <xdr:to>
      <xdr:col>3</xdr:col>
      <xdr:colOff>238125</xdr:colOff>
      <xdr:row>12</xdr:row>
      <xdr:rowOff>0</xdr:rowOff>
    </xdr:to>
    <xdr:sp macro="" textlink="">
      <xdr:nvSpPr>
        <xdr:cNvPr id="33516" name="Line 111">
          <a:extLst>
            <a:ext uri="{FF2B5EF4-FFF2-40B4-BE49-F238E27FC236}">
              <a16:creationId xmlns:a16="http://schemas.microsoft.com/office/drawing/2014/main" id="{75D56204-A8A4-485C-8DE7-13EA8A6730B7}"/>
            </a:ext>
          </a:extLst>
        </xdr:cNvPr>
        <xdr:cNvSpPr>
          <a:spLocks noChangeShapeType="1"/>
        </xdr:cNvSpPr>
      </xdr:nvSpPr>
      <xdr:spPr bwMode="auto">
        <a:xfrm>
          <a:off x="7429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17" name="Line 112">
          <a:extLst>
            <a:ext uri="{FF2B5EF4-FFF2-40B4-BE49-F238E27FC236}">
              <a16:creationId xmlns:a16="http://schemas.microsoft.com/office/drawing/2014/main" id="{808A0D48-4898-4637-9C60-C7D36858C302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18" name="Line 113">
          <a:extLst>
            <a:ext uri="{FF2B5EF4-FFF2-40B4-BE49-F238E27FC236}">
              <a16:creationId xmlns:a16="http://schemas.microsoft.com/office/drawing/2014/main" id="{B783FD05-F5EA-4778-A467-C1D342B5240D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33519" name="Line 114">
          <a:extLst>
            <a:ext uri="{FF2B5EF4-FFF2-40B4-BE49-F238E27FC236}">
              <a16:creationId xmlns:a16="http://schemas.microsoft.com/office/drawing/2014/main" id="{3B80E1C5-7F5F-470F-B795-9CCDBA016FB4}"/>
            </a:ext>
          </a:extLst>
        </xdr:cNvPr>
        <xdr:cNvSpPr>
          <a:spLocks noChangeShapeType="1"/>
        </xdr:cNvSpPr>
      </xdr:nvSpPr>
      <xdr:spPr bwMode="auto">
        <a:xfrm>
          <a:off x="715327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20" name="Line 115">
          <a:extLst>
            <a:ext uri="{FF2B5EF4-FFF2-40B4-BE49-F238E27FC236}">
              <a16:creationId xmlns:a16="http://schemas.microsoft.com/office/drawing/2014/main" id="{EAD33682-22C1-4373-B02C-B784E30F3BC0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33521" name="Line 116">
          <a:extLst>
            <a:ext uri="{FF2B5EF4-FFF2-40B4-BE49-F238E27FC236}">
              <a16:creationId xmlns:a16="http://schemas.microsoft.com/office/drawing/2014/main" id="{5405CBA8-6CB1-4CAB-8942-19BD12155AD3}"/>
            </a:ext>
          </a:extLst>
        </xdr:cNvPr>
        <xdr:cNvSpPr>
          <a:spLocks noChangeShapeType="1"/>
        </xdr:cNvSpPr>
      </xdr:nvSpPr>
      <xdr:spPr bwMode="auto">
        <a:xfrm>
          <a:off x="715327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323850</xdr:colOff>
      <xdr:row>12</xdr:row>
      <xdr:rowOff>0</xdr:rowOff>
    </xdr:from>
    <xdr:to>
      <xdr:col>16</xdr:col>
      <xdr:colOff>180975</xdr:colOff>
      <xdr:row>12</xdr:row>
      <xdr:rowOff>0</xdr:rowOff>
    </xdr:to>
    <xdr:sp macro="" textlink="">
      <xdr:nvSpPr>
        <xdr:cNvPr id="33522" name="Line 117">
          <a:extLst>
            <a:ext uri="{FF2B5EF4-FFF2-40B4-BE49-F238E27FC236}">
              <a16:creationId xmlns:a16="http://schemas.microsoft.com/office/drawing/2014/main" id="{F635DBE3-F287-494D-A619-642A0A486C14}"/>
            </a:ext>
          </a:extLst>
        </xdr:cNvPr>
        <xdr:cNvSpPr>
          <a:spLocks noChangeShapeType="1"/>
        </xdr:cNvSpPr>
      </xdr:nvSpPr>
      <xdr:spPr bwMode="auto">
        <a:xfrm>
          <a:off x="910590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23" name="Line 118">
          <a:extLst>
            <a:ext uri="{FF2B5EF4-FFF2-40B4-BE49-F238E27FC236}">
              <a16:creationId xmlns:a16="http://schemas.microsoft.com/office/drawing/2014/main" id="{03A1136A-49B8-4694-8348-A06ECE5CC724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24" name="Line 119">
          <a:extLst>
            <a:ext uri="{FF2B5EF4-FFF2-40B4-BE49-F238E27FC236}">
              <a16:creationId xmlns:a16="http://schemas.microsoft.com/office/drawing/2014/main" id="{8B1057B3-C9E6-479F-8EF7-616987A5357E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25" name="Line 120">
          <a:extLst>
            <a:ext uri="{FF2B5EF4-FFF2-40B4-BE49-F238E27FC236}">
              <a16:creationId xmlns:a16="http://schemas.microsoft.com/office/drawing/2014/main" id="{19B66705-F277-4021-AACF-686C5446A7BF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26" name="Line 121">
          <a:extLst>
            <a:ext uri="{FF2B5EF4-FFF2-40B4-BE49-F238E27FC236}">
              <a16:creationId xmlns:a16="http://schemas.microsoft.com/office/drawing/2014/main" id="{AAAA76FF-579D-4A69-AC2A-E46FF8E8BBD4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27" name="Line 122">
          <a:extLst>
            <a:ext uri="{FF2B5EF4-FFF2-40B4-BE49-F238E27FC236}">
              <a16:creationId xmlns:a16="http://schemas.microsoft.com/office/drawing/2014/main" id="{D40E1060-4F14-4DC9-8C61-D8BD0C65260E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28" name="Line 123">
          <a:extLst>
            <a:ext uri="{FF2B5EF4-FFF2-40B4-BE49-F238E27FC236}">
              <a16:creationId xmlns:a16="http://schemas.microsoft.com/office/drawing/2014/main" id="{7DDEEBD8-BC54-4B3F-9117-B37B0CF0F635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29" name="Line 124">
          <a:extLst>
            <a:ext uri="{FF2B5EF4-FFF2-40B4-BE49-F238E27FC236}">
              <a16:creationId xmlns:a16="http://schemas.microsoft.com/office/drawing/2014/main" id="{5D7E96A1-176C-4A99-852E-0D82F72AB154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30" name="Line 125">
          <a:extLst>
            <a:ext uri="{FF2B5EF4-FFF2-40B4-BE49-F238E27FC236}">
              <a16:creationId xmlns:a16="http://schemas.microsoft.com/office/drawing/2014/main" id="{4C6D7197-0A35-47E1-8ED7-74A225B95EC9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31" name="Line 126">
          <a:extLst>
            <a:ext uri="{FF2B5EF4-FFF2-40B4-BE49-F238E27FC236}">
              <a16:creationId xmlns:a16="http://schemas.microsoft.com/office/drawing/2014/main" id="{D426650D-9726-403E-9298-9530A505C406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32" name="Line 127">
          <a:extLst>
            <a:ext uri="{FF2B5EF4-FFF2-40B4-BE49-F238E27FC236}">
              <a16:creationId xmlns:a16="http://schemas.microsoft.com/office/drawing/2014/main" id="{23E1AB25-D842-4107-9064-FB531920A436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33" name="Line 128">
          <a:extLst>
            <a:ext uri="{FF2B5EF4-FFF2-40B4-BE49-F238E27FC236}">
              <a16:creationId xmlns:a16="http://schemas.microsoft.com/office/drawing/2014/main" id="{764E2230-B5C4-4BF3-AEC1-1E7645BDDF56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34" name="Line 129">
          <a:extLst>
            <a:ext uri="{FF2B5EF4-FFF2-40B4-BE49-F238E27FC236}">
              <a16:creationId xmlns:a16="http://schemas.microsoft.com/office/drawing/2014/main" id="{B9FEA1CA-C487-45D9-BFBC-7605EB8DB3BE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35" name="Line 130">
          <a:extLst>
            <a:ext uri="{FF2B5EF4-FFF2-40B4-BE49-F238E27FC236}">
              <a16:creationId xmlns:a16="http://schemas.microsoft.com/office/drawing/2014/main" id="{B2AA4C2D-165D-4173-A35B-18098B35C532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36" name="Line 131">
          <a:extLst>
            <a:ext uri="{FF2B5EF4-FFF2-40B4-BE49-F238E27FC236}">
              <a16:creationId xmlns:a16="http://schemas.microsoft.com/office/drawing/2014/main" id="{D1DA1212-9F96-44AA-A5B2-6A738782B29B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37" name="Line 132">
          <a:extLst>
            <a:ext uri="{FF2B5EF4-FFF2-40B4-BE49-F238E27FC236}">
              <a16:creationId xmlns:a16="http://schemas.microsoft.com/office/drawing/2014/main" id="{34F4D704-2770-4CF1-9E36-BC8B4C707EF5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38" name="Line 133">
          <a:extLst>
            <a:ext uri="{FF2B5EF4-FFF2-40B4-BE49-F238E27FC236}">
              <a16:creationId xmlns:a16="http://schemas.microsoft.com/office/drawing/2014/main" id="{ACA21D00-5FAA-48B3-995B-F475AAE63565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39" name="Line 134">
          <a:extLst>
            <a:ext uri="{FF2B5EF4-FFF2-40B4-BE49-F238E27FC236}">
              <a16:creationId xmlns:a16="http://schemas.microsoft.com/office/drawing/2014/main" id="{90A29CAB-9C78-49E6-A462-E80DC284D44F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40" name="Line 135">
          <a:extLst>
            <a:ext uri="{FF2B5EF4-FFF2-40B4-BE49-F238E27FC236}">
              <a16:creationId xmlns:a16="http://schemas.microsoft.com/office/drawing/2014/main" id="{C77C187D-91E6-4C92-893A-5E4DE01C9A16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541" name="Line 136">
          <a:extLst>
            <a:ext uri="{FF2B5EF4-FFF2-40B4-BE49-F238E27FC236}">
              <a16:creationId xmlns:a16="http://schemas.microsoft.com/office/drawing/2014/main" id="{D2C600A1-0C0E-48B1-B0CC-2FF41277F6B3}"/>
            </a:ext>
          </a:extLst>
        </xdr:cNvPr>
        <xdr:cNvSpPr>
          <a:spLocks noChangeShapeType="1"/>
        </xdr:cNvSpPr>
      </xdr:nvSpPr>
      <xdr:spPr bwMode="auto">
        <a:xfrm>
          <a:off x="133540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323850</xdr:colOff>
      <xdr:row>12</xdr:row>
      <xdr:rowOff>0</xdr:rowOff>
    </xdr:from>
    <xdr:to>
      <xdr:col>6</xdr:col>
      <xdr:colOff>323850</xdr:colOff>
      <xdr:row>12</xdr:row>
      <xdr:rowOff>0</xdr:rowOff>
    </xdr:to>
    <xdr:sp macro="" textlink="">
      <xdr:nvSpPr>
        <xdr:cNvPr id="33542" name="Line 138">
          <a:extLst>
            <a:ext uri="{FF2B5EF4-FFF2-40B4-BE49-F238E27FC236}">
              <a16:creationId xmlns:a16="http://schemas.microsoft.com/office/drawing/2014/main" id="{617A170B-5C1F-4D83-B8DA-093722A8DD81}"/>
            </a:ext>
          </a:extLst>
        </xdr:cNvPr>
        <xdr:cNvSpPr>
          <a:spLocks noChangeShapeType="1"/>
        </xdr:cNvSpPr>
      </xdr:nvSpPr>
      <xdr:spPr bwMode="auto">
        <a:xfrm>
          <a:off x="217170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323850</xdr:colOff>
      <xdr:row>12</xdr:row>
      <xdr:rowOff>0</xdr:rowOff>
    </xdr:from>
    <xdr:to>
      <xdr:col>4</xdr:col>
      <xdr:colOff>323850</xdr:colOff>
      <xdr:row>12</xdr:row>
      <xdr:rowOff>0</xdr:rowOff>
    </xdr:to>
    <xdr:sp macro="" textlink="">
      <xdr:nvSpPr>
        <xdr:cNvPr id="33543" name="Line 139">
          <a:extLst>
            <a:ext uri="{FF2B5EF4-FFF2-40B4-BE49-F238E27FC236}">
              <a16:creationId xmlns:a16="http://schemas.microsoft.com/office/drawing/2014/main" id="{FB0D54CB-915E-45CF-ACA9-91D04E5E0D35}"/>
            </a:ext>
          </a:extLst>
        </xdr:cNvPr>
        <xdr:cNvSpPr>
          <a:spLocks noChangeShapeType="1"/>
        </xdr:cNvSpPr>
      </xdr:nvSpPr>
      <xdr:spPr bwMode="auto">
        <a:xfrm>
          <a:off x="106680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323850</xdr:colOff>
      <xdr:row>12</xdr:row>
      <xdr:rowOff>0</xdr:rowOff>
    </xdr:from>
    <xdr:to>
      <xdr:col>8</xdr:col>
      <xdr:colOff>323850</xdr:colOff>
      <xdr:row>12</xdr:row>
      <xdr:rowOff>0</xdr:rowOff>
    </xdr:to>
    <xdr:sp macro="" textlink="">
      <xdr:nvSpPr>
        <xdr:cNvPr id="33544" name="Line 140">
          <a:extLst>
            <a:ext uri="{FF2B5EF4-FFF2-40B4-BE49-F238E27FC236}">
              <a16:creationId xmlns:a16="http://schemas.microsoft.com/office/drawing/2014/main" id="{03F69B2A-2ED4-4DF8-BAF9-9F22CAC884F7}"/>
            </a:ext>
          </a:extLst>
        </xdr:cNvPr>
        <xdr:cNvSpPr>
          <a:spLocks noChangeShapeType="1"/>
        </xdr:cNvSpPr>
      </xdr:nvSpPr>
      <xdr:spPr bwMode="auto">
        <a:xfrm>
          <a:off x="327660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323850</xdr:colOff>
      <xdr:row>12</xdr:row>
      <xdr:rowOff>0</xdr:rowOff>
    </xdr:from>
    <xdr:to>
      <xdr:col>3</xdr:col>
      <xdr:colOff>238125</xdr:colOff>
      <xdr:row>12</xdr:row>
      <xdr:rowOff>0</xdr:rowOff>
    </xdr:to>
    <xdr:sp macro="" textlink="">
      <xdr:nvSpPr>
        <xdr:cNvPr id="33545" name="Line 141">
          <a:extLst>
            <a:ext uri="{FF2B5EF4-FFF2-40B4-BE49-F238E27FC236}">
              <a16:creationId xmlns:a16="http://schemas.microsoft.com/office/drawing/2014/main" id="{7125D3E7-683D-44AB-88C8-E7F44D4F65F0}"/>
            </a:ext>
          </a:extLst>
        </xdr:cNvPr>
        <xdr:cNvSpPr>
          <a:spLocks noChangeShapeType="1"/>
        </xdr:cNvSpPr>
      </xdr:nvSpPr>
      <xdr:spPr bwMode="auto">
        <a:xfrm>
          <a:off x="74295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12</xdr:row>
      <xdr:rowOff>0</xdr:rowOff>
    </xdr:from>
    <xdr:to>
      <xdr:col>18</xdr:col>
      <xdr:colOff>0</xdr:colOff>
      <xdr:row>12</xdr:row>
      <xdr:rowOff>0</xdr:rowOff>
    </xdr:to>
    <xdr:sp macro="" textlink="">
      <xdr:nvSpPr>
        <xdr:cNvPr id="33546" name="Line 142">
          <a:extLst>
            <a:ext uri="{FF2B5EF4-FFF2-40B4-BE49-F238E27FC236}">
              <a16:creationId xmlns:a16="http://schemas.microsoft.com/office/drawing/2014/main" id="{02BE2C8A-CD8B-4404-A9AD-A3FC6CE45E05}"/>
            </a:ext>
          </a:extLst>
        </xdr:cNvPr>
        <xdr:cNvSpPr>
          <a:spLocks noChangeShapeType="1"/>
        </xdr:cNvSpPr>
      </xdr:nvSpPr>
      <xdr:spPr bwMode="auto">
        <a:xfrm>
          <a:off x="1082992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12</xdr:row>
      <xdr:rowOff>0</xdr:rowOff>
    </xdr:from>
    <xdr:to>
      <xdr:col>18</xdr:col>
      <xdr:colOff>0</xdr:colOff>
      <xdr:row>12</xdr:row>
      <xdr:rowOff>0</xdr:rowOff>
    </xdr:to>
    <xdr:sp macro="" textlink="">
      <xdr:nvSpPr>
        <xdr:cNvPr id="33547" name="Line 143">
          <a:extLst>
            <a:ext uri="{FF2B5EF4-FFF2-40B4-BE49-F238E27FC236}">
              <a16:creationId xmlns:a16="http://schemas.microsoft.com/office/drawing/2014/main" id="{FFE520AD-3814-493C-B38B-CD900A8F40AA}"/>
            </a:ext>
          </a:extLst>
        </xdr:cNvPr>
        <xdr:cNvSpPr>
          <a:spLocks noChangeShapeType="1"/>
        </xdr:cNvSpPr>
      </xdr:nvSpPr>
      <xdr:spPr bwMode="auto">
        <a:xfrm>
          <a:off x="1082992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12</xdr:row>
      <xdr:rowOff>0</xdr:rowOff>
    </xdr:from>
    <xdr:to>
      <xdr:col>18</xdr:col>
      <xdr:colOff>0</xdr:colOff>
      <xdr:row>12</xdr:row>
      <xdr:rowOff>0</xdr:rowOff>
    </xdr:to>
    <xdr:sp macro="" textlink="">
      <xdr:nvSpPr>
        <xdr:cNvPr id="33548" name="Line 144">
          <a:extLst>
            <a:ext uri="{FF2B5EF4-FFF2-40B4-BE49-F238E27FC236}">
              <a16:creationId xmlns:a16="http://schemas.microsoft.com/office/drawing/2014/main" id="{BAE8A128-3084-45BB-AE75-E23F55D8EF14}"/>
            </a:ext>
          </a:extLst>
        </xdr:cNvPr>
        <xdr:cNvSpPr>
          <a:spLocks noChangeShapeType="1"/>
        </xdr:cNvSpPr>
      </xdr:nvSpPr>
      <xdr:spPr bwMode="auto">
        <a:xfrm>
          <a:off x="1082992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12</xdr:row>
      <xdr:rowOff>0</xdr:rowOff>
    </xdr:from>
    <xdr:to>
      <xdr:col>18</xdr:col>
      <xdr:colOff>0</xdr:colOff>
      <xdr:row>12</xdr:row>
      <xdr:rowOff>0</xdr:rowOff>
    </xdr:to>
    <xdr:sp macro="" textlink="">
      <xdr:nvSpPr>
        <xdr:cNvPr id="33549" name="Line 145">
          <a:extLst>
            <a:ext uri="{FF2B5EF4-FFF2-40B4-BE49-F238E27FC236}">
              <a16:creationId xmlns:a16="http://schemas.microsoft.com/office/drawing/2014/main" id="{E46FF194-D0AA-4AEC-A9DC-FEF699AF6A6E}"/>
            </a:ext>
          </a:extLst>
        </xdr:cNvPr>
        <xdr:cNvSpPr>
          <a:spLocks noChangeShapeType="1"/>
        </xdr:cNvSpPr>
      </xdr:nvSpPr>
      <xdr:spPr bwMode="auto">
        <a:xfrm>
          <a:off x="1082992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12</xdr:row>
      <xdr:rowOff>0</xdr:rowOff>
    </xdr:from>
    <xdr:to>
      <xdr:col>18</xdr:col>
      <xdr:colOff>0</xdr:colOff>
      <xdr:row>12</xdr:row>
      <xdr:rowOff>0</xdr:rowOff>
    </xdr:to>
    <xdr:sp macro="" textlink="">
      <xdr:nvSpPr>
        <xdr:cNvPr id="33550" name="Line 146">
          <a:extLst>
            <a:ext uri="{FF2B5EF4-FFF2-40B4-BE49-F238E27FC236}">
              <a16:creationId xmlns:a16="http://schemas.microsoft.com/office/drawing/2014/main" id="{972FB72B-D62C-4634-B094-07251ACE4B74}"/>
            </a:ext>
          </a:extLst>
        </xdr:cNvPr>
        <xdr:cNvSpPr>
          <a:spLocks noChangeShapeType="1"/>
        </xdr:cNvSpPr>
      </xdr:nvSpPr>
      <xdr:spPr bwMode="auto">
        <a:xfrm>
          <a:off x="1082992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12</xdr:row>
      <xdr:rowOff>0</xdr:rowOff>
    </xdr:from>
    <xdr:to>
      <xdr:col>18</xdr:col>
      <xdr:colOff>0</xdr:colOff>
      <xdr:row>12</xdr:row>
      <xdr:rowOff>0</xdr:rowOff>
    </xdr:to>
    <xdr:sp macro="" textlink="">
      <xdr:nvSpPr>
        <xdr:cNvPr id="33551" name="Line 147">
          <a:extLst>
            <a:ext uri="{FF2B5EF4-FFF2-40B4-BE49-F238E27FC236}">
              <a16:creationId xmlns:a16="http://schemas.microsoft.com/office/drawing/2014/main" id="{5D7B88CD-6316-49A9-AA4C-CE4DE6130339}"/>
            </a:ext>
          </a:extLst>
        </xdr:cNvPr>
        <xdr:cNvSpPr>
          <a:spLocks noChangeShapeType="1"/>
        </xdr:cNvSpPr>
      </xdr:nvSpPr>
      <xdr:spPr bwMode="auto">
        <a:xfrm>
          <a:off x="1082992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12</xdr:row>
      <xdr:rowOff>0</xdr:rowOff>
    </xdr:from>
    <xdr:to>
      <xdr:col>18</xdr:col>
      <xdr:colOff>0</xdr:colOff>
      <xdr:row>12</xdr:row>
      <xdr:rowOff>0</xdr:rowOff>
    </xdr:to>
    <xdr:sp macro="" textlink="">
      <xdr:nvSpPr>
        <xdr:cNvPr id="33552" name="Line 148">
          <a:extLst>
            <a:ext uri="{FF2B5EF4-FFF2-40B4-BE49-F238E27FC236}">
              <a16:creationId xmlns:a16="http://schemas.microsoft.com/office/drawing/2014/main" id="{E0F352B1-5B8F-42D5-9CAA-D74FDCF8F9C9}"/>
            </a:ext>
          </a:extLst>
        </xdr:cNvPr>
        <xdr:cNvSpPr>
          <a:spLocks noChangeShapeType="1"/>
        </xdr:cNvSpPr>
      </xdr:nvSpPr>
      <xdr:spPr bwMode="auto">
        <a:xfrm>
          <a:off x="1082992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12</xdr:row>
      <xdr:rowOff>0</xdr:rowOff>
    </xdr:from>
    <xdr:to>
      <xdr:col>18</xdr:col>
      <xdr:colOff>0</xdr:colOff>
      <xdr:row>12</xdr:row>
      <xdr:rowOff>0</xdr:rowOff>
    </xdr:to>
    <xdr:sp macro="" textlink="">
      <xdr:nvSpPr>
        <xdr:cNvPr id="33553" name="Line 149">
          <a:extLst>
            <a:ext uri="{FF2B5EF4-FFF2-40B4-BE49-F238E27FC236}">
              <a16:creationId xmlns:a16="http://schemas.microsoft.com/office/drawing/2014/main" id="{C8F382FD-BF16-4982-B06E-ADE9BEA34CB1}"/>
            </a:ext>
          </a:extLst>
        </xdr:cNvPr>
        <xdr:cNvSpPr>
          <a:spLocks noChangeShapeType="1"/>
        </xdr:cNvSpPr>
      </xdr:nvSpPr>
      <xdr:spPr bwMode="auto">
        <a:xfrm>
          <a:off x="1082992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12</xdr:row>
      <xdr:rowOff>0</xdr:rowOff>
    </xdr:from>
    <xdr:to>
      <xdr:col>18</xdr:col>
      <xdr:colOff>0</xdr:colOff>
      <xdr:row>12</xdr:row>
      <xdr:rowOff>0</xdr:rowOff>
    </xdr:to>
    <xdr:sp macro="" textlink="">
      <xdr:nvSpPr>
        <xdr:cNvPr id="33554" name="Line 150">
          <a:extLst>
            <a:ext uri="{FF2B5EF4-FFF2-40B4-BE49-F238E27FC236}">
              <a16:creationId xmlns:a16="http://schemas.microsoft.com/office/drawing/2014/main" id="{487A76AC-A7A4-4D6B-9FEF-FB8E0C9DFEA9}"/>
            </a:ext>
          </a:extLst>
        </xdr:cNvPr>
        <xdr:cNvSpPr>
          <a:spLocks noChangeShapeType="1"/>
        </xdr:cNvSpPr>
      </xdr:nvSpPr>
      <xdr:spPr bwMode="auto">
        <a:xfrm>
          <a:off x="1082992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12</xdr:row>
      <xdr:rowOff>0</xdr:rowOff>
    </xdr:from>
    <xdr:to>
      <xdr:col>18</xdr:col>
      <xdr:colOff>0</xdr:colOff>
      <xdr:row>12</xdr:row>
      <xdr:rowOff>0</xdr:rowOff>
    </xdr:to>
    <xdr:sp macro="" textlink="">
      <xdr:nvSpPr>
        <xdr:cNvPr id="33555" name="Line 151">
          <a:extLst>
            <a:ext uri="{FF2B5EF4-FFF2-40B4-BE49-F238E27FC236}">
              <a16:creationId xmlns:a16="http://schemas.microsoft.com/office/drawing/2014/main" id="{6068C8F5-88C7-4103-B873-8A6943BB231C}"/>
            </a:ext>
          </a:extLst>
        </xdr:cNvPr>
        <xdr:cNvSpPr>
          <a:spLocks noChangeShapeType="1"/>
        </xdr:cNvSpPr>
      </xdr:nvSpPr>
      <xdr:spPr bwMode="auto">
        <a:xfrm>
          <a:off x="1082992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12</xdr:row>
      <xdr:rowOff>0</xdr:rowOff>
    </xdr:from>
    <xdr:to>
      <xdr:col>18</xdr:col>
      <xdr:colOff>0</xdr:colOff>
      <xdr:row>12</xdr:row>
      <xdr:rowOff>0</xdr:rowOff>
    </xdr:to>
    <xdr:sp macro="" textlink="">
      <xdr:nvSpPr>
        <xdr:cNvPr id="33556" name="Line 152">
          <a:extLst>
            <a:ext uri="{FF2B5EF4-FFF2-40B4-BE49-F238E27FC236}">
              <a16:creationId xmlns:a16="http://schemas.microsoft.com/office/drawing/2014/main" id="{E53D7D0E-94E1-4590-ADC0-6BE9F85E64A9}"/>
            </a:ext>
          </a:extLst>
        </xdr:cNvPr>
        <xdr:cNvSpPr>
          <a:spLocks noChangeShapeType="1"/>
        </xdr:cNvSpPr>
      </xdr:nvSpPr>
      <xdr:spPr bwMode="auto">
        <a:xfrm>
          <a:off x="1082992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12</xdr:row>
      <xdr:rowOff>0</xdr:rowOff>
    </xdr:from>
    <xdr:to>
      <xdr:col>18</xdr:col>
      <xdr:colOff>0</xdr:colOff>
      <xdr:row>12</xdr:row>
      <xdr:rowOff>0</xdr:rowOff>
    </xdr:to>
    <xdr:sp macro="" textlink="">
      <xdr:nvSpPr>
        <xdr:cNvPr id="33557" name="Line 153">
          <a:extLst>
            <a:ext uri="{FF2B5EF4-FFF2-40B4-BE49-F238E27FC236}">
              <a16:creationId xmlns:a16="http://schemas.microsoft.com/office/drawing/2014/main" id="{F08D37EE-CC22-4726-B581-326ED0C691C2}"/>
            </a:ext>
          </a:extLst>
        </xdr:cNvPr>
        <xdr:cNvSpPr>
          <a:spLocks noChangeShapeType="1"/>
        </xdr:cNvSpPr>
      </xdr:nvSpPr>
      <xdr:spPr bwMode="auto">
        <a:xfrm>
          <a:off x="1082992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12</xdr:row>
      <xdr:rowOff>0</xdr:rowOff>
    </xdr:from>
    <xdr:to>
      <xdr:col>18</xdr:col>
      <xdr:colOff>0</xdr:colOff>
      <xdr:row>12</xdr:row>
      <xdr:rowOff>0</xdr:rowOff>
    </xdr:to>
    <xdr:sp macro="" textlink="">
      <xdr:nvSpPr>
        <xdr:cNvPr id="33558" name="Line 154">
          <a:extLst>
            <a:ext uri="{FF2B5EF4-FFF2-40B4-BE49-F238E27FC236}">
              <a16:creationId xmlns:a16="http://schemas.microsoft.com/office/drawing/2014/main" id="{1648985B-02BD-43ED-8D64-36223F6B75F2}"/>
            </a:ext>
          </a:extLst>
        </xdr:cNvPr>
        <xdr:cNvSpPr>
          <a:spLocks noChangeShapeType="1"/>
        </xdr:cNvSpPr>
      </xdr:nvSpPr>
      <xdr:spPr bwMode="auto">
        <a:xfrm>
          <a:off x="1082992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12</xdr:row>
      <xdr:rowOff>0</xdr:rowOff>
    </xdr:from>
    <xdr:to>
      <xdr:col>18</xdr:col>
      <xdr:colOff>0</xdr:colOff>
      <xdr:row>12</xdr:row>
      <xdr:rowOff>0</xdr:rowOff>
    </xdr:to>
    <xdr:sp macro="" textlink="">
      <xdr:nvSpPr>
        <xdr:cNvPr id="33559" name="Line 155">
          <a:extLst>
            <a:ext uri="{FF2B5EF4-FFF2-40B4-BE49-F238E27FC236}">
              <a16:creationId xmlns:a16="http://schemas.microsoft.com/office/drawing/2014/main" id="{37EBD7F7-6628-4727-AD84-9EB9F657A4B3}"/>
            </a:ext>
          </a:extLst>
        </xdr:cNvPr>
        <xdr:cNvSpPr>
          <a:spLocks noChangeShapeType="1"/>
        </xdr:cNvSpPr>
      </xdr:nvSpPr>
      <xdr:spPr bwMode="auto">
        <a:xfrm>
          <a:off x="1082992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12</xdr:row>
      <xdr:rowOff>0</xdr:rowOff>
    </xdr:from>
    <xdr:to>
      <xdr:col>18</xdr:col>
      <xdr:colOff>0</xdr:colOff>
      <xdr:row>12</xdr:row>
      <xdr:rowOff>0</xdr:rowOff>
    </xdr:to>
    <xdr:sp macro="" textlink="">
      <xdr:nvSpPr>
        <xdr:cNvPr id="33560" name="Line 156">
          <a:extLst>
            <a:ext uri="{FF2B5EF4-FFF2-40B4-BE49-F238E27FC236}">
              <a16:creationId xmlns:a16="http://schemas.microsoft.com/office/drawing/2014/main" id="{25A26711-49BF-47C7-900B-A4C9C36BA43C}"/>
            </a:ext>
          </a:extLst>
        </xdr:cNvPr>
        <xdr:cNvSpPr>
          <a:spLocks noChangeShapeType="1"/>
        </xdr:cNvSpPr>
      </xdr:nvSpPr>
      <xdr:spPr bwMode="auto">
        <a:xfrm>
          <a:off x="1082992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12</xdr:row>
      <xdr:rowOff>0</xdr:rowOff>
    </xdr:from>
    <xdr:to>
      <xdr:col>18</xdr:col>
      <xdr:colOff>0</xdr:colOff>
      <xdr:row>12</xdr:row>
      <xdr:rowOff>0</xdr:rowOff>
    </xdr:to>
    <xdr:sp macro="" textlink="">
      <xdr:nvSpPr>
        <xdr:cNvPr id="33561" name="Line 157">
          <a:extLst>
            <a:ext uri="{FF2B5EF4-FFF2-40B4-BE49-F238E27FC236}">
              <a16:creationId xmlns:a16="http://schemas.microsoft.com/office/drawing/2014/main" id="{60752698-C62E-46A2-902C-B8A1088CCAA1}"/>
            </a:ext>
          </a:extLst>
        </xdr:cNvPr>
        <xdr:cNvSpPr>
          <a:spLocks noChangeShapeType="1"/>
        </xdr:cNvSpPr>
      </xdr:nvSpPr>
      <xdr:spPr bwMode="auto">
        <a:xfrm>
          <a:off x="10829925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111</xdr:row>
      <xdr:rowOff>0</xdr:rowOff>
    </xdr:from>
    <xdr:to>
      <xdr:col>14</xdr:col>
      <xdr:colOff>0</xdr:colOff>
      <xdr:row>111</xdr:row>
      <xdr:rowOff>0</xdr:rowOff>
    </xdr:to>
    <xdr:sp macro="" textlink="">
      <xdr:nvSpPr>
        <xdr:cNvPr id="33562" name="Line 426">
          <a:extLst>
            <a:ext uri="{FF2B5EF4-FFF2-40B4-BE49-F238E27FC236}">
              <a16:creationId xmlns:a16="http://schemas.microsoft.com/office/drawing/2014/main" id="{9F80B518-A0C5-4115-AA07-F16BFB779687}"/>
            </a:ext>
          </a:extLst>
        </xdr:cNvPr>
        <xdr:cNvSpPr>
          <a:spLocks noChangeShapeType="1"/>
        </xdr:cNvSpPr>
      </xdr:nvSpPr>
      <xdr:spPr bwMode="auto">
        <a:xfrm>
          <a:off x="7153275" y="1883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111</xdr:row>
      <xdr:rowOff>0</xdr:rowOff>
    </xdr:from>
    <xdr:to>
      <xdr:col>14</xdr:col>
      <xdr:colOff>0</xdr:colOff>
      <xdr:row>111</xdr:row>
      <xdr:rowOff>0</xdr:rowOff>
    </xdr:to>
    <xdr:sp macro="" textlink="">
      <xdr:nvSpPr>
        <xdr:cNvPr id="33563" name="Line 427">
          <a:extLst>
            <a:ext uri="{FF2B5EF4-FFF2-40B4-BE49-F238E27FC236}">
              <a16:creationId xmlns:a16="http://schemas.microsoft.com/office/drawing/2014/main" id="{EB4F24A8-37A3-463D-93DB-ADA52463D40B}"/>
            </a:ext>
          </a:extLst>
        </xdr:cNvPr>
        <xdr:cNvSpPr>
          <a:spLocks noChangeShapeType="1"/>
        </xdr:cNvSpPr>
      </xdr:nvSpPr>
      <xdr:spPr bwMode="auto">
        <a:xfrm>
          <a:off x="7153275" y="1883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323850</xdr:colOff>
      <xdr:row>111</xdr:row>
      <xdr:rowOff>0</xdr:rowOff>
    </xdr:from>
    <xdr:to>
      <xdr:col>16</xdr:col>
      <xdr:colOff>180975</xdr:colOff>
      <xdr:row>111</xdr:row>
      <xdr:rowOff>0</xdr:rowOff>
    </xdr:to>
    <xdr:sp macro="" textlink="">
      <xdr:nvSpPr>
        <xdr:cNvPr id="33564" name="Line 428">
          <a:extLst>
            <a:ext uri="{FF2B5EF4-FFF2-40B4-BE49-F238E27FC236}">
              <a16:creationId xmlns:a16="http://schemas.microsoft.com/office/drawing/2014/main" id="{727C2AA6-4D38-4127-953D-7E10D3C39E17}"/>
            </a:ext>
          </a:extLst>
        </xdr:cNvPr>
        <xdr:cNvSpPr>
          <a:spLocks noChangeShapeType="1"/>
        </xdr:cNvSpPr>
      </xdr:nvSpPr>
      <xdr:spPr bwMode="auto">
        <a:xfrm>
          <a:off x="9105900" y="1883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111</xdr:row>
      <xdr:rowOff>0</xdr:rowOff>
    </xdr:from>
    <xdr:to>
      <xdr:col>14</xdr:col>
      <xdr:colOff>0</xdr:colOff>
      <xdr:row>111</xdr:row>
      <xdr:rowOff>0</xdr:rowOff>
    </xdr:to>
    <xdr:sp macro="" textlink="">
      <xdr:nvSpPr>
        <xdr:cNvPr id="33565" name="Line 429">
          <a:extLst>
            <a:ext uri="{FF2B5EF4-FFF2-40B4-BE49-F238E27FC236}">
              <a16:creationId xmlns:a16="http://schemas.microsoft.com/office/drawing/2014/main" id="{61FD544A-EC2C-4285-A78F-F544EC9DA429}"/>
            </a:ext>
          </a:extLst>
        </xdr:cNvPr>
        <xdr:cNvSpPr>
          <a:spLocks noChangeShapeType="1"/>
        </xdr:cNvSpPr>
      </xdr:nvSpPr>
      <xdr:spPr bwMode="auto">
        <a:xfrm>
          <a:off x="7153275" y="1883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111</xdr:row>
      <xdr:rowOff>0</xdr:rowOff>
    </xdr:from>
    <xdr:to>
      <xdr:col>14</xdr:col>
      <xdr:colOff>0</xdr:colOff>
      <xdr:row>111</xdr:row>
      <xdr:rowOff>0</xdr:rowOff>
    </xdr:to>
    <xdr:sp macro="" textlink="">
      <xdr:nvSpPr>
        <xdr:cNvPr id="33566" name="Line 430">
          <a:extLst>
            <a:ext uri="{FF2B5EF4-FFF2-40B4-BE49-F238E27FC236}">
              <a16:creationId xmlns:a16="http://schemas.microsoft.com/office/drawing/2014/main" id="{3BF3EB8B-F7D2-45DA-A601-28C5872A1D1C}"/>
            </a:ext>
          </a:extLst>
        </xdr:cNvPr>
        <xdr:cNvSpPr>
          <a:spLocks noChangeShapeType="1"/>
        </xdr:cNvSpPr>
      </xdr:nvSpPr>
      <xdr:spPr bwMode="auto">
        <a:xfrm>
          <a:off x="7153275" y="1883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323850</xdr:colOff>
      <xdr:row>111</xdr:row>
      <xdr:rowOff>0</xdr:rowOff>
    </xdr:from>
    <xdr:to>
      <xdr:col>16</xdr:col>
      <xdr:colOff>180975</xdr:colOff>
      <xdr:row>111</xdr:row>
      <xdr:rowOff>0</xdr:rowOff>
    </xdr:to>
    <xdr:sp macro="" textlink="">
      <xdr:nvSpPr>
        <xdr:cNvPr id="33567" name="Line 431">
          <a:extLst>
            <a:ext uri="{FF2B5EF4-FFF2-40B4-BE49-F238E27FC236}">
              <a16:creationId xmlns:a16="http://schemas.microsoft.com/office/drawing/2014/main" id="{429A2B59-B066-4519-8E08-F63C43881A76}"/>
            </a:ext>
          </a:extLst>
        </xdr:cNvPr>
        <xdr:cNvSpPr>
          <a:spLocks noChangeShapeType="1"/>
        </xdr:cNvSpPr>
      </xdr:nvSpPr>
      <xdr:spPr bwMode="auto">
        <a:xfrm>
          <a:off x="9105900" y="1883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111</xdr:row>
      <xdr:rowOff>0</xdr:rowOff>
    </xdr:from>
    <xdr:to>
      <xdr:col>14</xdr:col>
      <xdr:colOff>0</xdr:colOff>
      <xdr:row>111</xdr:row>
      <xdr:rowOff>0</xdr:rowOff>
    </xdr:to>
    <xdr:sp macro="" textlink="">
      <xdr:nvSpPr>
        <xdr:cNvPr id="33568" name="Line 432">
          <a:extLst>
            <a:ext uri="{FF2B5EF4-FFF2-40B4-BE49-F238E27FC236}">
              <a16:creationId xmlns:a16="http://schemas.microsoft.com/office/drawing/2014/main" id="{4F9AFF38-988B-44FF-BA10-528B127664B2}"/>
            </a:ext>
          </a:extLst>
        </xdr:cNvPr>
        <xdr:cNvSpPr>
          <a:spLocks noChangeShapeType="1"/>
        </xdr:cNvSpPr>
      </xdr:nvSpPr>
      <xdr:spPr bwMode="auto">
        <a:xfrm>
          <a:off x="7153275" y="1883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111</xdr:row>
      <xdr:rowOff>0</xdr:rowOff>
    </xdr:from>
    <xdr:to>
      <xdr:col>14</xdr:col>
      <xdr:colOff>0</xdr:colOff>
      <xdr:row>111</xdr:row>
      <xdr:rowOff>0</xdr:rowOff>
    </xdr:to>
    <xdr:sp macro="" textlink="">
      <xdr:nvSpPr>
        <xdr:cNvPr id="33569" name="Line 433">
          <a:extLst>
            <a:ext uri="{FF2B5EF4-FFF2-40B4-BE49-F238E27FC236}">
              <a16:creationId xmlns:a16="http://schemas.microsoft.com/office/drawing/2014/main" id="{98D89602-75BD-48C1-87D9-966D64C83D48}"/>
            </a:ext>
          </a:extLst>
        </xdr:cNvPr>
        <xdr:cNvSpPr>
          <a:spLocks noChangeShapeType="1"/>
        </xdr:cNvSpPr>
      </xdr:nvSpPr>
      <xdr:spPr bwMode="auto">
        <a:xfrm>
          <a:off x="7153275" y="1883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323850</xdr:colOff>
      <xdr:row>111</xdr:row>
      <xdr:rowOff>0</xdr:rowOff>
    </xdr:from>
    <xdr:to>
      <xdr:col>16</xdr:col>
      <xdr:colOff>180975</xdr:colOff>
      <xdr:row>111</xdr:row>
      <xdr:rowOff>0</xdr:rowOff>
    </xdr:to>
    <xdr:sp macro="" textlink="">
      <xdr:nvSpPr>
        <xdr:cNvPr id="33570" name="Line 434">
          <a:extLst>
            <a:ext uri="{FF2B5EF4-FFF2-40B4-BE49-F238E27FC236}">
              <a16:creationId xmlns:a16="http://schemas.microsoft.com/office/drawing/2014/main" id="{09D9DC41-F97C-4CEE-9091-0777F5432850}"/>
            </a:ext>
          </a:extLst>
        </xdr:cNvPr>
        <xdr:cNvSpPr>
          <a:spLocks noChangeShapeType="1"/>
        </xdr:cNvSpPr>
      </xdr:nvSpPr>
      <xdr:spPr bwMode="auto">
        <a:xfrm>
          <a:off x="9105900" y="1883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111</xdr:row>
      <xdr:rowOff>0</xdr:rowOff>
    </xdr:from>
    <xdr:to>
      <xdr:col>14</xdr:col>
      <xdr:colOff>0</xdr:colOff>
      <xdr:row>111</xdr:row>
      <xdr:rowOff>0</xdr:rowOff>
    </xdr:to>
    <xdr:sp macro="" textlink="">
      <xdr:nvSpPr>
        <xdr:cNvPr id="33571" name="Line 435">
          <a:extLst>
            <a:ext uri="{FF2B5EF4-FFF2-40B4-BE49-F238E27FC236}">
              <a16:creationId xmlns:a16="http://schemas.microsoft.com/office/drawing/2014/main" id="{967FB9AA-CC9D-4820-904B-24F3AFB432AC}"/>
            </a:ext>
          </a:extLst>
        </xdr:cNvPr>
        <xdr:cNvSpPr>
          <a:spLocks noChangeShapeType="1"/>
        </xdr:cNvSpPr>
      </xdr:nvSpPr>
      <xdr:spPr bwMode="auto">
        <a:xfrm>
          <a:off x="7153275" y="1883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111</xdr:row>
      <xdr:rowOff>0</xdr:rowOff>
    </xdr:from>
    <xdr:to>
      <xdr:col>14</xdr:col>
      <xdr:colOff>0</xdr:colOff>
      <xdr:row>111</xdr:row>
      <xdr:rowOff>0</xdr:rowOff>
    </xdr:to>
    <xdr:sp macro="" textlink="">
      <xdr:nvSpPr>
        <xdr:cNvPr id="33572" name="Line 436">
          <a:extLst>
            <a:ext uri="{FF2B5EF4-FFF2-40B4-BE49-F238E27FC236}">
              <a16:creationId xmlns:a16="http://schemas.microsoft.com/office/drawing/2014/main" id="{00B189D7-07C8-44DF-AF60-C257BF925A03}"/>
            </a:ext>
          </a:extLst>
        </xdr:cNvPr>
        <xdr:cNvSpPr>
          <a:spLocks noChangeShapeType="1"/>
        </xdr:cNvSpPr>
      </xdr:nvSpPr>
      <xdr:spPr bwMode="auto">
        <a:xfrm>
          <a:off x="7153275" y="1883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323850</xdr:colOff>
      <xdr:row>111</xdr:row>
      <xdr:rowOff>0</xdr:rowOff>
    </xdr:from>
    <xdr:to>
      <xdr:col>16</xdr:col>
      <xdr:colOff>180975</xdr:colOff>
      <xdr:row>111</xdr:row>
      <xdr:rowOff>0</xdr:rowOff>
    </xdr:to>
    <xdr:sp macro="" textlink="">
      <xdr:nvSpPr>
        <xdr:cNvPr id="33573" name="Line 437">
          <a:extLst>
            <a:ext uri="{FF2B5EF4-FFF2-40B4-BE49-F238E27FC236}">
              <a16:creationId xmlns:a16="http://schemas.microsoft.com/office/drawing/2014/main" id="{B5B613EB-1821-43DE-9DEF-FA80754B12EF}"/>
            </a:ext>
          </a:extLst>
        </xdr:cNvPr>
        <xdr:cNvSpPr>
          <a:spLocks noChangeShapeType="1"/>
        </xdr:cNvSpPr>
      </xdr:nvSpPr>
      <xdr:spPr bwMode="auto">
        <a:xfrm>
          <a:off x="9105900" y="1883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111</xdr:row>
      <xdr:rowOff>0</xdr:rowOff>
    </xdr:from>
    <xdr:to>
      <xdr:col>18</xdr:col>
      <xdr:colOff>0</xdr:colOff>
      <xdr:row>111</xdr:row>
      <xdr:rowOff>0</xdr:rowOff>
    </xdr:to>
    <xdr:sp macro="" textlink="">
      <xdr:nvSpPr>
        <xdr:cNvPr id="33574" name="Line 438">
          <a:extLst>
            <a:ext uri="{FF2B5EF4-FFF2-40B4-BE49-F238E27FC236}">
              <a16:creationId xmlns:a16="http://schemas.microsoft.com/office/drawing/2014/main" id="{EED92F4D-B508-473C-ABAF-FAA290D6B12F}"/>
            </a:ext>
          </a:extLst>
        </xdr:cNvPr>
        <xdr:cNvSpPr>
          <a:spLocks noChangeShapeType="1"/>
        </xdr:cNvSpPr>
      </xdr:nvSpPr>
      <xdr:spPr bwMode="auto">
        <a:xfrm>
          <a:off x="10829925" y="1883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111</xdr:row>
      <xdr:rowOff>0</xdr:rowOff>
    </xdr:from>
    <xdr:to>
      <xdr:col>18</xdr:col>
      <xdr:colOff>0</xdr:colOff>
      <xdr:row>111</xdr:row>
      <xdr:rowOff>0</xdr:rowOff>
    </xdr:to>
    <xdr:sp macro="" textlink="">
      <xdr:nvSpPr>
        <xdr:cNvPr id="33575" name="Line 439">
          <a:extLst>
            <a:ext uri="{FF2B5EF4-FFF2-40B4-BE49-F238E27FC236}">
              <a16:creationId xmlns:a16="http://schemas.microsoft.com/office/drawing/2014/main" id="{190592E6-D770-479D-8C96-2E564A7CEAA6}"/>
            </a:ext>
          </a:extLst>
        </xdr:cNvPr>
        <xdr:cNvSpPr>
          <a:spLocks noChangeShapeType="1"/>
        </xdr:cNvSpPr>
      </xdr:nvSpPr>
      <xdr:spPr bwMode="auto">
        <a:xfrm>
          <a:off x="10829925" y="1883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111</xdr:row>
      <xdr:rowOff>0</xdr:rowOff>
    </xdr:from>
    <xdr:to>
      <xdr:col>18</xdr:col>
      <xdr:colOff>0</xdr:colOff>
      <xdr:row>111</xdr:row>
      <xdr:rowOff>0</xdr:rowOff>
    </xdr:to>
    <xdr:sp macro="" textlink="">
      <xdr:nvSpPr>
        <xdr:cNvPr id="33576" name="Line 440">
          <a:extLst>
            <a:ext uri="{FF2B5EF4-FFF2-40B4-BE49-F238E27FC236}">
              <a16:creationId xmlns:a16="http://schemas.microsoft.com/office/drawing/2014/main" id="{9077DC41-0B18-4FDD-A6DF-2C2B94A99637}"/>
            </a:ext>
          </a:extLst>
        </xdr:cNvPr>
        <xdr:cNvSpPr>
          <a:spLocks noChangeShapeType="1"/>
        </xdr:cNvSpPr>
      </xdr:nvSpPr>
      <xdr:spPr bwMode="auto">
        <a:xfrm>
          <a:off x="10829925" y="1883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111</xdr:row>
      <xdr:rowOff>0</xdr:rowOff>
    </xdr:from>
    <xdr:to>
      <xdr:col>18</xdr:col>
      <xdr:colOff>0</xdr:colOff>
      <xdr:row>111</xdr:row>
      <xdr:rowOff>0</xdr:rowOff>
    </xdr:to>
    <xdr:sp macro="" textlink="">
      <xdr:nvSpPr>
        <xdr:cNvPr id="33577" name="Line 441">
          <a:extLst>
            <a:ext uri="{FF2B5EF4-FFF2-40B4-BE49-F238E27FC236}">
              <a16:creationId xmlns:a16="http://schemas.microsoft.com/office/drawing/2014/main" id="{347F8922-28C0-4AEB-B85B-0C7DE9E8C726}"/>
            </a:ext>
          </a:extLst>
        </xdr:cNvPr>
        <xdr:cNvSpPr>
          <a:spLocks noChangeShapeType="1"/>
        </xdr:cNvSpPr>
      </xdr:nvSpPr>
      <xdr:spPr bwMode="auto">
        <a:xfrm>
          <a:off x="10829925" y="1883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111</xdr:row>
      <xdr:rowOff>0</xdr:rowOff>
    </xdr:from>
    <xdr:to>
      <xdr:col>18</xdr:col>
      <xdr:colOff>0</xdr:colOff>
      <xdr:row>111</xdr:row>
      <xdr:rowOff>0</xdr:rowOff>
    </xdr:to>
    <xdr:sp macro="" textlink="">
      <xdr:nvSpPr>
        <xdr:cNvPr id="33578" name="Line 442">
          <a:extLst>
            <a:ext uri="{FF2B5EF4-FFF2-40B4-BE49-F238E27FC236}">
              <a16:creationId xmlns:a16="http://schemas.microsoft.com/office/drawing/2014/main" id="{3FFB0C1C-2FDE-4A66-B370-19B30E0C7512}"/>
            </a:ext>
          </a:extLst>
        </xdr:cNvPr>
        <xdr:cNvSpPr>
          <a:spLocks noChangeShapeType="1"/>
        </xdr:cNvSpPr>
      </xdr:nvSpPr>
      <xdr:spPr bwMode="auto">
        <a:xfrm>
          <a:off x="10829925" y="1883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111</xdr:row>
      <xdr:rowOff>0</xdr:rowOff>
    </xdr:from>
    <xdr:to>
      <xdr:col>18</xdr:col>
      <xdr:colOff>0</xdr:colOff>
      <xdr:row>111</xdr:row>
      <xdr:rowOff>0</xdr:rowOff>
    </xdr:to>
    <xdr:sp macro="" textlink="">
      <xdr:nvSpPr>
        <xdr:cNvPr id="33579" name="Line 443">
          <a:extLst>
            <a:ext uri="{FF2B5EF4-FFF2-40B4-BE49-F238E27FC236}">
              <a16:creationId xmlns:a16="http://schemas.microsoft.com/office/drawing/2014/main" id="{8B2E46AD-409F-4B1B-B124-03F058453671}"/>
            </a:ext>
          </a:extLst>
        </xdr:cNvPr>
        <xdr:cNvSpPr>
          <a:spLocks noChangeShapeType="1"/>
        </xdr:cNvSpPr>
      </xdr:nvSpPr>
      <xdr:spPr bwMode="auto">
        <a:xfrm>
          <a:off x="10829925" y="1883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111</xdr:row>
      <xdr:rowOff>0</xdr:rowOff>
    </xdr:from>
    <xdr:to>
      <xdr:col>18</xdr:col>
      <xdr:colOff>0</xdr:colOff>
      <xdr:row>111</xdr:row>
      <xdr:rowOff>0</xdr:rowOff>
    </xdr:to>
    <xdr:sp macro="" textlink="">
      <xdr:nvSpPr>
        <xdr:cNvPr id="33580" name="Line 444">
          <a:extLst>
            <a:ext uri="{FF2B5EF4-FFF2-40B4-BE49-F238E27FC236}">
              <a16:creationId xmlns:a16="http://schemas.microsoft.com/office/drawing/2014/main" id="{E675ABC2-C9FD-4A43-B383-D815663EC788}"/>
            </a:ext>
          </a:extLst>
        </xdr:cNvPr>
        <xdr:cNvSpPr>
          <a:spLocks noChangeShapeType="1"/>
        </xdr:cNvSpPr>
      </xdr:nvSpPr>
      <xdr:spPr bwMode="auto">
        <a:xfrm>
          <a:off x="10829925" y="1883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111</xdr:row>
      <xdr:rowOff>0</xdr:rowOff>
    </xdr:from>
    <xdr:to>
      <xdr:col>18</xdr:col>
      <xdr:colOff>0</xdr:colOff>
      <xdr:row>111</xdr:row>
      <xdr:rowOff>0</xdr:rowOff>
    </xdr:to>
    <xdr:sp macro="" textlink="">
      <xdr:nvSpPr>
        <xdr:cNvPr id="33581" name="Line 445">
          <a:extLst>
            <a:ext uri="{FF2B5EF4-FFF2-40B4-BE49-F238E27FC236}">
              <a16:creationId xmlns:a16="http://schemas.microsoft.com/office/drawing/2014/main" id="{95DEBF32-E9EE-4C40-8A3C-799C3BCE0A3E}"/>
            </a:ext>
          </a:extLst>
        </xdr:cNvPr>
        <xdr:cNvSpPr>
          <a:spLocks noChangeShapeType="1"/>
        </xdr:cNvSpPr>
      </xdr:nvSpPr>
      <xdr:spPr bwMode="auto">
        <a:xfrm>
          <a:off x="10829925" y="1883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111</xdr:row>
      <xdr:rowOff>0</xdr:rowOff>
    </xdr:from>
    <xdr:to>
      <xdr:col>18</xdr:col>
      <xdr:colOff>0</xdr:colOff>
      <xdr:row>111</xdr:row>
      <xdr:rowOff>0</xdr:rowOff>
    </xdr:to>
    <xdr:sp macro="" textlink="">
      <xdr:nvSpPr>
        <xdr:cNvPr id="33582" name="Line 446">
          <a:extLst>
            <a:ext uri="{FF2B5EF4-FFF2-40B4-BE49-F238E27FC236}">
              <a16:creationId xmlns:a16="http://schemas.microsoft.com/office/drawing/2014/main" id="{1B5DEBB1-BEB6-4225-91BE-4478AA20CBFB}"/>
            </a:ext>
          </a:extLst>
        </xdr:cNvPr>
        <xdr:cNvSpPr>
          <a:spLocks noChangeShapeType="1"/>
        </xdr:cNvSpPr>
      </xdr:nvSpPr>
      <xdr:spPr bwMode="auto">
        <a:xfrm>
          <a:off x="10829925" y="1883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111</xdr:row>
      <xdr:rowOff>0</xdr:rowOff>
    </xdr:from>
    <xdr:to>
      <xdr:col>18</xdr:col>
      <xdr:colOff>0</xdr:colOff>
      <xdr:row>111</xdr:row>
      <xdr:rowOff>0</xdr:rowOff>
    </xdr:to>
    <xdr:sp macro="" textlink="">
      <xdr:nvSpPr>
        <xdr:cNvPr id="33583" name="Line 447">
          <a:extLst>
            <a:ext uri="{FF2B5EF4-FFF2-40B4-BE49-F238E27FC236}">
              <a16:creationId xmlns:a16="http://schemas.microsoft.com/office/drawing/2014/main" id="{A4583778-BC8A-405B-B852-DC69FC186356}"/>
            </a:ext>
          </a:extLst>
        </xdr:cNvPr>
        <xdr:cNvSpPr>
          <a:spLocks noChangeShapeType="1"/>
        </xdr:cNvSpPr>
      </xdr:nvSpPr>
      <xdr:spPr bwMode="auto">
        <a:xfrm>
          <a:off x="10829925" y="1883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111</xdr:row>
      <xdr:rowOff>0</xdr:rowOff>
    </xdr:from>
    <xdr:to>
      <xdr:col>18</xdr:col>
      <xdr:colOff>0</xdr:colOff>
      <xdr:row>111</xdr:row>
      <xdr:rowOff>0</xdr:rowOff>
    </xdr:to>
    <xdr:sp macro="" textlink="">
      <xdr:nvSpPr>
        <xdr:cNvPr id="33584" name="Line 448">
          <a:extLst>
            <a:ext uri="{FF2B5EF4-FFF2-40B4-BE49-F238E27FC236}">
              <a16:creationId xmlns:a16="http://schemas.microsoft.com/office/drawing/2014/main" id="{14BC2959-C783-4E83-9CFC-604D0C510896}"/>
            </a:ext>
          </a:extLst>
        </xdr:cNvPr>
        <xdr:cNvSpPr>
          <a:spLocks noChangeShapeType="1"/>
        </xdr:cNvSpPr>
      </xdr:nvSpPr>
      <xdr:spPr bwMode="auto">
        <a:xfrm>
          <a:off x="10829925" y="1883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111</xdr:row>
      <xdr:rowOff>0</xdr:rowOff>
    </xdr:from>
    <xdr:to>
      <xdr:col>18</xdr:col>
      <xdr:colOff>0</xdr:colOff>
      <xdr:row>111</xdr:row>
      <xdr:rowOff>0</xdr:rowOff>
    </xdr:to>
    <xdr:sp macro="" textlink="">
      <xdr:nvSpPr>
        <xdr:cNvPr id="33585" name="Line 449">
          <a:extLst>
            <a:ext uri="{FF2B5EF4-FFF2-40B4-BE49-F238E27FC236}">
              <a16:creationId xmlns:a16="http://schemas.microsoft.com/office/drawing/2014/main" id="{65D3A304-DA4E-4ACA-9127-16646CD3A898}"/>
            </a:ext>
          </a:extLst>
        </xdr:cNvPr>
        <xdr:cNvSpPr>
          <a:spLocks noChangeShapeType="1"/>
        </xdr:cNvSpPr>
      </xdr:nvSpPr>
      <xdr:spPr bwMode="auto">
        <a:xfrm>
          <a:off x="10829925" y="1883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111</xdr:row>
      <xdr:rowOff>0</xdr:rowOff>
    </xdr:from>
    <xdr:to>
      <xdr:col>18</xdr:col>
      <xdr:colOff>0</xdr:colOff>
      <xdr:row>111</xdr:row>
      <xdr:rowOff>0</xdr:rowOff>
    </xdr:to>
    <xdr:sp macro="" textlink="">
      <xdr:nvSpPr>
        <xdr:cNvPr id="33586" name="Line 450">
          <a:extLst>
            <a:ext uri="{FF2B5EF4-FFF2-40B4-BE49-F238E27FC236}">
              <a16:creationId xmlns:a16="http://schemas.microsoft.com/office/drawing/2014/main" id="{95D8902B-9A06-41F2-B646-B77A7C03AA9E}"/>
            </a:ext>
          </a:extLst>
        </xdr:cNvPr>
        <xdr:cNvSpPr>
          <a:spLocks noChangeShapeType="1"/>
        </xdr:cNvSpPr>
      </xdr:nvSpPr>
      <xdr:spPr bwMode="auto">
        <a:xfrm>
          <a:off x="10829925" y="1883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111</xdr:row>
      <xdr:rowOff>0</xdr:rowOff>
    </xdr:from>
    <xdr:to>
      <xdr:col>18</xdr:col>
      <xdr:colOff>0</xdr:colOff>
      <xdr:row>111</xdr:row>
      <xdr:rowOff>0</xdr:rowOff>
    </xdr:to>
    <xdr:sp macro="" textlink="">
      <xdr:nvSpPr>
        <xdr:cNvPr id="33587" name="Line 451">
          <a:extLst>
            <a:ext uri="{FF2B5EF4-FFF2-40B4-BE49-F238E27FC236}">
              <a16:creationId xmlns:a16="http://schemas.microsoft.com/office/drawing/2014/main" id="{DAF748CD-E57E-4E92-AD85-00FC915D7707}"/>
            </a:ext>
          </a:extLst>
        </xdr:cNvPr>
        <xdr:cNvSpPr>
          <a:spLocks noChangeShapeType="1"/>
        </xdr:cNvSpPr>
      </xdr:nvSpPr>
      <xdr:spPr bwMode="auto">
        <a:xfrm>
          <a:off x="10829925" y="1883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111</xdr:row>
      <xdr:rowOff>0</xdr:rowOff>
    </xdr:from>
    <xdr:to>
      <xdr:col>18</xdr:col>
      <xdr:colOff>0</xdr:colOff>
      <xdr:row>111</xdr:row>
      <xdr:rowOff>0</xdr:rowOff>
    </xdr:to>
    <xdr:sp macro="" textlink="">
      <xdr:nvSpPr>
        <xdr:cNvPr id="33588" name="Line 452">
          <a:extLst>
            <a:ext uri="{FF2B5EF4-FFF2-40B4-BE49-F238E27FC236}">
              <a16:creationId xmlns:a16="http://schemas.microsoft.com/office/drawing/2014/main" id="{853BFFE1-DB72-4CE9-9BD0-3DD73D98C673}"/>
            </a:ext>
          </a:extLst>
        </xdr:cNvPr>
        <xdr:cNvSpPr>
          <a:spLocks noChangeShapeType="1"/>
        </xdr:cNvSpPr>
      </xdr:nvSpPr>
      <xdr:spPr bwMode="auto">
        <a:xfrm>
          <a:off x="10829925" y="1883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111</xdr:row>
      <xdr:rowOff>0</xdr:rowOff>
    </xdr:from>
    <xdr:to>
      <xdr:col>18</xdr:col>
      <xdr:colOff>0</xdr:colOff>
      <xdr:row>111</xdr:row>
      <xdr:rowOff>0</xdr:rowOff>
    </xdr:to>
    <xdr:sp macro="" textlink="">
      <xdr:nvSpPr>
        <xdr:cNvPr id="33589" name="Line 453">
          <a:extLst>
            <a:ext uri="{FF2B5EF4-FFF2-40B4-BE49-F238E27FC236}">
              <a16:creationId xmlns:a16="http://schemas.microsoft.com/office/drawing/2014/main" id="{BDB6120B-5F58-4BD2-A644-CA80F9040E2E}"/>
            </a:ext>
          </a:extLst>
        </xdr:cNvPr>
        <xdr:cNvSpPr>
          <a:spLocks noChangeShapeType="1"/>
        </xdr:cNvSpPr>
      </xdr:nvSpPr>
      <xdr:spPr bwMode="auto">
        <a:xfrm>
          <a:off x="10829925" y="1883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google.fr/search?q=plats+moul%C3%A9s+mix%C3%A9s+di%C3%A9t%C3%A9tiques+tableau+de+maitrise+des+risques&amp;ie=utf-8&amp;oe=utf-8&amp;client=firefox-b&amp;gfe_rd=cr&amp;ei=kpxHWdWiD8XEaMfFvLAP" TargetMode="External"/><Relationship Id="rId3" Type="http://schemas.openxmlformats.org/officeDocument/2006/relationships/hyperlink" Target="https://www.google.fr/search?q=tableau+de+maitrise+des+risques+desserts+manipul%C3%A9s&amp;ie=utf-8&amp;oe=utf-8&amp;client=firefox-b&amp;gfe_rd=cr&amp;ei=uWFHWb6uJoet8wexlq74AQ" TargetMode="External"/><Relationship Id="rId7" Type="http://schemas.openxmlformats.org/officeDocument/2006/relationships/hyperlink" Target="https://www.google.fr/search?q=uprt+tout+sur+la+restauration+territoriale&amp;client=firefox-b&amp;biw=1920&amp;bih=945&amp;ei=KM11WP3oJ4WQaJ65ssgK&amp;start=0&amp;sa=N" TargetMode="External"/><Relationship Id="rId2" Type="http://schemas.openxmlformats.org/officeDocument/2006/relationships/hyperlink" Target="https://www.google.fr/search?q=tableau+de+maitrise+des+risques+desserts+manipul%C3%A9s&amp;ie=utf-8&amp;oe=utf-8&amp;client=firefox-b&amp;gfe_rd=cr&amp;ei=uWFHWb6uJoet8wexlq74AQ" TargetMode="External"/><Relationship Id="rId1" Type="http://schemas.openxmlformats.org/officeDocument/2006/relationships/hyperlink" Target="https://www.google.fr/search?q=tableau+de+maitrise+des+risques+desserts+manipul%C3%A9s&amp;ie=utf-8&amp;oe=utf-8&amp;client=firefox-b&amp;gfe_rd=cr&amp;ei=uWFHWb6uJoet8wexlq74AQ" TargetMode="External"/><Relationship Id="rId6" Type="http://schemas.openxmlformats.org/officeDocument/2006/relationships/hyperlink" Target="http://www.uprt.fr/detail.php?id=6&amp;titre=plan-du-site" TargetMode="External"/><Relationship Id="rId5" Type="http://schemas.openxmlformats.org/officeDocument/2006/relationships/hyperlink" Target="https://www.google.fr/search?q=tableau+de+maitrise+des+risques+desserts+manipul%C3%A9s&amp;ie=utf-8&amp;oe=utf-8&amp;client=firefox-b&amp;gfe_rd=cr&amp;ei=uWFHWb6uJoet8wexlq74AQ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www.google.fr/search?q=tableau+de+maitrise+des+risques+desserts+manipul%C3%A9s&amp;ie=utf-8&amp;oe=utf-8&amp;client=firefox-b&amp;gfe_rd=cr&amp;ei=uWFHWb6uJoet8wexlq74AQ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5D3EF-8B56-43F9-A7EB-37B4AED814BE}">
  <dimension ref="A1:U58"/>
  <sheetViews>
    <sheetView workbookViewId="0">
      <selection activeCell="K26" sqref="K26"/>
    </sheetView>
  </sheetViews>
  <sheetFormatPr baseColWidth="10" defaultRowHeight="12.75" x14ac:dyDescent="0.2"/>
  <cols>
    <col min="1" max="1" width="12" style="2" customWidth="1"/>
    <col min="2" max="2" width="101.42578125" style="2" customWidth="1"/>
    <col min="3" max="256" width="11.42578125" style="2"/>
    <col min="257" max="257" width="12" style="2" customWidth="1"/>
    <col min="258" max="258" width="101.42578125" style="2" customWidth="1"/>
    <col min="259" max="512" width="11.42578125" style="2"/>
    <col min="513" max="513" width="12" style="2" customWidth="1"/>
    <col min="514" max="514" width="101.42578125" style="2" customWidth="1"/>
    <col min="515" max="768" width="11.42578125" style="2"/>
    <col min="769" max="769" width="12" style="2" customWidth="1"/>
    <col min="770" max="770" width="101.42578125" style="2" customWidth="1"/>
    <col min="771" max="1024" width="11.42578125" style="2"/>
    <col min="1025" max="1025" width="12" style="2" customWidth="1"/>
    <col min="1026" max="1026" width="101.42578125" style="2" customWidth="1"/>
    <col min="1027" max="1280" width="11.42578125" style="2"/>
    <col min="1281" max="1281" width="12" style="2" customWidth="1"/>
    <col min="1282" max="1282" width="101.42578125" style="2" customWidth="1"/>
    <col min="1283" max="1536" width="11.42578125" style="2"/>
    <col min="1537" max="1537" width="12" style="2" customWidth="1"/>
    <col min="1538" max="1538" width="101.42578125" style="2" customWidth="1"/>
    <col min="1539" max="1792" width="11.42578125" style="2"/>
    <col min="1793" max="1793" width="12" style="2" customWidth="1"/>
    <col min="1794" max="1794" width="101.42578125" style="2" customWidth="1"/>
    <col min="1795" max="2048" width="11.42578125" style="2"/>
    <col min="2049" max="2049" width="12" style="2" customWidth="1"/>
    <col min="2050" max="2050" width="101.42578125" style="2" customWidth="1"/>
    <col min="2051" max="2304" width="11.42578125" style="2"/>
    <col min="2305" max="2305" width="12" style="2" customWidth="1"/>
    <col min="2306" max="2306" width="101.42578125" style="2" customWidth="1"/>
    <col min="2307" max="2560" width="11.42578125" style="2"/>
    <col min="2561" max="2561" width="12" style="2" customWidth="1"/>
    <col min="2562" max="2562" width="101.42578125" style="2" customWidth="1"/>
    <col min="2563" max="2816" width="11.42578125" style="2"/>
    <col min="2817" max="2817" width="12" style="2" customWidth="1"/>
    <col min="2818" max="2818" width="101.42578125" style="2" customWidth="1"/>
    <col min="2819" max="3072" width="11.42578125" style="2"/>
    <col min="3073" max="3073" width="12" style="2" customWidth="1"/>
    <col min="3074" max="3074" width="101.42578125" style="2" customWidth="1"/>
    <col min="3075" max="3328" width="11.42578125" style="2"/>
    <col min="3329" max="3329" width="12" style="2" customWidth="1"/>
    <col min="3330" max="3330" width="101.42578125" style="2" customWidth="1"/>
    <col min="3331" max="3584" width="11.42578125" style="2"/>
    <col min="3585" max="3585" width="12" style="2" customWidth="1"/>
    <col min="3586" max="3586" width="101.42578125" style="2" customWidth="1"/>
    <col min="3587" max="3840" width="11.42578125" style="2"/>
    <col min="3841" max="3841" width="12" style="2" customWidth="1"/>
    <col min="3842" max="3842" width="101.42578125" style="2" customWidth="1"/>
    <col min="3843" max="4096" width="11.42578125" style="2"/>
    <col min="4097" max="4097" width="12" style="2" customWidth="1"/>
    <col min="4098" max="4098" width="101.42578125" style="2" customWidth="1"/>
    <col min="4099" max="4352" width="11.42578125" style="2"/>
    <col min="4353" max="4353" width="12" style="2" customWidth="1"/>
    <col min="4354" max="4354" width="101.42578125" style="2" customWidth="1"/>
    <col min="4355" max="4608" width="11.42578125" style="2"/>
    <col min="4609" max="4609" width="12" style="2" customWidth="1"/>
    <col min="4610" max="4610" width="101.42578125" style="2" customWidth="1"/>
    <col min="4611" max="4864" width="11.42578125" style="2"/>
    <col min="4865" max="4865" width="12" style="2" customWidth="1"/>
    <col min="4866" max="4866" width="101.42578125" style="2" customWidth="1"/>
    <col min="4867" max="5120" width="11.42578125" style="2"/>
    <col min="5121" max="5121" width="12" style="2" customWidth="1"/>
    <col min="5122" max="5122" width="101.42578125" style="2" customWidth="1"/>
    <col min="5123" max="5376" width="11.42578125" style="2"/>
    <col min="5377" max="5377" width="12" style="2" customWidth="1"/>
    <col min="5378" max="5378" width="101.42578125" style="2" customWidth="1"/>
    <col min="5379" max="5632" width="11.42578125" style="2"/>
    <col min="5633" max="5633" width="12" style="2" customWidth="1"/>
    <col min="5634" max="5634" width="101.42578125" style="2" customWidth="1"/>
    <col min="5635" max="5888" width="11.42578125" style="2"/>
    <col min="5889" max="5889" width="12" style="2" customWidth="1"/>
    <col min="5890" max="5890" width="101.42578125" style="2" customWidth="1"/>
    <col min="5891" max="6144" width="11.42578125" style="2"/>
    <col min="6145" max="6145" width="12" style="2" customWidth="1"/>
    <col min="6146" max="6146" width="101.42578125" style="2" customWidth="1"/>
    <col min="6147" max="6400" width="11.42578125" style="2"/>
    <col min="6401" max="6401" width="12" style="2" customWidth="1"/>
    <col min="6402" max="6402" width="101.42578125" style="2" customWidth="1"/>
    <col min="6403" max="6656" width="11.42578125" style="2"/>
    <col min="6657" max="6657" width="12" style="2" customWidth="1"/>
    <col min="6658" max="6658" width="101.42578125" style="2" customWidth="1"/>
    <col min="6659" max="6912" width="11.42578125" style="2"/>
    <col min="6913" max="6913" width="12" style="2" customWidth="1"/>
    <col min="6914" max="6914" width="101.42578125" style="2" customWidth="1"/>
    <col min="6915" max="7168" width="11.42578125" style="2"/>
    <col min="7169" max="7169" width="12" style="2" customWidth="1"/>
    <col min="7170" max="7170" width="101.42578125" style="2" customWidth="1"/>
    <col min="7171" max="7424" width="11.42578125" style="2"/>
    <col min="7425" max="7425" width="12" style="2" customWidth="1"/>
    <col min="7426" max="7426" width="101.42578125" style="2" customWidth="1"/>
    <col min="7427" max="7680" width="11.42578125" style="2"/>
    <col min="7681" max="7681" width="12" style="2" customWidth="1"/>
    <col min="7682" max="7682" width="101.42578125" style="2" customWidth="1"/>
    <col min="7683" max="7936" width="11.42578125" style="2"/>
    <col min="7937" max="7937" width="12" style="2" customWidth="1"/>
    <col min="7938" max="7938" width="101.42578125" style="2" customWidth="1"/>
    <col min="7939" max="8192" width="11.42578125" style="2"/>
    <col min="8193" max="8193" width="12" style="2" customWidth="1"/>
    <col min="8194" max="8194" width="101.42578125" style="2" customWidth="1"/>
    <col min="8195" max="8448" width="11.42578125" style="2"/>
    <col min="8449" max="8449" width="12" style="2" customWidth="1"/>
    <col min="8450" max="8450" width="101.42578125" style="2" customWidth="1"/>
    <col min="8451" max="8704" width="11.42578125" style="2"/>
    <col min="8705" max="8705" width="12" style="2" customWidth="1"/>
    <col min="8706" max="8706" width="101.42578125" style="2" customWidth="1"/>
    <col min="8707" max="8960" width="11.42578125" style="2"/>
    <col min="8961" max="8961" width="12" style="2" customWidth="1"/>
    <col min="8962" max="8962" width="101.42578125" style="2" customWidth="1"/>
    <col min="8963" max="9216" width="11.42578125" style="2"/>
    <col min="9217" max="9217" width="12" style="2" customWidth="1"/>
    <col min="9218" max="9218" width="101.42578125" style="2" customWidth="1"/>
    <col min="9219" max="9472" width="11.42578125" style="2"/>
    <col min="9473" max="9473" width="12" style="2" customWidth="1"/>
    <col min="9474" max="9474" width="101.42578125" style="2" customWidth="1"/>
    <col min="9475" max="9728" width="11.42578125" style="2"/>
    <col min="9729" max="9729" width="12" style="2" customWidth="1"/>
    <col min="9730" max="9730" width="101.42578125" style="2" customWidth="1"/>
    <col min="9731" max="9984" width="11.42578125" style="2"/>
    <col min="9985" max="9985" width="12" style="2" customWidth="1"/>
    <col min="9986" max="9986" width="101.42578125" style="2" customWidth="1"/>
    <col min="9987" max="10240" width="11.42578125" style="2"/>
    <col min="10241" max="10241" width="12" style="2" customWidth="1"/>
    <col min="10242" max="10242" width="101.42578125" style="2" customWidth="1"/>
    <col min="10243" max="10496" width="11.42578125" style="2"/>
    <col min="10497" max="10497" width="12" style="2" customWidth="1"/>
    <col min="10498" max="10498" width="101.42578125" style="2" customWidth="1"/>
    <col min="10499" max="10752" width="11.42578125" style="2"/>
    <col min="10753" max="10753" width="12" style="2" customWidth="1"/>
    <col min="10754" max="10754" width="101.42578125" style="2" customWidth="1"/>
    <col min="10755" max="11008" width="11.42578125" style="2"/>
    <col min="11009" max="11009" width="12" style="2" customWidth="1"/>
    <col min="11010" max="11010" width="101.42578125" style="2" customWidth="1"/>
    <col min="11011" max="11264" width="11.42578125" style="2"/>
    <col min="11265" max="11265" width="12" style="2" customWidth="1"/>
    <col min="11266" max="11266" width="101.42578125" style="2" customWidth="1"/>
    <col min="11267" max="11520" width="11.42578125" style="2"/>
    <col min="11521" max="11521" width="12" style="2" customWidth="1"/>
    <col min="11522" max="11522" width="101.42578125" style="2" customWidth="1"/>
    <col min="11523" max="11776" width="11.42578125" style="2"/>
    <col min="11777" max="11777" width="12" style="2" customWidth="1"/>
    <col min="11778" max="11778" width="101.42578125" style="2" customWidth="1"/>
    <col min="11779" max="12032" width="11.42578125" style="2"/>
    <col min="12033" max="12033" width="12" style="2" customWidth="1"/>
    <col min="12034" max="12034" width="101.42578125" style="2" customWidth="1"/>
    <col min="12035" max="12288" width="11.42578125" style="2"/>
    <col min="12289" max="12289" width="12" style="2" customWidth="1"/>
    <col min="12290" max="12290" width="101.42578125" style="2" customWidth="1"/>
    <col min="12291" max="12544" width="11.42578125" style="2"/>
    <col min="12545" max="12545" width="12" style="2" customWidth="1"/>
    <col min="12546" max="12546" width="101.42578125" style="2" customWidth="1"/>
    <col min="12547" max="12800" width="11.42578125" style="2"/>
    <col min="12801" max="12801" width="12" style="2" customWidth="1"/>
    <col min="12802" max="12802" width="101.42578125" style="2" customWidth="1"/>
    <col min="12803" max="13056" width="11.42578125" style="2"/>
    <col min="13057" max="13057" width="12" style="2" customWidth="1"/>
    <col min="13058" max="13058" width="101.42578125" style="2" customWidth="1"/>
    <col min="13059" max="13312" width="11.42578125" style="2"/>
    <col min="13313" max="13313" width="12" style="2" customWidth="1"/>
    <col min="13314" max="13314" width="101.42578125" style="2" customWidth="1"/>
    <col min="13315" max="13568" width="11.42578125" style="2"/>
    <col min="13569" max="13569" width="12" style="2" customWidth="1"/>
    <col min="13570" max="13570" width="101.42578125" style="2" customWidth="1"/>
    <col min="13571" max="13824" width="11.42578125" style="2"/>
    <col min="13825" max="13825" width="12" style="2" customWidth="1"/>
    <col min="13826" max="13826" width="101.42578125" style="2" customWidth="1"/>
    <col min="13827" max="14080" width="11.42578125" style="2"/>
    <col min="14081" max="14081" width="12" style="2" customWidth="1"/>
    <col min="14082" max="14082" width="101.42578125" style="2" customWidth="1"/>
    <col min="14083" max="14336" width="11.42578125" style="2"/>
    <col min="14337" max="14337" width="12" style="2" customWidth="1"/>
    <col min="14338" max="14338" width="101.42578125" style="2" customWidth="1"/>
    <col min="14339" max="14592" width="11.42578125" style="2"/>
    <col min="14593" max="14593" width="12" style="2" customWidth="1"/>
    <col min="14594" max="14594" width="101.42578125" style="2" customWidth="1"/>
    <col min="14595" max="14848" width="11.42578125" style="2"/>
    <col min="14849" max="14849" width="12" style="2" customWidth="1"/>
    <col min="14850" max="14850" width="101.42578125" style="2" customWidth="1"/>
    <col min="14851" max="15104" width="11.42578125" style="2"/>
    <col min="15105" max="15105" width="12" style="2" customWidth="1"/>
    <col min="15106" max="15106" width="101.42578125" style="2" customWidth="1"/>
    <col min="15107" max="15360" width="11.42578125" style="2"/>
    <col min="15361" max="15361" width="12" style="2" customWidth="1"/>
    <col min="15362" max="15362" width="101.42578125" style="2" customWidth="1"/>
    <col min="15363" max="15616" width="11.42578125" style="2"/>
    <col min="15617" max="15617" width="12" style="2" customWidth="1"/>
    <col min="15618" max="15618" width="101.42578125" style="2" customWidth="1"/>
    <col min="15619" max="15872" width="11.42578125" style="2"/>
    <col min="15873" max="15873" width="12" style="2" customWidth="1"/>
    <col min="15874" max="15874" width="101.42578125" style="2" customWidth="1"/>
    <col min="15875" max="16128" width="11.42578125" style="2"/>
    <col min="16129" max="16129" width="12" style="2" customWidth="1"/>
    <col min="16130" max="16130" width="101.42578125" style="2" customWidth="1"/>
    <col min="16131" max="16384" width="11.42578125" style="2"/>
  </cols>
  <sheetData>
    <row r="1" spans="1:2" x14ac:dyDescent="0.2">
      <c r="A1" s="3"/>
      <c r="B1" s="3"/>
    </row>
    <row r="2" spans="1:2" x14ac:dyDescent="0.2">
      <c r="A2" s="3"/>
      <c r="B2" s="3"/>
    </row>
    <row r="3" spans="1:2" x14ac:dyDescent="0.2">
      <c r="A3" s="3"/>
      <c r="B3" s="3"/>
    </row>
    <row r="4" spans="1:2" x14ac:dyDescent="0.2">
      <c r="A4" s="3"/>
      <c r="B4" s="3"/>
    </row>
    <row r="5" spans="1:2" x14ac:dyDescent="0.2">
      <c r="A5" s="3"/>
      <c r="B5" s="3"/>
    </row>
    <row r="6" spans="1:2" x14ac:dyDescent="0.2">
      <c r="A6" s="3"/>
      <c r="B6" s="3"/>
    </row>
    <row r="7" spans="1:2" x14ac:dyDescent="0.2">
      <c r="A7" s="3"/>
      <c r="B7" s="3"/>
    </row>
    <row r="8" spans="1:2" x14ac:dyDescent="0.2">
      <c r="A8" s="3"/>
      <c r="B8" s="3"/>
    </row>
    <row r="9" spans="1:2" x14ac:dyDescent="0.2">
      <c r="A9" s="3"/>
      <c r="B9" s="3"/>
    </row>
    <row r="10" spans="1:2" x14ac:dyDescent="0.2">
      <c r="A10" s="3"/>
      <c r="B10" s="3"/>
    </row>
    <row r="11" spans="1:2" x14ac:dyDescent="0.2">
      <c r="A11" s="3"/>
      <c r="B11" s="3"/>
    </row>
    <row r="12" spans="1:2" x14ac:dyDescent="0.2">
      <c r="A12" s="3"/>
      <c r="B12" s="3"/>
    </row>
    <row r="13" spans="1:2" ht="18" customHeight="1" x14ac:dyDescent="0.2">
      <c r="A13" s="4"/>
      <c r="B13" s="227" t="s">
        <v>172</v>
      </c>
    </row>
    <row r="14" spans="1:2" ht="18" customHeight="1" x14ac:dyDescent="0.2">
      <c r="A14" s="4"/>
      <c r="B14" s="227"/>
    </row>
    <row r="15" spans="1:2" ht="18" x14ac:dyDescent="0.2">
      <c r="A15" s="4"/>
      <c r="B15" s="5"/>
    </row>
    <row r="16" spans="1:2" x14ac:dyDescent="0.2">
      <c r="A16" s="4"/>
      <c r="B16" s="4"/>
    </row>
    <row r="17" spans="1:2" ht="18" x14ac:dyDescent="0.2">
      <c r="A17" s="4"/>
      <c r="B17" s="5" t="s">
        <v>173</v>
      </c>
    </row>
    <row r="18" spans="1:2" ht="18" x14ac:dyDescent="0.2">
      <c r="A18" s="4"/>
      <c r="B18" s="5" t="s">
        <v>174</v>
      </c>
    </row>
    <row r="19" spans="1:2" ht="15" x14ac:dyDescent="0.2">
      <c r="A19" s="4"/>
      <c r="B19" s="6" t="s">
        <v>175</v>
      </c>
    </row>
    <row r="20" spans="1:2" ht="15" x14ac:dyDescent="0.2">
      <c r="A20" s="4"/>
      <c r="B20" s="6" t="s">
        <v>176</v>
      </c>
    </row>
    <row r="21" spans="1:2" x14ac:dyDescent="0.2">
      <c r="A21" s="4"/>
      <c r="B21" s="4"/>
    </row>
    <row r="22" spans="1:2" ht="18" x14ac:dyDescent="0.2">
      <c r="A22" s="5"/>
      <c r="B22" s="7" t="s">
        <v>177</v>
      </c>
    </row>
    <row r="23" spans="1:2" x14ac:dyDescent="0.2">
      <c r="A23" s="4"/>
      <c r="B23" s="4"/>
    </row>
    <row r="24" spans="1:2" ht="23.25" x14ac:dyDescent="0.2">
      <c r="A24" s="4"/>
      <c r="B24" s="8" t="s">
        <v>178</v>
      </c>
    </row>
    <row r="25" spans="1:2" x14ac:dyDescent="0.2">
      <c r="A25" s="4"/>
      <c r="B25" s="4"/>
    </row>
    <row r="26" spans="1:2" ht="18" x14ac:dyDescent="0.2">
      <c r="A26" s="5"/>
      <c r="B26" s="7" t="s">
        <v>179</v>
      </c>
    </row>
    <row r="27" spans="1:2" ht="18" x14ac:dyDescent="0.2">
      <c r="A27" s="5"/>
      <c r="B27" s="5"/>
    </row>
    <row r="28" spans="1:2" ht="18" x14ac:dyDescent="0.2">
      <c r="A28" s="5"/>
      <c r="B28" s="5" t="s">
        <v>180</v>
      </c>
    </row>
    <row r="29" spans="1:2" ht="18" x14ac:dyDescent="0.2">
      <c r="A29" s="5"/>
      <c r="B29" s="5"/>
    </row>
    <row r="30" spans="1:2" ht="18" x14ac:dyDescent="0.25">
      <c r="A30" s="5"/>
      <c r="B30" s="9" t="s">
        <v>181</v>
      </c>
    </row>
    <row r="31" spans="1:2" ht="18" x14ac:dyDescent="0.2">
      <c r="A31" s="5"/>
      <c r="B31" s="5"/>
    </row>
    <row r="32" spans="1:2" ht="18" x14ac:dyDescent="0.2">
      <c r="A32" s="5"/>
      <c r="B32" s="5"/>
    </row>
    <row r="33" spans="1:2" ht="18" x14ac:dyDescent="0.2">
      <c r="A33" s="5"/>
      <c r="B33" s="7" t="s">
        <v>182</v>
      </c>
    </row>
    <row r="34" spans="1:2" ht="18" x14ac:dyDescent="0.2">
      <c r="A34" s="5"/>
      <c r="B34" s="5"/>
    </row>
    <row r="35" spans="1:2" ht="18" x14ac:dyDescent="0.2">
      <c r="A35" s="5"/>
      <c r="B35" s="5"/>
    </row>
    <row r="36" spans="1:2" ht="18" x14ac:dyDescent="0.2">
      <c r="A36" s="5"/>
      <c r="B36" s="7" t="s">
        <v>183</v>
      </c>
    </row>
    <row r="37" spans="1:2" ht="18" x14ac:dyDescent="0.2">
      <c r="A37" s="5"/>
      <c r="B37" s="5"/>
    </row>
    <row r="38" spans="1:2" ht="18" x14ac:dyDescent="0.2">
      <c r="A38" s="5"/>
      <c r="B38" s="5"/>
    </row>
    <row r="39" spans="1:2" ht="18" x14ac:dyDescent="0.2">
      <c r="A39" s="5"/>
      <c r="B39" s="7" t="s">
        <v>184</v>
      </c>
    </row>
    <row r="40" spans="1:2" ht="18" x14ac:dyDescent="0.25">
      <c r="A40" s="10"/>
      <c r="B40" s="10"/>
    </row>
    <row r="41" spans="1:2" ht="18" x14ac:dyDescent="0.25">
      <c r="A41" s="10"/>
      <c r="B41" s="10"/>
    </row>
    <row r="42" spans="1:2" ht="18" x14ac:dyDescent="0.25">
      <c r="A42" s="10"/>
      <c r="B42" s="11" t="s">
        <v>185</v>
      </c>
    </row>
    <row r="43" spans="1:2" ht="18" x14ac:dyDescent="0.25">
      <c r="A43" s="10"/>
      <c r="B43" s="10"/>
    </row>
    <row r="44" spans="1:2" ht="18" x14ac:dyDescent="0.25">
      <c r="A44" s="10"/>
      <c r="B44" s="10"/>
    </row>
    <row r="45" spans="1:2" ht="18" x14ac:dyDescent="0.25">
      <c r="A45" s="10"/>
      <c r="B45" s="11" t="s">
        <v>186</v>
      </c>
    </row>
    <row r="46" spans="1:2" ht="18" x14ac:dyDescent="0.25">
      <c r="A46" s="10"/>
      <c r="B46" s="10"/>
    </row>
    <row r="47" spans="1:2" x14ac:dyDescent="0.2">
      <c r="A47" s="3"/>
      <c r="B47" s="3"/>
    </row>
    <row r="48" spans="1:2" x14ac:dyDescent="0.2">
      <c r="A48" s="3"/>
      <c r="B48" s="3"/>
    </row>
    <row r="49" spans="1:21" x14ac:dyDescent="0.2">
      <c r="A49" s="3"/>
    </row>
    <row r="50" spans="1:21" s="1" customFormat="1" ht="15" customHeight="1" x14ac:dyDescent="0.2">
      <c r="A50" s="12"/>
      <c r="B50" s="228" t="s">
        <v>187</v>
      </c>
      <c r="C50" s="12"/>
      <c r="D50" s="1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x14ac:dyDescent="0.2">
      <c r="A51" s="12"/>
      <c r="B51" s="228"/>
      <c r="C51" s="12"/>
      <c r="D51" s="12"/>
    </row>
    <row r="52" spans="1:21" ht="15" customHeight="1" x14ac:dyDescent="0.2">
      <c r="A52" s="229" t="s">
        <v>188</v>
      </c>
      <c r="B52" s="229"/>
      <c r="C52" s="13"/>
      <c r="D52" s="13"/>
    </row>
    <row r="53" spans="1:21" ht="14.25" x14ac:dyDescent="0.2">
      <c r="A53" s="14" t="s">
        <v>16</v>
      </c>
      <c r="B53" s="15" t="s">
        <v>189</v>
      </c>
      <c r="C53" s="16">
        <f>LEN(B53)</f>
        <v>83</v>
      </c>
      <c r="D53" s="17" t="s">
        <v>5</v>
      </c>
    </row>
    <row r="54" spans="1:21" ht="15" x14ac:dyDescent="0.2">
      <c r="A54" s="230" t="s">
        <v>190</v>
      </c>
      <c r="B54" s="230"/>
      <c r="C54" s="13"/>
      <c r="D54" s="13"/>
    </row>
    <row r="55" spans="1:21" ht="15" x14ac:dyDescent="0.2">
      <c r="A55" s="230"/>
      <c r="B55" s="230"/>
      <c r="C55" s="13"/>
      <c r="D55" s="13"/>
    </row>
    <row r="56" spans="1:21" ht="15" x14ac:dyDescent="0.2">
      <c r="A56" s="230"/>
      <c r="B56" s="230"/>
      <c r="C56" s="13"/>
      <c r="D56" s="13"/>
    </row>
    <row r="57" spans="1:21" ht="15.75" x14ac:dyDescent="0.2">
      <c r="A57" s="14" t="s">
        <v>17</v>
      </c>
      <c r="B57" s="18" t="str">
        <f>TRIM(B53)</f>
        <v>•Contamination microbiologique (B) •Multiplication des germes (B)</v>
      </c>
      <c r="C57" s="16">
        <f>LEN(B57)</f>
        <v>65</v>
      </c>
      <c r="D57" s="17" t="s">
        <v>5</v>
      </c>
    </row>
    <row r="58" spans="1:21" ht="12.75" customHeight="1" x14ac:dyDescent="0.2">
      <c r="A58" s="19"/>
      <c r="B58" s="13"/>
      <c r="C58" s="13"/>
      <c r="D58" s="13"/>
    </row>
  </sheetData>
  <mergeCells count="4">
    <mergeCell ref="B13:B14"/>
    <mergeCell ref="B50:B51"/>
    <mergeCell ref="A52:B52"/>
    <mergeCell ref="A54:B56"/>
  </mergeCells>
  <hyperlinks>
    <hyperlink ref="B33" r:id="rId1" location="safe=off&amp;q=fiche+haccp+cuisine+gratuite" xr:uid="{8B100EF0-4B4A-49DC-81E4-F077109C7BDC}"/>
    <hyperlink ref="B36" r:id="rId2" location="safe=off&amp;q=fiche+protocole+haccp" xr:uid="{836B930D-8137-4C21-A949-6FEDA79B6339}"/>
    <hyperlink ref="B39" r:id="rId3" location="safe=off&amp;q=fiche+technique+haccp+gratuite" xr:uid="{44B8B71C-7264-4669-9F0F-92295B07105A}"/>
    <hyperlink ref="B42" r:id="rId4" location="safe=off&amp;q=guide+des+bonnes+pratiques+d%27hygi%C3%A8ne+en+restauration+collective+2016" xr:uid="{A6FD0956-7F5C-4F60-8277-D9FE5F42145E}"/>
    <hyperlink ref="B45" r:id="rId5" location="safe=off&amp;q=guide+de+bonnes+pratiques+d%27hygi%C3%A8ne+et+d%27application+des+principes+haccp" xr:uid="{A6D90682-EFF3-43B4-BC93-EAEAD673D92C}"/>
    <hyperlink ref="B22" r:id="rId6" display="http://www.uprt.fr/detail.php?id=6&amp;titre=plan-du-site" xr:uid="{8545FB28-609E-4522-BCCC-72DBD50DD289}"/>
    <hyperlink ref="B26" r:id="rId7" display="https://www.google.fr/search?q=uprt+tout+sur+la+restauration+territoriale&amp;client=firefox-b&amp;biw=1920&amp;bih=945&amp;ei=KM11WP3oJ4WQaJ65ssgK&amp;start=0&amp;sa=N" xr:uid="{DAD8FE64-F5B3-4EFC-AA7F-0FFE58D9E8A3}"/>
    <hyperlink ref="B30" r:id="rId8" location="safe=off&amp;q=plats+moulin%C3%A9s+mix%C3%A9s+di%C3%A9t%C3%A9tiques+tableau+d" xr:uid="{14E37BF6-7AF4-4804-B1CC-C2B66C6EA649}"/>
  </hyperlinks>
  <pageMargins left="0.7" right="0.7" top="0.75" bottom="0.75" header="0.3" footer="0.3"/>
  <pageSetup paperSize="9" orientation="portrait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DCD3F-9AD2-48DA-B074-27881FFB03DE}">
  <sheetPr>
    <pageSetUpPr fitToPage="1"/>
  </sheetPr>
  <dimension ref="A1:IT27"/>
  <sheetViews>
    <sheetView tabSelected="1" workbookViewId="0">
      <selection activeCell="N10" sqref="N10"/>
    </sheetView>
  </sheetViews>
  <sheetFormatPr baseColWidth="10" defaultRowHeight="12.75" x14ac:dyDescent="0.2"/>
  <cols>
    <col min="1" max="1" width="1.42578125" style="20" customWidth="1"/>
    <col min="2" max="2" width="16.85546875" style="20" customWidth="1"/>
    <col min="3" max="3" width="21.28515625" style="20" customWidth="1"/>
    <col min="4" max="4" width="12" style="20" customWidth="1"/>
    <col min="5" max="5" width="36.85546875" style="20" customWidth="1"/>
    <col min="6" max="6" width="16.28515625" style="20" customWidth="1"/>
    <col min="7" max="7" width="9.7109375" style="20" customWidth="1"/>
    <col min="8" max="8" width="22.5703125" style="20" customWidth="1"/>
    <col min="9" max="9" width="18.42578125" style="20" customWidth="1"/>
    <col min="10" max="10" width="22.85546875" style="20" customWidth="1"/>
    <col min="11" max="11" width="1.85546875" style="20" customWidth="1"/>
    <col min="12" max="254" width="11.42578125" style="20"/>
    <col min="255" max="256" width="11.42578125" style="21"/>
    <col min="257" max="257" width="1.42578125" style="21" customWidth="1"/>
    <col min="258" max="258" width="16.85546875" style="21" customWidth="1"/>
    <col min="259" max="259" width="21.28515625" style="21" customWidth="1"/>
    <col min="260" max="260" width="12" style="21" customWidth="1"/>
    <col min="261" max="261" width="36.85546875" style="21" customWidth="1"/>
    <col min="262" max="262" width="16.28515625" style="21" customWidth="1"/>
    <col min="263" max="263" width="9.7109375" style="21" customWidth="1"/>
    <col min="264" max="264" width="22.5703125" style="21" customWidth="1"/>
    <col min="265" max="265" width="18.42578125" style="21" customWidth="1"/>
    <col min="266" max="266" width="22.85546875" style="21" customWidth="1"/>
    <col min="267" max="267" width="1.85546875" style="21" customWidth="1"/>
    <col min="268" max="512" width="11.42578125" style="21"/>
    <col min="513" max="513" width="1.42578125" style="21" customWidth="1"/>
    <col min="514" max="514" width="16.85546875" style="21" customWidth="1"/>
    <col min="515" max="515" width="21.28515625" style="21" customWidth="1"/>
    <col min="516" max="516" width="12" style="21" customWidth="1"/>
    <col min="517" max="517" width="36.85546875" style="21" customWidth="1"/>
    <col min="518" max="518" width="16.28515625" style="21" customWidth="1"/>
    <col min="519" max="519" width="9.7109375" style="21" customWidth="1"/>
    <col min="520" max="520" width="22.5703125" style="21" customWidth="1"/>
    <col min="521" max="521" width="18.42578125" style="21" customWidth="1"/>
    <col min="522" max="522" width="22.85546875" style="21" customWidth="1"/>
    <col min="523" max="523" width="1.85546875" style="21" customWidth="1"/>
    <col min="524" max="768" width="11.42578125" style="21"/>
    <col min="769" max="769" width="1.42578125" style="21" customWidth="1"/>
    <col min="770" max="770" width="16.85546875" style="21" customWidth="1"/>
    <col min="771" max="771" width="21.28515625" style="21" customWidth="1"/>
    <col min="772" max="772" width="12" style="21" customWidth="1"/>
    <col min="773" max="773" width="36.85546875" style="21" customWidth="1"/>
    <col min="774" max="774" width="16.28515625" style="21" customWidth="1"/>
    <col min="775" max="775" width="9.7109375" style="21" customWidth="1"/>
    <col min="776" max="776" width="22.5703125" style="21" customWidth="1"/>
    <col min="777" max="777" width="18.42578125" style="21" customWidth="1"/>
    <col min="778" max="778" width="22.85546875" style="21" customWidth="1"/>
    <col min="779" max="779" width="1.85546875" style="21" customWidth="1"/>
    <col min="780" max="1024" width="11.42578125" style="21"/>
    <col min="1025" max="1025" width="1.42578125" style="21" customWidth="1"/>
    <col min="1026" max="1026" width="16.85546875" style="21" customWidth="1"/>
    <col min="1027" max="1027" width="21.28515625" style="21" customWidth="1"/>
    <col min="1028" max="1028" width="12" style="21" customWidth="1"/>
    <col min="1029" max="1029" width="36.85546875" style="21" customWidth="1"/>
    <col min="1030" max="1030" width="16.28515625" style="21" customWidth="1"/>
    <col min="1031" max="1031" width="9.7109375" style="21" customWidth="1"/>
    <col min="1032" max="1032" width="22.5703125" style="21" customWidth="1"/>
    <col min="1033" max="1033" width="18.42578125" style="21" customWidth="1"/>
    <col min="1034" max="1034" width="22.85546875" style="21" customWidth="1"/>
    <col min="1035" max="1035" width="1.85546875" style="21" customWidth="1"/>
    <col min="1036" max="1280" width="11.42578125" style="21"/>
    <col min="1281" max="1281" width="1.42578125" style="21" customWidth="1"/>
    <col min="1282" max="1282" width="16.85546875" style="21" customWidth="1"/>
    <col min="1283" max="1283" width="21.28515625" style="21" customWidth="1"/>
    <col min="1284" max="1284" width="12" style="21" customWidth="1"/>
    <col min="1285" max="1285" width="36.85546875" style="21" customWidth="1"/>
    <col min="1286" max="1286" width="16.28515625" style="21" customWidth="1"/>
    <col min="1287" max="1287" width="9.7109375" style="21" customWidth="1"/>
    <col min="1288" max="1288" width="22.5703125" style="21" customWidth="1"/>
    <col min="1289" max="1289" width="18.42578125" style="21" customWidth="1"/>
    <col min="1290" max="1290" width="22.85546875" style="21" customWidth="1"/>
    <col min="1291" max="1291" width="1.85546875" style="21" customWidth="1"/>
    <col min="1292" max="1536" width="11.42578125" style="21"/>
    <col min="1537" max="1537" width="1.42578125" style="21" customWidth="1"/>
    <col min="1538" max="1538" width="16.85546875" style="21" customWidth="1"/>
    <col min="1539" max="1539" width="21.28515625" style="21" customWidth="1"/>
    <col min="1540" max="1540" width="12" style="21" customWidth="1"/>
    <col min="1541" max="1541" width="36.85546875" style="21" customWidth="1"/>
    <col min="1542" max="1542" width="16.28515625" style="21" customWidth="1"/>
    <col min="1543" max="1543" width="9.7109375" style="21" customWidth="1"/>
    <col min="1544" max="1544" width="22.5703125" style="21" customWidth="1"/>
    <col min="1545" max="1545" width="18.42578125" style="21" customWidth="1"/>
    <col min="1546" max="1546" width="22.85546875" style="21" customWidth="1"/>
    <col min="1547" max="1547" width="1.85546875" style="21" customWidth="1"/>
    <col min="1548" max="1792" width="11.42578125" style="21"/>
    <col min="1793" max="1793" width="1.42578125" style="21" customWidth="1"/>
    <col min="1794" max="1794" width="16.85546875" style="21" customWidth="1"/>
    <col min="1795" max="1795" width="21.28515625" style="21" customWidth="1"/>
    <col min="1796" max="1796" width="12" style="21" customWidth="1"/>
    <col min="1797" max="1797" width="36.85546875" style="21" customWidth="1"/>
    <col min="1798" max="1798" width="16.28515625" style="21" customWidth="1"/>
    <col min="1799" max="1799" width="9.7109375" style="21" customWidth="1"/>
    <col min="1800" max="1800" width="22.5703125" style="21" customWidth="1"/>
    <col min="1801" max="1801" width="18.42578125" style="21" customWidth="1"/>
    <col min="1802" max="1802" width="22.85546875" style="21" customWidth="1"/>
    <col min="1803" max="1803" width="1.85546875" style="21" customWidth="1"/>
    <col min="1804" max="2048" width="11.42578125" style="21"/>
    <col min="2049" max="2049" width="1.42578125" style="21" customWidth="1"/>
    <col min="2050" max="2050" width="16.85546875" style="21" customWidth="1"/>
    <col min="2051" max="2051" width="21.28515625" style="21" customWidth="1"/>
    <col min="2052" max="2052" width="12" style="21" customWidth="1"/>
    <col min="2053" max="2053" width="36.85546875" style="21" customWidth="1"/>
    <col min="2054" max="2054" width="16.28515625" style="21" customWidth="1"/>
    <col min="2055" max="2055" width="9.7109375" style="21" customWidth="1"/>
    <col min="2056" max="2056" width="22.5703125" style="21" customWidth="1"/>
    <col min="2057" max="2057" width="18.42578125" style="21" customWidth="1"/>
    <col min="2058" max="2058" width="22.85546875" style="21" customWidth="1"/>
    <col min="2059" max="2059" width="1.85546875" style="21" customWidth="1"/>
    <col min="2060" max="2304" width="11.42578125" style="21"/>
    <col min="2305" max="2305" width="1.42578125" style="21" customWidth="1"/>
    <col min="2306" max="2306" width="16.85546875" style="21" customWidth="1"/>
    <col min="2307" max="2307" width="21.28515625" style="21" customWidth="1"/>
    <col min="2308" max="2308" width="12" style="21" customWidth="1"/>
    <col min="2309" max="2309" width="36.85546875" style="21" customWidth="1"/>
    <col min="2310" max="2310" width="16.28515625" style="21" customWidth="1"/>
    <col min="2311" max="2311" width="9.7109375" style="21" customWidth="1"/>
    <col min="2312" max="2312" width="22.5703125" style="21" customWidth="1"/>
    <col min="2313" max="2313" width="18.42578125" style="21" customWidth="1"/>
    <col min="2314" max="2314" width="22.85546875" style="21" customWidth="1"/>
    <col min="2315" max="2315" width="1.85546875" style="21" customWidth="1"/>
    <col min="2316" max="2560" width="11.42578125" style="21"/>
    <col min="2561" max="2561" width="1.42578125" style="21" customWidth="1"/>
    <col min="2562" max="2562" width="16.85546875" style="21" customWidth="1"/>
    <col min="2563" max="2563" width="21.28515625" style="21" customWidth="1"/>
    <col min="2564" max="2564" width="12" style="21" customWidth="1"/>
    <col min="2565" max="2565" width="36.85546875" style="21" customWidth="1"/>
    <col min="2566" max="2566" width="16.28515625" style="21" customWidth="1"/>
    <col min="2567" max="2567" width="9.7109375" style="21" customWidth="1"/>
    <col min="2568" max="2568" width="22.5703125" style="21" customWidth="1"/>
    <col min="2569" max="2569" width="18.42578125" style="21" customWidth="1"/>
    <col min="2570" max="2570" width="22.85546875" style="21" customWidth="1"/>
    <col min="2571" max="2571" width="1.85546875" style="21" customWidth="1"/>
    <col min="2572" max="2816" width="11.42578125" style="21"/>
    <col min="2817" max="2817" width="1.42578125" style="21" customWidth="1"/>
    <col min="2818" max="2818" width="16.85546875" style="21" customWidth="1"/>
    <col min="2819" max="2819" width="21.28515625" style="21" customWidth="1"/>
    <col min="2820" max="2820" width="12" style="21" customWidth="1"/>
    <col min="2821" max="2821" width="36.85546875" style="21" customWidth="1"/>
    <col min="2822" max="2822" width="16.28515625" style="21" customWidth="1"/>
    <col min="2823" max="2823" width="9.7109375" style="21" customWidth="1"/>
    <col min="2824" max="2824" width="22.5703125" style="21" customWidth="1"/>
    <col min="2825" max="2825" width="18.42578125" style="21" customWidth="1"/>
    <col min="2826" max="2826" width="22.85546875" style="21" customWidth="1"/>
    <col min="2827" max="2827" width="1.85546875" style="21" customWidth="1"/>
    <col min="2828" max="3072" width="11.42578125" style="21"/>
    <col min="3073" max="3073" width="1.42578125" style="21" customWidth="1"/>
    <col min="3074" max="3074" width="16.85546875" style="21" customWidth="1"/>
    <col min="3075" max="3075" width="21.28515625" style="21" customWidth="1"/>
    <col min="3076" max="3076" width="12" style="21" customWidth="1"/>
    <col min="3077" max="3077" width="36.85546875" style="21" customWidth="1"/>
    <col min="3078" max="3078" width="16.28515625" style="21" customWidth="1"/>
    <col min="3079" max="3079" width="9.7109375" style="21" customWidth="1"/>
    <col min="3080" max="3080" width="22.5703125" style="21" customWidth="1"/>
    <col min="3081" max="3081" width="18.42578125" style="21" customWidth="1"/>
    <col min="3082" max="3082" width="22.85546875" style="21" customWidth="1"/>
    <col min="3083" max="3083" width="1.85546875" style="21" customWidth="1"/>
    <col min="3084" max="3328" width="11.42578125" style="21"/>
    <col min="3329" max="3329" width="1.42578125" style="21" customWidth="1"/>
    <col min="3330" max="3330" width="16.85546875" style="21" customWidth="1"/>
    <col min="3331" max="3331" width="21.28515625" style="21" customWidth="1"/>
    <col min="3332" max="3332" width="12" style="21" customWidth="1"/>
    <col min="3333" max="3333" width="36.85546875" style="21" customWidth="1"/>
    <col min="3334" max="3334" width="16.28515625" style="21" customWidth="1"/>
    <col min="3335" max="3335" width="9.7109375" style="21" customWidth="1"/>
    <col min="3336" max="3336" width="22.5703125" style="21" customWidth="1"/>
    <col min="3337" max="3337" width="18.42578125" style="21" customWidth="1"/>
    <col min="3338" max="3338" width="22.85546875" style="21" customWidth="1"/>
    <col min="3339" max="3339" width="1.85546875" style="21" customWidth="1"/>
    <col min="3340" max="3584" width="11.42578125" style="21"/>
    <col min="3585" max="3585" width="1.42578125" style="21" customWidth="1"/>
    <col min="3586" max="3586" width="16.85546875" style="21" customWidth="1"/>
    <col min="3587" max="3587" width="21.28515625" style="21" customWidth="1"/>
    <col min="3588" max="3588" width="12" style="21" customWidth="1"/>
    <col min="3589" max="3589" width="36.85546875" style="21" customWidth="1"/>
    <col min="3590" max="3590" width="16.28515625" style="21" customWidth="1"/>
    <col min="3591" max="3591" width="9.7109375" style="21" customWidth="1"/>
    <col min="3592" max="3592" width="22.5703125" style="21" customWidth="1"/>
    <col min="3593" max="3593" width="18.42578125" style="21" customWidth="1"/>
    <col min="3594" max="3594" width="22.85546875" style="21" customWidth="1"/>
    <col min="3595" max="3595" width="1.85546875" style="21" customWidth="1"/>
    <col min="3596" max="3840" width="11.42578125" style="21"/>
    <col min="3841" max="3841" width="1.42578125" style="21" customWidth="1"/>
    <col min="3842" max="3842" width="16.85546875" style="21" customWidth="1"/>
    <col min="3843" max="3843" width="21.28515625" style="21" customWidth="1"/>
    <col min="3844" max="3844" width="12" style="21" customWidth="1"/>
    <col min="3845" max="3845" width="36.85546875" style="21" customWidth="1"/>
    <col min="3846" max="3846" width="16.28515625" style="21" customWidth="1"/>
    <col min="3847" max="3847" width="9.7109375" style="21" customWidth="1"/>
    <col min="3848" max="3848" width="22.5703125" style="21" customWidth="1"/>
    <col min="3849" max="3849" width="18.42578125" style="21" customWidth="1"/>
    <col min="3850" max="3850" width="22.85546875" style="21" customWidth="1"/>
    <col min="3851" max="3851" width="1.85546875" style="21" customWidth="1"/>
    <col min="3852" max="4096" width="11.42578125" style="21"/>
    <col min="4097" max="4097" width="1.42578125" style="21" customWidth="1"/>
    <col min="4098" max="4098" width="16.85546875" style="21" customWidth="1"/>
    <col min="4099" max="4099" width="21.28515625" style="21" customWidth="1"/>
    <col min="4100" max="4100" width="12" style="21" customWidth="1"/>
    <col min="4101" max="4101" width="36.85546875" style="21" customWidth="1"/>
    <col min="4102" max="4102" width="16.28515625" style="21" customWidth="1"/>
    <col min="4103" max="4103" width="9.7109375" style="21" customWidth="1"/>
    <col min="4104" max="4104" width="22.5703125" style="21" customWidth="1"/>
    <col min="4105" max="4105" width="18.42578125" style="21" customWidth="1"/>
    <col min="4106" max="4106" width="22.85546875" style="21" customWidth="1"/>
    <col min="4107" max="4107" width="1.85546875" style="21" customWidth="1"/>
    <col min="4108" max="4352" width="11.42578125" style="21"/>
    <col min="4353" max="4353" width="1.42578125" style="21" customWidth="1"/>
    <col min="4354" max="4354" width="16.85546875" style="21" customWidth="1"/>
    <col min="4355" max="4355" width="21.28515625" style="21" customWidth="1"/>
    <col min="4356" max="4356" width="12" style="21" customWidth="1"/>
    <col min="4357" max="4357" width="36.85546875" style="21" customWidth="1"/>
    <col min="4358" max="4358" width="16.28515625" style="21" customWidth="1"/>
    <col min="4359" max="4359" width="9.7109375" style="21" customWidth="1"/>
    <col min="4360" max="4360" width="22.5703125" style="21" customWidth="1"/>
    <col min="4361" max="4361" width="18.42578125" style="21" customWidth="1"/>
    <col min="4362" max="4362" width="22.85546875" style="21" customWidth="1"/>
    <col min="4363" max="4363" width="1.85546875" style="21" customWidth="1"/>
    <col min="4364" max="4608" width="11.42578125" style="21"/>
    <col min="4609" max="4609" width="1.42578125" style="21" customWidth="1"/>
    <col min="4610" max="4610" width="16.85546875" style="21" customWidth="1"/>
    <col min="4611" max="4611" width="21.28515625" style="21" customWidth="1"/>
    <col min="4612" max="4612" width="12" style="21" customWidth="1"/>
    <col min="4613" max="4613" width="36.85546875" style="21" customWidth="1"/>
    <col min="4614" max="4614" width="16.28515625" style="21" customWidth="1"/>
    <col min="4615" max="4615" width="9.7109375" style="21" customWidth="1"/>
    <col min="4616" max="4616" width="22.5703125" style="21" customWidth="1"/>
    <col min="4617" max="4617" width="18.42578125" style="21" customWidth="1"/>
    <col min="4618" max="4618" width="22.85546875" style="21" customWidth="1"/>
    <col min="4619" max="4619" width="1.85546875" style="21" customWidth="1"/>
    <col min="4620" max="4864" width="11.42578125" style="21"/>
    <col min="4865" max="4865" width="1.42578125" style="21" customWidth="1"/>
    <col min="4866" max="4866" width="16.85546875" style="21" customWidth="1"/>
    <col min="4867" max="4867" width="21.28515625" style="21" customWidth="1"/>
    <col min="4868" max="4868" width="12" style="21" customWidth="1"/>
    <col min="4869" max="4869" width="36.85546875" style="21" customWidth="1"/>
    <col min="4870" max="4870" width="16.28515625" style="21" customWidth="1"/>
    <col min="4871" max="4871" width="9.7109375" style="21" customWidth="1"/>
    <col min="4872" max="4872" width="22.5703125" style="21" customWidth="1"/>
    <col min="4873" max="4873" width="18.42578125" style="21" customWidth="1"/>
    <col min="4874" max="4874" width="22.85546875" style="21" customWidth="1"/>
    <col min="4875" max="4875" width="1.85546875" style="21" customWidth="1"/>
    <col min="4876" max="5120" width="11.42578125" style="21"/>
    <col min="5121" max="5121" width="1.42578125" style="21" customWidth="1"/>
    <col min="5122" max="5122" width="16.85546875" style="21" customWidth="1"/>
    <col min="5123" max="5123" width="21.28515625" style="21" customWidth="1"/>
    <col min="5124" max="5124" width="12" style="21" customWidth="1"/>
    <col min="5125" max="5125" width="36.85546875" style="21" customWidth="1"/>
    <col min="5126" max="5126" width="16.28515625" style="21" customWidth="1"/>
    <col min="5127" max="5127" width="9.7109375" style="21" customWidth="1"/>
    <col min="5128" max="5128" width="22.5703125" style="21" customWidth="1"/>
    <col min="5129" max="5129" width="18.42578125" style="21" customWidth="1"/>
    <col min="5130" max="5130" width="22.85546875" style="21" customWidth="1"/>
    <col min="5131" max="5131" width="1.85546875" style="21" customWidth="1"/>
    <col min="5132" max="5376" width="11.42578125" style="21"/>
    <col min="5377" max="5377" width="1.42578125" style="21" customWidth="1"/>
    <col min="5378" max="5378" width="16.85546875" style="21" customWidth="1"/>
    <col min="5379" max="5379" width="21.28515625" style="21" customWidth="1"/>
    <col min="5380" max="5380" width="12" style="21" customWidth="1"/>
    <col min="5381" max="5381" width="36.85546875" style="21" customWidth="1"/>
    <col min="5382" max="5382" width="16.28515625" style="21" customWidth="1"/>
    <col min="5383" max="5383" width="9.7109375" style="21" customWidth="1"/>
    <col min="5384" max="5384" width="22.5703125" style="21" customWidth="1"/>
    <col min="5385" max="5385" width="18.42578125" style="21" customWidth="1"/>
    <col min="5386" max="5386" width="22.85546875" style="21" customWidth="1"/>
    <col min="5387" max="5387" width="1.85546875" style="21" customWidth="1"/>
    <col min="5388" max="5632" width="11.42578125" style="21"/>
    <col min="5633" max="5633" width="1.42578125" style="21" customWidth="1"/>
    <col min="5634" max="5634" width="16.85546875" style="21" customWidth="1"/>
    <col min="5635" max="5635" width="21.28515625" style="21" customWidth="1"/>
    <col min="5636" max="5636" width="12" style="21" customWidth="1"/>
    <col min="5637" max="5637" width="36.85546875" style="21" customWidth="1"/>
    <col min="5638" max="5638" width="16.28515625" style="21" customWidth="1"/>
    <col min="5639" max="5639" width="9.7109375" style="21" customWidth="1"/>
    <col min="5640" max="5640" width="22.5703125" style="21" customWidth="1"/>
    <col min="5641" max="5641" width="18.42578125" style="21" customWidth="1"/>
    <col min="5642" max="5642" width="22.85546875" style="21" customWidth="1"/>
    <col min="5643" max="5643" width="1.85546875" style="21" customWidth="1"/>
    <col min="5644" max="5888" width="11.42578125" style="21"/>
    <col min="5889" max="5889" width="1.42578125" style="21" customWidth="1"/>
    <col min="5890" max="5890" width="16.85546875" style="21" customWidth="1"/>
    <col min="5891" max="5891" width="21.28515625" style="21" customWidth="1"/>
    <col min="5892" max="5892" width="12" style="21" customWidth="1"/>
    <col min="5893" max="5893" width="36.85546875" style="21" customWidth="1"/>
    <col min="5894" max="5894" width="16.28515625" style="21" customWidth="1"/>
    <col min="5895" max="5895" width="9.7109375" style="21" customWidth="1"/>
    <col min="5896" max="5896" width="22.5703125" style="21" customWidth="1"/>
    <col min="5897" max="5897" width="18.42578125" style="21" customWidth="1"/>
    <col min="5898" max="5898" width="22.85546875" style="21" customWidth="1"/>
    <col min="5899" max="5899" width="1.85546875" style="21" customWidth="1"/>
    <col min="5900" max="6144" width="11.42578125" style="21"/>
    <col min="6145" max="6145" width="1.42578125" style="21" customWidth="1"/>
    <col min="6146" max="6146" width="16.85546875" style="21" customWidth="1"/>
    <col min="6147" max="6147" width="21.28515625" style="21" customWidth="1"/>
    <col min="6148" max="6148" width="12" style="21" customWidth="1"/>
    <col min="6149" max="6149" width="36.85546875" style="21" customWidth="1"/>
    <col min="6150" max="6150" width="16.28515625" style="21" customWidth="1"/>
    <col min="6151" max="6151" width="9.7109375" style="21" customWidth="1"/>
    <col min="6152" max="6152" width="22.5703125" style="21" customWidth="1"/>
    <col min="6153" max="6153" width="18.42578125" style="21" customWidth="1"/>
    <col min="6154" max="6154" width="22.85546875" style="21" customWidth="1"/>
    <col min="6155" max="6155" width="1.85546875" style="21" customWidth="1"/>
    <col min="6156" max="6400" width="11.42578125" style="21"/>
    <col min="6401" max="6401" width="1.42578125" style="21" customWidth="1"/>
    <col min="6402" max="6402" width="16.85546875" style="21" customWidth="1"/>
    <col min="6403" max="6403" width="21.28515625" style="21" customWidth="1"/>
    <col min="6404" max="6404" width="12" style="21" customWidth="1"/>
    <col min="6405" max="6405" width="36.85546875" style="21" customWidth="1"/>
    <col min="6406" max="6406" width="16.28515625" style="21" customWidth="1"/>
    <col min="6407" max="6407" width="9.7109375" style="21" customWidth="1"/>
    <col min="6408" max="6408" width="22.5703125" style="21" customWidth="1"/>
    <col min="6409" max="6409" width="18.42578125" style="21" customWidth="1"/>
    <col min="6410" max="6410" width="22.85546875" style="21" customWidth="1"/>
    <col min="6411" max="6411" width="1.85546875" style="21" customWidth="1"/>
    <col min="6412" max="6656" width="11.42578125" style="21"/>
    <col min="6657" max="6657" width="1.42578125" style="21" customWidth="1"/>
    <col min="6658" max="6658" width="16.85546875" style="21" customWidth="1"/>
    <col min="6659" max="6659" width="21.28515625" style="21" customWidth="1"/>
    <col min="6660" max="6660" width="12" style="21" customWidth="1"/>
    <col min="6661" max="6661" width="36.85546875" style="21" customWidth="1"/>
    <col min="6662" max="6662" width="16.28515625" style="21" customWidth="1"/>
    <col min="6663" max="6663" width="9.7109375" style="21" customWidth="1"/>
    <col min="6664" max="6664" width="22.5703125" style="21" customWidth="1"/>
    <col min="6665" max="6665" width="18.42578125" style="21" customWidth="1"/>
    <col min="6666" max="6666" width="22.85546875" style="21" customWidth="1"/>
    <col min="6667" max="6667" width="1.85546875" style="21" customWidth="1"/>
    <col min="6668" max="6912" width="11.42578125" style="21"/>
    <col min="6913" max="6913" width="1.42578125" style="21" customWidth="1"/>
    <col min="6914" max="6914" width="16.85546875" style="21" customWidth="1"/>
    <col min="6915" max="6915" width="21.28515625" style="21" customWidth="1"/>
    <col min="6916" max="6916" width="12" style="21" customWidth="1"/>
    <col min="6917" max="6917" width="36.85546875" style="21" customWidth="1"/>
    <col min="6918" max="6918" width="16.28515625" style="21" customWidth="1"/>
    <col min="6919" max="6919" width="9.7109375" style="21" customWidth="1"/>
    <col min="6920" max="6920" width="22.5703125" style="21" customWidth="1"/>
    <col min="6921" max="6921" width="18.42578125" style="21" customWidth="1"/>
    <col min="6922" max="6922" width="22.85546875" style="21" customWidth="1"/>
    <col min="6923" max="6923" width="1.85546875" style="21" customWidth="1"/>
    <col min="6924" max="7168" width="11.42578125" style="21"/>
    <col min="7169" max="7169" width="1.42578125" style="21" customWidth="1"/>
    <col min="7170" max="7170" width="16.85546875" style="21" customWidth="1"/>
    <col min="7171" max="7171" width="21.28515625" style="21" customWidth="1"/>
    <col min="7172" max="7172" width="12" style="21" customWidth="1"/>
    <col min="7173" max="7173" width="36.85546875" style="21" customWidth="1"/>
    <col min="7174" max="7174" width="16.28515625" style="21" customWidth="1"/>
    <col min="7175" max="7175" width="9.7109375" style="21" customWidth="1"/>
    <col min="7176" max="7176" width="22.5703125" style="21" customWidth="1"/>
    <col min="7177" max="7177" width="18.42578125" style="21" customWidth="1"/>
    <col min="7178" max="7178" width="22.85546875" style="21" customWidth="1"/>
    <col min="7179" max="7179" width="1.85546875" style="21" customWidth="1"/>
    <col min="7180" max="7424" width="11.42578125" style="21"/>
    <col min="7425" max="7425" width="1.42578125" style="21" customWidth="1"/>
    <col min="7426" max="7426" width="16.85546875" style="21" customWidth="1"/>
    <col min="7427" max="7427" width="21.28515625" style="21" customWidth="1"/>
    <col min="7428" max="7428" width="12" style="21" customWidth="1"/>
    <col min="7429" max="7429" width="36.85546875" style="21" customWidth="1"/>
    <col min="7430" max="7430" width="16.28515625" style="21" customWidth="1"/>
    <col min="7431" max="7431" width="9.7109375" style="21" customWidth="1"/>
    <col min="7432" max="7432" width="22.5703125" style="21" customWidth="1"/>
    <col min="7433" max="7433" width="18.42578125" style="21" customWidth="1"/>
    <col min="7434" max="7434" width="22.85546875" style="21" customWidth="1"/>
    <col min="7435" max="7435" width="1.85546875" style="21" customWidth="1"/>
    <col min="7436" max="7680" width="11.42578125" style="21"/>
    <col min="7681" max="7681" width="1.42578125" style="21" customWidth="1"/>
    <col min="7682" max="7682" width="16.85546875" style="21" customWidth="1"/>
    <col min="7683" max="7683" width="21.28515625" style="21" customWidth="1"/>
    <col min="7684" max="7684" width="12" style="21" customWidth="1"/>
    <col min="7685" max="7685" width="36.85546875" style="21" customWidth="1"/>
    <col min="7686" max="7686" width="16.28515625" style="21" customWidth="1"/>
    <col min="7687" max="7687" width="9.7109375" style="21" customWidth="1"/>
    <col min="7688" max="7688" width="22.5703125" style="21" customWidth="1"/>
    <col min="7689" max="7689" width="18.42578125" style="21" customWidth="1"/>
    <col min="7690" max="7690" width="22.85546875" style="21" customWidth="1"/>
    <col min="7691" max="7691" width="1.85546875" style="21" customWidth="1"/>
    <col min="7692" max="7936" width="11.42578125" style="21"/>
    <col min="7937" max="7937" width="1.42578125" style="21" customWidth="1"/>
    <col min="7938" max="7938" width="16.85546875" style="21" customWidth="1"/>
    <col min="7939" max="7939" width="21.28515625" style="21" customWidth="1"/>
    <col min="7940" max="7940" width="12" style="21" customWidth="1"/>
    <col min="7941" max="7941" width="36.85546875" style="21" customWidth="1"/>
    <col min="7942" max="7942" width="16.28515625" style="21" customWidth="1"/>
    <col min="7943" max="7943" width="9.7109375" style="21" customWidth="1"/>
    <col min="7944" max="7944" width="22.5703125" style="21" customWidth="1"/>
    <col min="7945" max="7945" width="18.42578125" style="21" customWidth="1"/>
    <col min="7946" max="7946" width="22.85546875" style="21" customWidth="1"/>
    <col min="7947" max="7947" width="1.85546875" style="21" customWidth="1"/>
    <col min="7948" max="8192" width="11.42578125" style="21"/>
    <col min="8193" max="8193" width="1.42578125" style="21" customWidth="1"/>
    <col min="8194" max="8194" width="16.85546875" style="21" customWidth="1"/>
    <col min="8195" max="8195" width="21.28515625" style="21" customWidth="1"/>
    <col min="8196" max="8196" width="12" style="21" customWidth="1"/>
    <col min="8197" max="8197" width="36.85546875" style="21" customWidth="1"/>
    <col min="8198" max="8198" width="16.28515625" style="21" customWidth="1"/>
    <col min="8199" max="8199" width="9.7109375" style="21" customWidth="1"/>
    <col min="8200" max="8200" width="22.5703125" style="21" customWidth="1"/>
    <col min="8201" max="8201" width="18.42578125" style="21" customWidth="1"/>
    <col min="8202" max="8202" width="22.85546875" style="21" customWidth="1"/>
    <col min="8203" max="8203" width="1.85546875" style="21" customWidth="1"/>
    <col min="8204" max="8448" width="11.42578125" style="21"/>
    <col min="8449" max="8449" width="1.42578125" style="21" customWidth="1"/>
    <col min="8450" max="8450" width="16.85546875" style="21" customWidth="1"/>
    <col min="8451" max="8451" width="21.28515625" style="21" customWidth="1"/>
    <col min="8452" max="8452" width="12" style="21" customWidth="1"/>
    <col min="8453" max="8453" width="36.85546875" style="21" customWidth="1"/>
    <col min="8454" max="8454" width="16.28515625" style="21" customWidth="1"/>
    <col min="8455" max="8455" width="9.7109375" style="21" customWidth="1"/>
    <col min="8456" max="8456" width="22.5703125" style="21" customWidth="1"/>
    <col min="8457" max="8457" width="18.42578125" style="21" customWidth="1"/>
    <col min="8458" max="8458" width="22.85546875" style="21" customWidth="1"/>
    <col min="8459" max="8459" width="1.85546875" style="21" customWidth="1"/>
    <col min="8460" max="8704" width="11.42578125" style="21"/>
    <col min="8705" max="8705" width="1.42578125" style="21" customWidth="1"/>
    <col min="8706" max="8706" width="16.85546875" style="21" customWidth="1"/>
    <col min="8707" max="8707" width="21.28515625" style="21" customWidth="1"/>
    <col min="8708" max="8708" width="12" style="21" customWidth="1"/>
    <col min="8709" max="8709" width="36.85546875" style="21" customWidth="1"/>
    <col min="8710" max="8710" width="16.28515625" style="21" customWidth="1"/>
    <col min="8711" max="8711" width="9.7109375" style="21" customWidth="1"/>
    <col min="8712" max="8712" width="22.5703125" style="21" customWidth="1"/>
    <col min="8713" max="8713" width="18.42578125" style="21" customWidth="1"/>
    <col min="8714" max="8714" width="22.85546875" style="21" customWidth="1"/>
    <col min="8715" max="8715" width="1.85546875" style="21" customWidth="1"/>
    <col min="8716" max="8960" width="11.42578125" style="21"/>
    <col min="8961" max="8961" width="1.42578125" style="21" customWidth="1"/>
    <col min="8962" max="8962" width="16.85546875" style="21" customWidth="1"/>
    <col min="8963" max="8963" width="21.28515625" style="21" customWidth="1"/>
    <col min="8964" max="8964" width="12" style="21" customWidth="1"/>
    <col min="8965" max="8965" width="36.85546875" style="21" customWidth="1"/>
    <col min="8966" max="8966" width="16.28515625" style="21" customWidth="1"/>
    <col min="8967" max="8967" width="9.7109375" style="21" customWidth="1"/>
    <col min="8968" max="8968" width="22.5703125" style="21" customWidth="1"/>
    <col min="8969" max="8969" width="18.42578125" style="21" customWidth="1"/>
    <col min="8970" max="8970" width="22.85546875" style="21" customWidth="1"/>
    <col min="8971" max="8971" width="1.85546875" style="21" customWidth="1"/>
    <col min="8972" max="9216" width="11.42578125" style="21"/>
    <col min="9217" max="9217" width="1.42578125" style="21" customWidth="1"/>
    <col min="9218" max="9218" width="16.85546875" style="21" customWidth="1"/>
    <col min="9219" max="9219" width="21.28515625" style="21" customWidth="1"/>
    <col min="9220" max="9220" width="12" style="21" customWidth="1"/>
    <col min="9221" max="9221" width="36.85546875" style="21" customWidth="1"/>
    <col min="9222" max="9222" width="16.28515625" style="21" customWidth="1"/>
    <col min="9223" max="9223" width="9.7109375" style="21" customWidth="1"/>
    <col min="9224" max="9224" width="22.5703125" style="21" customWidth="1"/>
    <col min="9225" max="9225" width="18.42578125" style="21" customWidth="1"/>
    <col min="9226" max="9226" width="22.85546875" style="21" customWidth="1"/>
    <col min="9227" max="9227" width="1.85546875" style="21" customWidth="1"/>
    <col min="9228" max="9472" width="11.42578125" style="21"/>
    <col min="9473" max="9473" width="1.42578125" style="21" customWidth="1"/>
    <col min="9474" max="9474" width="16.85546875" style="21" customWidth="1"/>
    <col min="9475" max="9475" width="21.28515625" style="21" customWidth="1"/>
    <col min="9476" max="9476" width="12" style="21" customWidth="1"/>
    <col min="9477" max="9477" width="36.85546875" style="21" customWidth="1"/>
    <col min="9478" max="9478" width="16.28515625" style="21" customWidth="1"/>
    <col min="9479" max="9479" width="9.7109375" style="21" customWidth="1"/>
    <col min="9480" max="9480" width="22.5703125" style="21" customWidth="1"/>
    <col min="9481" max="9481" width="18.42578125" style="21" customWidth="1"/>
    <col min="9482" max="9482" width="22.85546875" style="21" customWidth="1"/>
    <col min="9483" max="9483" width="1.85546875" style="21" customWidth="1"/>
    <col min="9484" max="9728" width="11.42578125" style="21"/>
    <col min="9729" max="9729" width="1.42578125" style="21" customWidth="1"/>
    <col min="9730" max="9730" width="16.85546875" style="21" customWidth="1"/>
    <col min="9731" max="9731" width="21.28515625" style="21" customWidth="1"/>
    <col min="9732" max="9732" width="12" style="21" customWidth="1"/>
    <col min="9733" max="9733" width="36.85546875" style="21" customWidth="1"/>
    <col min="9734" max="9734" width="16.28515625" style="21" customWidth="1"/>
    <col min="9735" max="9735" width="9.7109375" style="21" customWidth="1"/>
    <col min="9736" max="9736" width="22.5703125" style="21" customWidth="1"/>
    <col min="9737" max="9737" width="18.42578125" style="21" customWidth="1"/>
    <col min="9738" max="9738" width="22.85546875" style="21" customWidth="1"/>
    <col min="9739" max="9739" width="1.85546875" style="21" customWidth="1"/>
    <col min="9740" max="9984" width="11.42578125" style="21"/>
    <col min="9985" max="9985" width="1.42578125" style="21" customWidth="1"/>
    <col min="9986" max="9986" width="16.85546875" style="21" customWidth="1"/>
    <col min="9987" max="9987" width="21.28515625" style="21" customWidth="1"/>
    <col min="9988" max="9988" width="12" style="21" customWidth="1"/>
    <col min="9989" max="9989" width="36.85546875" style="21" customWidth="1"/>
    <col min="9990" max="9990" width="16.28515625" style="21" customWidth="1"/>
    <col min="9991" max="9991" width="9.7109375" style="21" customWidth="1"/>
    <col min="9992" max="9992" width="22.5703125" style="21" customWidth="1"/>
    <col min="9993" max="9993" width="18.42578125" style="21" customWidth="1"/>
    <col min="9994" max="9994" width="22.85546875" style="21" customWidth="1"/>
    <col min="9995" max="9995" width="1.85546875" style="21" customWidth="1"/>
    <col min="9996" max="10240" width="11.42578125" style="21"/>
    <col min="10241" max="10241" width="1.42578125" style="21" customWidth="1"/>
    <col min="10242" max="10242" width="16.85546875" style="21" customWidth="1"/>
    <col min="10243" max="10243" width="21.28515625" style="21" customWidth="1"/>
    <col min="10244" max="10244" width="12" style="21" customWidth="1"/>
    <col min="10245" max="10245" width="36.85546875" style="21" customWidth="1"/>
    <col min="10246" max="10246" width="16.28515625" style="21" customWidth="1"/>
    <col min="10247" max="10247" width="9.7109375" style="21" customWidth="1"/>
    <col min="10248" max="10248" width="22.5703125" style="21" customWidth="1"/>
    <col min="10249" max="10249" width="18.42578125" style="21" customWidth="1"/>
    <col min="10250" max="10250" width="22.85546875" style="21" customWidth="1"/>
    <col min="10251" max="10251" width="1.85546875" style="21" customWidth="1"/>
    <col min="10252" max="10496" width="11.42578125" style="21"/>
    <col min="10497" max="10497" width="1.42578125" style="21" customWidth="1"/>
    <col min="10498" max="10498" width="16.85546875" style="21" customWidth="1"/>
    <col min="10499" max="10499" width="21.28515625" style="21" customWidth="1"/>
    <col min="10500" max="10500" width="12" style="21" customWidth="1"/>
    <col min="10501" max="10501" width="36.85546875" style="21" customWidth="1"/>
    <col min="10502" max="10502" width="16.28515625" style="21" customWidth="1"/>
    <col min="10503" max="10503" width="9.7109375" style="21" customWidth="1"/>
    <col min="10504" max="10504" width="22.5703125" style="21" customWidth="1"/>
    <col min="10505" max="10505" width="18.42578125" style="21" customWidth="1"/>
    <col min="10506" max="10506" width="22.85546875" style="21" customWidth="1"/>
    <col min="10507" max="10507" width="1.85546875" style="21" customWidth="1"/>
    <col min="10508" max="10752" width="11.42578125" style="21"/>
    <col min="10753" max="10753" width="1.42578125" style="21" customWidth="1"/>
    <col min="10754" max="10754" width="16.85546875" style="21" customWidth="1"/>
    <col min="10755" max="10755" width="21.28515625" style="21" customWidth="1"/>
    <col min="10756" max="10756" width="12" style="21" customWidth="1"/>
    <col min="10757" max="10757" width="36.85546875" style="21" customWidth="1"/>
    <col min="10758" max="10758" width="16.28515625" style="21" customWidth="1"/>
    <col min="10759" max="10759" width="9.7109375" style="21" customWidth="1"/>
    <col min="10760" max="10760" width="22.5703125" style="21" customWidth="1"/>
    <col min="10761" max="10761" width="18.42578125" style="21" customWidth="1"/>
    <col min="10762" max="10762" width="22.85546875" style="21" customWidth="1"/>
    <col min="10763" max="10763" width="1.85546875" style="21" customWidth="1"/>
    <col min="10764" max="11008" width="11.42578125" style="21"/>
    <col min="11009" max="11009" width="1.42578125" style="21" customWidth="1"/>
    <col min="11010" max="11010" width="16.85546875" style="21" customWidth="1"/>
    <col min="11011" max="11011" width="21.28515625" style="21" customWidth="1"/>
    <col min="11012" max="11012" width="12" style="21" customWidth="1"/>
    <col min="11013" max="11013" width="36.85546875" style="21" customWidth="1"/>
    <col min="11014" max="11014" width="16.28515625" style="21" customWidth="1"/>
    <col min="11015" max="11015" width="9.7109375" style="21" customWidth="1"/>
    <col min="11016" max="11016" width="22.5703125" style="21" customWidth="1"/>
    <col min="11017" max="11017" width="18.42578125" style="21" customWidth="1"/>
    <col min="11018" max="11018" width="22.85546875" style="21" customWidth="1"/>
    <col min="11019" max="11019" width="1.85546875" style="21" customWidth="1"/>
    <col min="11020" max="11264" width="11.42578125" style="21"/>
    <col min="11265" max="11265" width="1.42578125" style="21" customWidth="1"/>
    <col min="11266" max="11266" width="16.85546875" style="21" customWidth="1"/>
    <col min="11267" max="11267" width="21.28515625" style="21" customWidth="1"/>
    <col min="11268" max="11268" width="12" style="21" customWidth="1"/>
    <col min="11269" max="11269" width="36.85546875" style="21" customWidth="1"/>
    <col min="11270" max="11270" width="16.28515625" style="21" customWidth="1"/>
    <col min="11271" max="11271" width="9.7109375" style="21" customWidth="1"/>
    <col min="11272" max="11272" width="22.5703125" style="21" customWidth="1"/>
    <col min="11273" max="11273" width="18.42578125" style="21" customWidth="1"/>
    <col min="11274" max="11274" width="22.85546875" style="21" customWidth="1"/>
    <col min="11275" max="11275" width="1.85546875" style="21" customWidth="1"/>
    <col min="11276" max="11520" width="11.42578125" style="21"/>
    <col min="11521" max="11521" width="1.42578125" style="21" customWidth="1"/>
    <col min="11522" max="11522" width="16.85546875" style="21" customWidth="1"/>
    <col min="11523" max="11523" width="21.28515625" style="21" customWidth="1"/>
    <col min="11524" max="11524" width="12" style="21" customWidth="1"/>
    <col min="11525" max="11525" width="36.85546875" style="21" customWidth="1"/>
    <col min="11526" max="11526" width="16.28515625" style="21" customWidth="1"/>
    <col min="11527" max="11527" width="9.7109375" style="21" customWidth="1"/>
    <col min="11528" max="11528" width="22.5703125" style="21" customWidth="1"/>
    <col min="11529" max="11529" width="18.42578125" style="21" customWidth="1"/>
    <col min="11530" max="11530" width="22.85546875" style="21" customWidth="1"/>
    <col min="11531" max="11531" width="1.85546875" style="21" customWidth="1"/>
    <col min="11532" max="11776" width="11.42578125" style="21"/>
    <col min="11777" max="11777" width="1.42578125" style="21" customWidth="1"/>
    <col min="11778" max="11778" width="16.85546875" style="21" customWidth="1"/>
    <col min="11779" max="11779" width="21.28515625" style="21" customWidth="1"/>
    <col min="11780" max="11780" width="12" style="21" customWidth="1"/>
    <col min="11781" max="11781" width="36.85546875" style="21" customWidth="1"/>
    <col min="11782" max="11782" width="16.28515625" style="21" customWidth="1"/>
    <col min="11783" max="11783" width="9.7109375" style="21" customWidth="1"/>
    <col min="11784" max="11784" width="22.5703125" style="21" customWidth="1"/>
    <col min="11785" max="11785" width="18.42578125" style="21" customWidth="1"/>
    <col min="11786" max="11786" width="22.85546875" style="21" customWidth="1"/>
    <col min="11787" max="11787" width="1.85546875" style="21" customWidth="1"/>
    <col min="11788" max="12032" width="11.42578125" style="21"/>
    <col min="12033" max="12033" width="1.42578125" style="21" customWidth="1"/>
    <col min="12034" max="12034" width="16.85546875" style="21" customWidth="1"/>
    <col min="12035" max="12035" width="21.28515625" style="21" customWidth="1"/>
    <col min="12036" max="12036" width="12" style="21" customWidth="1"/>
    <col min="12037" max="12037" width="36.85546875" style="21" customWidth="1"/>
    <col min="12038" max="12038" width="16.28515625" style="21" customWidth="1"/>
    <col min="12039" max="12039" width="9.7109375" style="21" customWidth="1"/>
    <col min="12040" max="12040" width="22.5703125" style="21" customWidth="1"/>
    <col min="12041" max="12041" width="18.42578125" style="21" customWidth="1"/>
    <col min="12042" max="12042" width="22.85546875" style="21" customWidth="1"/>
    <col min="12043" max="12043" width="1.85546875" style="21" customWidth="1"/>
    <col min="12044" max="12288" width="11.42578125" style="21"/>
    <col min="12289" max="12289" width="1.42578125" style="21" customWidth="1"/>
    <col min="12290" max="12290" width="16.85546875" style="21" customWidth="1"/>
    <col min="12291" max="12291" width="21.28515625" style="21" customWidth="1"/>
    <col min="12292" max="12292" width="12" style="21" customWidth="1"/>
    <col min="12293" max="12293" width="36.85546875" style="21" customWidth="1"/>
    <col min="12294" max="12294" width="16.28515625" style="21" customWidth="1"/>
    <col min="12295" max="12295" width="9.7109375" style="21" customWidth="1"/>
    <col min="12296" max="12296" width="22.5703125" style="21" customWidth="1"/>
    <col min="12297" max="12297" width="18.42578125" style="21" customWidth="1"/>
    <col min="12298" max="12298" width="22.85546875" style="21" customWidth="1"/>
    <col min="12299" max="12299" width="1.85546875" style="21" customWidth="1"/>
    <col min="12300" max="12544" width="11.42578125" style="21"/>
    <col min="12545" max="12545" width="1.42578125" style="21" customWidth="1"/>
    <col min="12546" max="12546" width="16.85546875" style="21" customWidth="1"/>
    <col min="12547" max="12547" width="21.28515625" style="21" customWidth="1"/>
    <col min="12548" max="12548" width="12" style="21" customWidth="1"/>
    <col min="12549" max="12549" width="36.85546875" style="21" customWidth="1"/>
    <col min="12550" max="12550" width="16.28515625" style="21" customWidth="1"/>
    <col min="12551" max="12551" width="9.7109375" style="21" customWidth="1"/>
    <col min="12552" max="12552" width="22.5703125" style="21" customWidth="1"/>
    <col min="12553" max="12553" width="18.42578125" style="21" customWidth="1"/>
    <col min="12554" max="12554" width="22.85546875" style="21" customWidth="1"/>
    <col min="12555" max="12555" width="1.85546875" style="21" customWidth="1"/>
    <col min="12556" max="12800" width="11.42578125" style="21"/>
    <col min="12801" max="12801" width="1.42578125" style="21" customWidth="1"/>
    <col min="12802" max="12802" width="16.85546875" style="21" customWidth="1"/>
    <col min="12803" max="12803" width="21.28515625" style="21" customWidth="1"/>
    <col min="12804" max="12804" width="12" style="21" customWidth="1"/>
    <col min="12805" max="12805" width="36.85546875" style="21" customWidth="1"/>
    <col min="12806" max="12806" width="16.28515625" style="21" customWidth="1"/>
    <col min="12807" max="12807" width="9.7109375" style="21" customWidth="1"/>
    <col min="12808" max="12808" width="22.5703125" style="21" customWidth="1"/>
    <col min="12809" max="12809" width="18.42578125" style="21" customWidth="1"/>
    <col min="12810" max="12810" width="22.85546875" style="21" customWidth="1"/>
    <col min="12811" max="12811" width="1.85546875" style="21" customWidth="1"/>
    <col min="12812" max="13056" width="11.42578125" style="21"/>
    <col min="13057" max="13057" width="1.42578125" style="21" customWidth="1"/>
    <col min="13058" max="13058" width="16.85546875" style="21" customWidth="1"/>
    <col min="13059" max="13059" width="21.28515625" style="21" customWidth="1"/>
    <col min="13060" max="13060" width="12" style="21" customWidth="1"/>
    <col min="13061" max="13061" width="36.85546875" style="21" customWidth="1"/>
    <col min="13062" max="13062" width="16.28515625" style="21" customWidth="1"/>
    <col min="13063" max="13063" width="9.7109375" style="21" customWidth="1"/>
    <col min="13064" max="13064" width="22.5703125" style="21" customWidth="1"/>
    <col min="13065" max="13065" width="18.42578125" style="21" customWidth="1"/>
    <col min="13066" max="13066" width="22.85546875" style="21" customWidth="1"/>
    <col min="13067" max="13067" width="1.85546875" style="21" customWidth="1"/>
    <col min="13068" max="13312" width="11.42578125" style="21"/>
    <col min="13313" max="13313" width="1.42578125" style="21" customWidth="1"/>
    <col min="13314" max="13314" width="16.85546875" style="21" customWidth="1"/>
    <col min="13315" max="13315" width="21.28515625" style="21" customWidth="1"/>
    <col min="13316" max="13316" width="12" style="21" customWidth="1"/>
    <col min="13317" max="13317" width="36.85546875" style="21" customWidth="1"/>
    <col min="13318" max="13318" width="16.28515625" style="21" customWidth="1"/>
    <col min="13319" max="13319" width="9.7109375" style="21" customWidth="1"/>
    <col min="13320" max="13320" width="22.5703125" style="21" customWidth="1"/>
    <col min="13321" max="13321" width="18.42578125" style="21" customWidth="1"/>
    <col min="13322" max="13322" width="22.85546875" style="21" customWidth="1"/>
    <col min="13323" max="13323" width="1.85546875" style="21" customWidth="1"/>
    <col min="13324" max="13568" width="11.42578125" style="21"/>
    <col min="13569" max="13569" width="1.42578125" style="21" customWidth="1"/>
    <col min="13570" max="13570" width="16.85546875" style="21" customWidth="1"/>
    <col min="13571" max="13571" width="21.28515625" style="21" customWidth="1"/>
    <col min="13572" max="13572" width="12" style="21" customWidth="1"/>
    <col min="13573" max="13573" width="36.85546875" style="21" customWidth="1"/>
    <col min="13574" max="13574" width="16.28515625" style="21" customWidth="1"/>
    <col min="13575" max="13575" width="9.7109375" style="21" customWidth="1"/>
    <col min="13576" max="13576" width="22.5703125" style="21" customWidth="1"/>
    <col min="13577" max="13577" width="18.42578125" style="21" customWidth="1"/>
    <col min="13578" max="13578" width="22.85546875" style="21" customWidth="1"/>
    <col min="13579" max="13579" width="1.85546875" style="21" customWidth="1"/>
    <col min="13580" max="13824" width="11.42578125" style="21"/>
    <col min="13825" max="13825" width="1.42578125" style="21" customWidth="1"/>
    <col min="13826" max="13826" width="16.85546875" style="21" customWidth="1"/>
    <col min="13827" max="13827" width="21.28515625" style="21" customWidth="1"/>
    <col min="13828" max="13828" width="12" style="21" customWidth="1"/>
    <col min="13829" max="13829" width="36.85546875" style="21" customWidth="1"/>
    <col min="13830" max="13830" width="16.28515625" style="21" customWidth="1"/>
    <col min="13831" max="13831" width="9.7109375" style="21" customWidth="1"/>
    <col min="13832" max="13832" width="22.5703125" style="21" customWidth="1"/>
    <col min="13833" max="13833" width="18.42578125" style="21" customWidth="1"/>
    <col min="13834" max="13834" width="22.85546875" style="21" customWidth="1"/>
    <col min="13835" max="13835" width="1.85546875" style="21" customWidth="1"/>
    <col min="13836" max="14080" width="11.42578125" style="21"/>
    <col min="14081" max="14081" width="1.42578125" style="21" customWidth="1"/>
    <col min="14082" max="14082" width="16.85546875" style="21" customWidth="1"/>
    <col min="14083" max="14083" width="21.28515625" style="21" customWidth="1"/>
    <col min="14084" max="14084" width="12" style="21" customWidth="1"/>
    <col min="14085" max="14085" width="36.85546875" style="21" customWidth="1"/>
    <col min="14086" max="14086" width="16.28515625" style="21" customWidth="1"/>
    <col min="14087" max="14087" width="9.7109375" style="21" customWidth="1"/>
    <col min="14088" max="14088" width="22.5703125" style="21" customWidth="1"/>
    <col min="14089" max="14089" width="18.42578125" style="21" customWidth="1"/>
    <col min="14090" max="14090" width="22.85546875" style="21" customWidth="1"/>
    <col min="14091" max="14091" width="1.85546875" style="21" customWidth="1"/>
    <col min="14092" max="14336" width="11.42578125" style="21"/>
    <col min="14337" max="14337" width="1.42578125" style="21" customWidth="1"/>
    <col min="14338" max="14338" width="16.85546875" style="21" customWidth="1"/>
    <col min="14339" max="14339" width="21.28515625" style="21" customWidth="1"/>
    <col min="14340" max="14340" width="12" style="21" customWidth="1"/>
    <col min="14341" max="14341" width="36.85546875" style="21" customWidth="1"/>
    <col min="14342" max="14342" width="16.28515625" style="21" customWidth="1"/>
    <col min="14343" max="14343" width="9.7109375" style="21" customWidth="1"/>
    <col min="14344" max="14344" width="22.5703125" style="21" customWidth="1"/>
    <col min="14345" max="14345" width="18.42578125" style="21" customWidth="1"/>
    <col min="14346" max="14346" width="22.85546875" style="21" customWidth="1"/>
    <col min="14347" max="14347" width="1.85546875" style="21" customWidth="1"/>
    <col min="14348" max="14592" width="11.42578125" style="21"/>
    <col min="14593" max="14593" width="1.42578125" style="21" customWidth="1"/>
    <col min="14594" max="14594" width="16.85546875" style="21" customWidth="1"/>
    <col min="14595" max="14595" width="21.28515625" style="21" customWidth="1"/>
    <col min="14596" max="14596" width="12" style="21" customWidth="1"/>
    <col min="14597" max="14597" width="36.85546875" style="21" customWidth="1"/>
    <col min="14598" max="14598" width="16.28515625" style="21" customWidth="1"/>
    <col min="14599" max="14599" width="9.7109375" style="21" customWidth="1"/>
    <col min="14600" max="14600" width="22.5703125" style="21" customWidth="1"/>
    <col min="14601" max="14601" width="18.42578125" style="21" customWidth="1"/>
    <col min="14602" max="14602" width="22.85546875" style="21" customWidth="1"/>
    <col min="14603" max="14603" width="1.85546875" style="21" customWidth="1"/>
    <col min="14604" max="14848" width="11.42578125" style="21"/>
    <col min="14849" max="14849" width="1.42578125" style="21" customWidth="1"/>
    <col min="14850" max="14850" width="16.85546875" style="21" customWidth="1"/>
    <col min="14851" max="14851" width="21.28515625" style="21" customWidth="1"/>
    <col min="14852" max="14852" width="12" style="21" customWidth="1"/>
    <col min="14853" max="14853" width="36.85546875" style="21" customWidth="1"/>
    <col min="14854" max="14854" width="16.28515625" style="21" customWidth="1"/>
    <col min="14855" max="14855" width="9.7109375" style="21" customWidth="1"/>
    <col min="14856" max="14856" width="22.5703125" style="21" customWidth="1"/>
    <col min="14857" max="14857" width="18.42578125" style="21" customWidth="1"/>
    <col min="14858" max="14858" width="22.85546875" style="21" customWidth="1"/>
    <col min="14859" max="14859" width="1.85546875" style="21" customWidth="1"/>
    <col min="14860" max="15104" width="11.42578125" style="21"/>
    <col min="15105" max="15105" width="1.42578125" style="21" customWidth="1"/>
    <col min="15106" max="15106" width="16.85546875" style="21" customWidth="1"/>
    <col min="15107" max="15107" width="21.28515625" style="21" customWidth="1"/>
    <col min="15108" max="15108" width="12" style="21" customWidth="1"/>
    <col min="15109" max="15109" width="36.85546875" style="21" customWidth="1"/>
    <col min="15110" max="15110" width="16.28515625" style="21" customWidth="1"/>
    <col min="15111" max="15111" width="9.7109375" style="21" customWidth="1"/>
    <col min="15112" max="15112" width="22.5703125" style="21" customWidth="1"/>
    <col min="15113" max="15113" width="18.42578125" style="21" customWidth="1"/>
    <col min="15114" max="15114" width="22.85546875" style="21" customWidth="1"/>
    <col min="15115" max="15115" width="1.85546875" style="21" customWidth="1"/>
    <col min="15116" max="15360" width="11.42578125" style="21"/>
    <col min="15361" max="15361" width="1.42578125" style="21" customWidth="1"/>
    <col min="15362" max="15362" width="16.85546875" style="21" customWidth="1"/>
    <col min="15363" max="15363" width="21.28515625" style="21" customWidth="1"/>
    <col min="15364" max="15364" width="12" style="21" customWidth="1"/>
    <col min="15365" max="15365" width="36.85546875" style="21" customWidth="1"/>
    <col min="15366" max="15366" width="16.28515625" style="21" customWidth="1"/>
    <col min="15367" max="15367" width="9.7109375" style="21" customWidth="1"/>
    <col min="15368" max="15368" width="22.5703125" style="21" customWidth="1"/>
    <col min="15369" max="15369" width="18.42578125" style="21" customWidth="1"/>
    <col min="15370" max="15370" width="22.85546875" style="21" customWidth="1"/>
    <col min="15371" max="15371" width="1.85546875" style="21" customWidth="1"/>
    <col min="15372" max="15616" width="11.42578125" style="21"/>
    <col min="15617" max="15617" width="1.42578125" style="21" customWidth="1"/>
    <col min="15618" max="15618" width="16.85546875" style="21" customWidth="1"/>
    <col min="15619" max="15619" width="21.28515625" style="21" customWidth="1"/>
    <col min="15620" max="15620" width="12" style="21" customWidth="1"/>
    <col min="15621" max="15621" width="36.85546875" style="21" customWidth="1"/>
    <col min="15622" max="15622" width="16.28515625" style="21" customWidth="1"/>
    <col min="15623" max="15623" width="9.7109375" style="21" customWidth="1"/>
    <col min="15624" max="15624" width="22.5703125" style="21" customWidth="1"/>
    <col min="15625" max="15625" width="18.42578125" style="21" customWidth="1"/>
    <col min="15626" max="15626" width="22.85546875" style="21" customWidth="1"/>
    <col min="15627" max="15627" width="1.85546875" style="21" customWidth="1"/>
    <col min="15628" max="15872" width="11.42578125" style="21"/>
    <col min="15873" max="15873" width="1.42578125" style="21" customWidth="1"/>
    <col min="15874" max="15874" width="16.85546875" style="21" customWidth="1"/>
    <col min="15875" max="15875" width="21.28515625" style="21" customWidth="1"/>
    <col min="15876" max="15876" width="12" style="21" customWidth="1"/>
    <col min="15877" max="15877" width="36.85546875" style="21" customWidth="1"/>
    <col min="15878" max="15878" width="16.28515625" style="21" customWidth="1"/>
    <col min="15879" max="15879" width="9.7109375" style="21" customWidth="1"/>
    <col min="15880" max="15880" width="22.5703125" style="21" customWidth="1"/>
    <col min="15881" max="15881" width="18.42578125" style="21" customWidth="1"/>
    <col min="15882" max="15882" width="22.85546875" style="21" customWidth="1"/>
    <col min="15883" max="15883" width="1.85546875" style="21" customWidth="1"/>
    <col min="15884" max="16128" width="11.42578125" style="21"/>
    <col min="16129" max="16129" width="1.42578125" style="21" customWidth="1"/>
    <col min="16130" max="16130" width="16.85546875" style="21" customWidth="1"/>
    <col min="16131" max="16131" width="21.28515625" style="21" customWidth="1"/>
    <col min="16132" max="16132" width="12" style="21" customWidth="1"/>
    <col min="16133" max="16133" width="36.85546875" style="21" customWidth="1"/>
    <col min="16134" max="16134" width="16.28515625" style="21" customWidth="1"/>
    <col min="16135" max="16135" width="9.7109375" style="21" customWidth="1"/>
    <col min="16136" max="16136" width="22.5703125" style="21" customWidth="1"/>
    <col min="16137" max="16137" width="18.42578125" style="21" customWidth="1"/>
    <col min="16138" max="16138" width="22.85546875" style="21" customWidth="1"/>
    <col min="16139" max="16139" width="1.85546875" style="21" customWidth="1"/>
    <col min="16140" max="16384" width="11.42578125" style="21"/>
  </cols>
  <sheetData>
    <row r="1" spans="1:254" ht="9.75" customHeight="1" thickBot="1" x14ac:dyDescent="0.25"/>
    <row r="2" spans="1:254" ht="21" x14ac:dyDescent="0.2">
      <c r="B2" s="232" t="s">
        <v>92</v>
      </c>
      <c r="C2" s="233"/>
      <c r="D2" s="233"/>
      <c r="E2" s="233"/>
      <c r="F2" s="22"/>
      <c r="G2" s="22" t="s">
        <v>18</v>
      </c>
      <c r="H2" s="23"/>
      <c r="I2" s="234" t="s">
        <v>93</v>
      </c>
      <c r="J2" s="235"/>
    </row>
    <row r="3" spans="1:254" x14ac:dyDescent="0.2">
      <c r="B3" s="24" t="s">
        <v>7</v>
      </c>
      <c r="C3" s="25" t="s">
        <v>8</v>
      </c>
      <c r="D3" s="26">
        <v>39614.958333333336</v>
      </c>
      <c r="E3" s="27" t="s">
        <v>9</v>
      </c>
      <c r="F3" s="28"/>
      <c r="G3" s="29"/>
      <c r="H3" s="29" t="s">
        <v>94</v>
      </c>
      <c r="I3" s="25"/>
      <c r="J3" s="30" t="s">
        <v>95</v>
      </c>
    </row>
    <row r="4" spans="1:254" x14ac:dyDescent="0.2">
      <c r="B4" s="31" t="s">
        <v>96</v>
      </c>
      <c r="C4" s="32" t="s">
        <v>97</v>
      </c>
      <c r="D4" s="33" t="s">
        <v>98</v>
      </c>
      <c r="E4" s="34" t="s">
        <v>99</v>
      </c>
      <c r="F4" s="34"/>
      <c r="G4" s="33"/>
      <c r="H4" s="33" t="s">
        <v>10</v>
      </c>
      <c r="I4" s="32"/>
      <c r="J4" s="35"/>
    </row>
    <row r="5" spans="1:254" ht="19.5" x14ac:dyDescent="0.2">
      <c r="B5" s="36" t="s">
        <v>100</v>
      </c>
      <c r="C5" s="236" t="s">
        <v>101</v>
      </c>
      <c r="D5" s="236"/>
      <c r="E5" s="236"/>
      <c r="F5" s="236"/>
      <c r="G5" s="236"/>
      <c r="H5" s="236"/>
      <c r="I5" s="236"/>
      <c r="J5" s="37" t="s">
        <v>102</v>
      </c>
    </row>
    <row r="6" spans="1:254" ht="21" x14ac:dyDescent="0.2">
      <c r="B6" s="38" t="s">
        <v>6</v>
      </c>
      <c r="C6" s="237" t="s">
        <v>103</v>
      </c>
      <c r="D6" s="237"/>
      <c r="E6" s="237"/>
      <c r="F6" s="237"/>
      <c r="G6" s="237"/>
      <c r="H6" s="237"/>
      <c r="I6" s="237"/>
      <c r="J6" s="39" t="s">
        <v>11</v>
      </c>
    </row>
    <row r="7" spans="1:254" ht="13.5" thickBot="1" x14ac:dyDescent="0.25">
      <c r="B7" s="40" t="str">
        <f ca="1">CELL("nomfichier")</f>
        <v>E:\0-UPRT\1-UPRT.FR-SITE-WEB\maitrise.sanitaire\7.ms-et-ccp\ms-mixage-tranchage\[ms_mixes_ccr.xlsx]CCP Mixage chaud N°10</v>
      </c>
      <c r="C7" s="41"/>
      <c r="D7" s="41"/>
      <c r="E7" s="41"/>
      <c r="F7" s="41"/>
      <c r="G7" s="41"/>
      <c r="H7" s="41"/>
      <c r="I7" s="41"/>
      <c r="J7" s="42"/>
    </row>
    <row r="8" spans="1:254" ht="13.5" customHeight="1" x14ac:dyDescent="0.2">
      <c r="B8" s="43" t="s">
        <v>104</v>
      </c>
      <c r="C8" s="44"/>
      <c r="D8" s="44"/>
      <c r="E8" s="45"/>
      <c r="F8" s="45"/>
      <c r="G8" s="45"/>
      <c r="H8" s="45"/>
      <c r="I8" s="45"/>
      <c r="J8" s="45"/>
    </row>
    <row r="9" spans="1:254" ht="13.5" customHeight="1" x14ac:dyDescent="0.2">
      <c r="B9" s="43"/>
      <c r="C9" s="44"/>
      <c r="D9" s="44"/>
      <c r="E9" s="217"/>
      <c r="F9" s="217"/>
      <c r="G9" s="217"/>
      <c r="H9" s="217"/>
      <c r="I9" s="217"/>
      <c r="J9" s="217"/>
    </row>
    <row r="10" spans="1:254" ht="35.25" customHeight="1" x14ac:dyDescent="0.2">
      <c r="A10" s="21"/>
      <c r="B10" s="46" t="s">
        <v>105</v>
      </c>
      <c r="C10" s="47" t="s">
        <v>106</v>
      </c>
      <c r="D10" s="47" t="s">
        <v>107</v>
      </c>
      <c r="E10" s="47" t="s">
        <v>108</v>
      </c>
      <c r="F10" s="47" t="s">
        <v>109</v>
      </c>
      <c r="G10" s="47" t="s">
        <v>110</v>
      </c>
      <c r="H10" s="47" t="s">
        <v>111</v>
      </c>
      <c r="I10" s="47" t="s">
        <v>112</v>
      </c>
      <c r="J10" s="48" t="s">
        <v>113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</row>
    <row r="11" spans="1:254" ht="61.5" customHeight="1" x14ac:dyDescent="0.25">
      <c r="A11" s="21"/>
      <c r="B11" s="238" t="s">
        <v>114</v>
      </c>
      <c r="C11" s="218" t="s">
        <v>115</v>
      </c>
      <c r="D11" s="218" t="s">
        <v>116</v>
      </c>
      <c r="E11" s="218" t="s">
        <v>117</v>
      </c>
      <c r="F11" s="218" t="s">
        <v>118</v>
      </c>
      <c r="G11" s="219"/>
      <c r="H11" s="218" t="s">
        <v>119</v>
      </c>
      <c r="I11" s="218" t="s">
        <v>120</v>
      </c>
      <c r="J11" s="220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</row>
    <row r="12" spans="1:254" ht="71.25" customHeight="1" x14ac:dyDescent="0.25">
      <c r="A12" s="21"/>
      <c r="B12" s="239"/>
      <c r="C12" s="218" t="s">
        <v>121</v>
      </c>
      <c r="D12" s="218" t="s">
        <v>116</v>
      </c>
      <c r="E12" s="218" t="s">
        <v>122</v>
      </c>
      <c r="F12" s="218" t="s">
        <v>123</v>
      </c>
      <c r="G12" s="219"/>
      <c r="H12" s="218" t="s">
        <v>124</v>
      </c>
      <c r="I12" s="218" t="s">
        <v>120</v>
      </c>
      <c r="J12" s="2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</row>
    <row r="13" spans="1:254" ht="72" customHeight="1" x14ac:dyDescent="0.25">
      <c r="A13" s="21"/>
      <c r="B13" s="239"/>
      <c r="C13" s="221" t="s">
        <v>125</v>
      </c>
      <c r="D13" s="221" t="s">
        <v>116</v>
      </c>
      <c r="E13" s="221" t="s">
        <v>126</v>
      </c>
      <c r="F13" s="221" t="s">
        <v>127</v>
      </c>
      <c r="G13" s="222"/>
      <c r="H13" s="221" t="s">
        <v>128</v>
      </c>
      <c r="I13" s="221" t="s">
        <v>120</v>
      </c>
      <c r="J13" s="223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</row>
    <row r="14" spans="1:254" ht="81.75" customHeight="1" x14ac:dyDescent="0.25">
      <c r="A14" s="21"/>
      <c r="B14" s="224" t="s">
        <v>129</v>
      </c>
      <c r="C14" s="50" t="s">
        <v>130</v>
      </c>
      <c r="D14" s="225" t="s">
        <v>38</v>
      </c>
      <c r="E14" s="50" t="s">
        <v>131</v>
      </c>
      <c r="F14" s="50" t="s">
        <v>132</v>
      </c>
      <c r="G14" s="226"/>
      <c r="H14" s="50" t="s">
        <v>133</v>
      </c>
      <c r="I14" s="50" t="s">
        <v>134</v>
      </c>
      <c r="J14" s="59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</row>
    <row r="15" spans="1:254" ht="10.5" customHeight="1" x14ac:dyDescent="0.2">
      <c r="B15" s="60"/>
      <c r="C15" s="60"/>
      <c r="D15" s="60"/>
      <c r="E15" s="60"/>
      <c r="F15" s="60"/>
      <c r="G15" s="60"/>
      <c r="H15" s="60"/>
      <c r="J15" s="60"/>
      <c r="K15" s="61"/>
    </row>
    <row r="16" spans="1:254" ht="15.75" x14ac:dyDescent="0.25">
      <c r="A16" s="21"/>
      <c r="B16" s="62" t="s">
        <v>135</v>
      </c>
      <c r="C16" s="63"/>
      <c r="D16" s="63"/>
      <c r="E16" s="63"/>
      <c r="F16" s="63"/>
      <c r="G16" s="63"/>
      <c r="H16" s="63"/>
      <c r="I16" s="63"/>
      <c r="J16" s="63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</row>
    <row r="17" spans="1:254" ht="9" customHeight="1" x14ac:dyDescent="0.2">
      <c r="A17" s="21"/>
      <c r="B17" s="231" t="s">
        <v>136</v>
      </c>
      <c r="C17" s="231"/>
      <c r="D17" s="231"/>
      <c r="E17" s="231"/>
      <c r="F17" s="231"/>
      <c r="G17" s="231"/>
      <c r="H17" s="231"/>
      <c r="I17" s="231"/>
      <c r="J17" s="23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</row>
    <row r="18" spans="1:254" ht="15.75" customHeight="1" x14ac:dyDescent="0.2">
      <c r="A18" s="21"/>
      <c r="B18" s="231" t="s">
        <v>137</v>
      </c>
      <c r="C18" s="231"/>
      <c r="D18" s="231"/>
      <c r="E18" s="231"/>
      <c r="F18" s="231"/>
      <c r="G18" s="231"/>
      <c r="H18" s="231"/>
      <c r="I18" s="231"/>
      <c r="J18" s="23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</row>
    <row r="19" spans="1:254" ht="36" customHeight="1" x14ac:dyDescent="0.2">
      <c r="A19" s="21"/>
      <c r="B19" s="231" t="s">
        <v>138</v>
      </c>
      <c r="C19" s="231"/>
      <c r="D19" s="231"/>
      <c r="E19" s="231"/>
      <c r="F19" s="231"/>
      <c r="G19" s="231"/>
      <c r="H19" s="231"/>
      <c r="I19" s="231"/>
      <c r="J19" s="23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</row>
    <row r="20" spans="1:254" ht="32.25" customHeight="1" x14ac:dyDescent="0.2">
      <c r="A20" s="21"/>
      <c r="B20" s="231" t="s">
        <v>139</v>
      </c>
      <c r="C20" s="231"/>
      <c r="D20" s="231"/>
      <c r="E20" s="231"/>
      <c r="F20" s="231"/>
      <c r="G20" s="231"/>
      <c r="H20" s="231"/>
      <c r="I20" s="231"/>
      <c r="J20" s="23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</row>
    <row r="21" spans="1:254" ht="15.75" customHeight="1" x14ac:dyDescent="0.2">
      <c r="A21" s="21"/>
      <c r="B21" s="231" t="s">
        <v>140</v>
      </c>
      <c r="C21" s="231"/>
      <c r="D21" s="231"/>
      <c r="E21" s="231"/>
      <c r="F21" s="231"/>
      <c r="G21" s="231"/>
      <c r="H21" s="231"/>
      <c r="I21" s="231"/>
      <c r="J21" s="23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</row>
    <row r="22" spans="1:254" ht="15.75" customHeight="1" x14ac:dyDescent="0.2">
      <c r="A22" s="21"/>
      <c r="B22" s="231" t="s">
        <v>141</v>
      </c>
      <c r="C22" s="231"/>
      <c r="D22" s="231"/>
      <c r="E22" s="231"/>
      <c r="F22" s="231"/>
      <c r="G22" s="231"/>
      <c r="H22" s="231"/>
      <c r="I22" s="231"/>
      <c r="J22" s="23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</row>
    <row r="23" spans="1:254" ht="36.75" customHeight="1" x14ac:dyDescent="0.2">
      <c r="A23" s="21"/>
      <c r="B23" s="231" t="s">
        <v>142</v>
      </c>
      <c r="C23" s="231"/>
      <c r="D23" s="231"/>
      <c r="E23" s="231"/>
      <c r="F23" s="231"/>
      <c r="G23" s="231"/>
      <c r="H23" s="231"/>
      <c r="I23" s="231"/>
      <c r="J23" s="23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</row>
    <row r="24" spans="1:254" ht="20.25" customHeight="1" x14ac:dyDescent="0.2">
      <c r="A24" s="21"/>
      <c r="B24" s="231" t="s">
        <v>143</v>
      </c>
      <c r="C24" s="231"/>
      <c r="D24" s="231"/>
      <c r="E24" s="231"/>
      <c r="F24" s="231"/>
      <c r="G24" s="231"/>
      <c r="H24" s="231"/>
      <c r="I24" s="231"/>
      <c r="J24" s="23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</row>
    <row r="25" spans="1:254" ht="24" customHeight="1" x14ac:dyDescent="0.2">
      <c r="A25" s="21"/>
      <c r="B25" s="231" t="s">
        <v>144</v>
      </c>
      <c r="C25" s="231"/>
      <c r="D25" s="231"/>
      <c r="E25" s="231"/>
      <c r="F25" s="231"/>
      <c r="G25" s="231"/>
      <c r="H25" s="231"/>
      <c r="I25" s="231"/>
      <c r="J25" s="23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ht="6.75" customHeight="1" x14ac:dyDescent="0.2">
      <c r="A26" s="21"/>
      <c r="B26" s="64"/>
      <c r="C26" s="64"/>
      <c r="D26" s="64"/>
      <c r="E26" s="64"/>
      <c r="F26" s="64"/>
      <c r="G26" s="64"/>
      <c r="H26" s="64"/>
      <c r="I26" s="64"/>
      <c r="J26" s="64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ht="15.75" x14ac:dyDescent="0.25">
      <c r="A27" s="21"/>
      <c r="B27" s="62" t="s">
        <v>145</v>
      </c>
      <c r="C27" s="63"/>
      <c r="D27" s="63"/>
      <c r="E27" s="63"/>
      <c r="F27" s="63"/>
      <c r="G27" s="63"/>
      <c r="H27" s="63"/>
      <c r="I27" s="63"/>
      <c r="J27" s="63"/>
      <c r="K27" s="65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</sheetData>
  <mergeCells count="14">
    <mergeCell ref="B17:J17"/>
    <mergeCell ref="B2:E2"/>
    <mergeCell ref="I2:J2"/>
    <mergeCell ref="C5:I5"/>
    <mergeCell ref="C6:I6"/>
    <mergeCell ref="B11:B13"/>
    <mergeCell ref="B24:J24"/>
    <mergeCell ref="B25:J25"/>
    <mergeCell ref="B18:J18"/>
    <mergeCell ref="B19:J19"/>
    <mergeCell ref="B20:J20"/>
    <mergeCell ref="B21:J21"/>
    <mergeCell ref="B22:J22"/>
    <mergeCell ref="B23:J23"/>
  </mergeCells>
  <printOptions horizontalCentered="1"/>
  <pageMargins left="0.19685039370078741" right="0.19685039370078741" top="0.59055118110236227" bottom="0.43307086614173229" header="0.51181102362204722" footer="0.19685039370078741"/>
  <pageSetup paperSize="9" scale="74" orientation="landscape" useFirstPageNumber="1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W110"/>
  <sheetViews>
    <sheetView showGridLines="0" zoomScaleNormal="100" zoomScaleSheetLayoutView="100" workbookViewId="0">
      <selection activeCell="AC25" sqref="AC25"/>
    </sheetView>
  </sheetViews>
  <sheetFormatPr baseColWidth="10" defaultRowHeight="11.25" x14ac:dyDescent="0.2"/>
  <cols>
    <col min="1" max="1" width="0.7109375" style="71" customWidth="1"/>
    <col min="2" max="2" width="5.140625" style="71" customWidth="1"/>
    <col min="3" max="3" width="1.7109375" style="71" customWidth="1"/>
    <col min="4" max="4" width="3.5703125" style="71" customWidth="1"/>
    <col min="5" max="5" width="15.7109375" style="71" customWidth="1"/>
    <col min="6" max="6" width="0.85546875" style="71" customWidth="1"/>
    <col min="7" max="7" width="15.7109375" style="71" customWidth="1"/>
    <col min="8" max="8" width="0.85546875" style="71" customWidth="1"/>
    <col min="9" max="9" width="15.7109375" style="71" customWidth="1"/>
    <col min="10" max="10" width="0.85546875" style="71" customWidth="1"/>
    <col min="11" max="11" width="15.7109375" style="71" customWidth="1"/>
    <col min="12" max="12" width="3.7109375" style="71" customWidth="1"/>
    <col min="13" max="13" width="1.28515625" style="121" customWidth="1"/>
    <col min="14" max="14" width="25.7109375" style="71" customWidth="1"/>
    <col min="15" max="15" width="0.85546875" style="71" customWidth="1"/>
    <col min="16" max="16" width="25.7109375" style="71" customWidth="1"/>
    <col min="17" max="17" width="2.7109375" style="71" customWidth="1"/>
    <col min="18" max="18" width="25.85546875" style="71" customWidth="1"/>
    <col min="19" max="19" width="0.85546875" style="71" customWidth="1"/>
    <col min="20" max="20" width="25.7109375" style="71" customWidth="1"/>
    <col min="21" max="21" width="2.5703125" style="71" customWidth="1"/>
    <col min="22" max="22" width="8.7109375" style="71" customWidth="1"/>
    <col min="23" max="38" width="2.42578125" style="71" customWidth="1"/>
    <col min="39" max="16384" width="11.42578125" style="71"/>
  </cols>
  <sheetData>
    <row r="1" spans="1:179" ht="10.5" customHeight="1" x14ac:dyDescent="0.2">
      <c r="M1" s="71"/>
    </row>
    <row r="2" spans="1:179" s="66" customFormat="1" ht="23.25" x14ac:dyDescent="0.2">
      <c r="A2" s="72"/>
      <c r="B2" s="73"/>
      <c r="C2" s="74"/>
      <c r="D2" s="75" t="s">
        <v>91</v>
      </c>
      <c r="E2" s="74"/>
      <c r="F2" s="76"/>
      <c r="G2" s="77"/>
      <c r="H2" s="77"/>
      <c r="I2" s="74"/>
      <c r="J2" s="74"/>
      <c r="K2" s="74"/>
      <c r="L2" s="77"/>
      <c r="M2" s="78"/>
      <c r="N2" s="77"/>
      <c r="O2" s="77"/>
      <c r="P2" s="77"/>
      <c r="Q2" s="79" t="s">
        <v>18</v>
      </c>
      <c r="R2" s="387" t="s">
        <v>88</v>
      </c>
      <c r="S2" s="387"/>
      <c r="T2" s="387"/>
      <c r="U2" s="387"/>
      <c r="V2" s="388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</row>
    <row r="3" spans="1:179" s="66" customFormat="1" ht="12.75" x14ac:dyDescent="0.2">
      <c r="A3" s="72"/>
      <c r="B3" s="80"/>
      <c r="C3" s="81"/>
      <c r="D3" s="82" t="s">
        <v>7</v>
      </c>
      <c r="E3" s="82"/>
      <c r="F3" s="83"/>
      <c r="G3" s="84" t="s">
        <v>8</v>
      </c>
      <c r="H3" s="85"/>
      <c r="I3" s="86"/>
      <c r="J3" s="87"/>
      <c r="K3" s="88">
        <v>39614.958333333336</v>
      </c>
      <c r="L3" s="88"/>
      <c r="M3" s="88"/>
      <c r="N3" s="88"/>
      <c r="O3" s="89"/>
      <c r="P3" s="89"/>
      <c r="Q3" s="90" t="s">
        <v>10</v>
      </c>
      <c r="R3" s="90"/>
      <c r="S3" s="90"/>
      <c r="T3" s="90"/>
      <c r="U3" s="81"/>
      <c r="V3" s="91" t="s">
        <v>90</v>
      </c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</row>
    <row r="4" spans="1:179" s="66" customFormat="1" ht="12.6" customHeight="1" x14ac:dyDescent="0.2">
      <c r="A4" s="72"/>
      <c r="B4" s="92" t="s">
        <v>73</v>
      </c>
      <c r="C4" s="93"/>
      <c r="D4" s="82"/>
      <c r="E4" s="82"/>
      <c r="F4" s="82"/>
      <c r="G4" s="84"/>
      <c r="H4" s="94"/>
      <c r="I4" s="84"/>
      <c r="J4" s="81"/>
      <c r="K4" s="95"/>
      <c r="L4" s="90"/>
      <c r="M4" s="96"/>
      <c r="N4" s="97"/>
      <c r="O4" s="97"/>
      <c r="P4" s="97" t="s">
        <v>74</v>
      </c>
      <c r="Q4" s="97"/>
      <c r="R4" s="90"/>
      <c r="S4" s="98"/>
      <c r="T4" s="90" t="s">
        <v>9</v>
      </c>
      <c r="U4" s="95"/>
      <c r="V4" s="99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</row>
    <row r="5" spans="1:179" s="66" customFormat="1" ht="23.25" x14ac:dyDescent="0.2">
      <c r="A5" s="72"/>
      <c r="B5" s="100"/>
      <c r="C5" s="93"/>
      <c r="D5" s="101" t="s">
        <v>6</v>
      </c>
      <c r="E5" s="102"/>
      <c r="F5" s="102"/>
      <c r="G5" s="398" t="s">
        <v>71</v>
      </c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103"/>
      <c r="U5" s="103"/>
      <c r="V5" s="104" t="s">
        <v>89</v>
      </c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</row>
    <row r="6" spans="1:179" s="66" customFormat="1" ht="23.25" x14ac:dyDescent="0.2">
      <c r="A6" s="72"/>
      <c r="B6" s="105"/>
      <c r="C6" s="93"/>
      <c r="D6" s="106" t="s">
        <v>41</v>
      </c>
      <c r="E6" s="107"/>
      <c r="F6" s="107"/>
      <c r="G6" s="408" t="s">
        <v>19</v>
      </c>
      <c r="H6" s="408"/>
      <c r="I6" s="408"/>
      <c r="J6" s="408"/>
      <c r="K6" s="408"/>
      <c r="L6" s="408"/>
      <c r="M6" s="408"/>
      <c r="N6" s="408"/>
      <c r="O6" s="408"/>
      <c r="P6" s="408"/>
      <c r="Q6" s="408"/>
      <c r="R6" s="408"/>
      <c r="S6" s="108"/>
      <c r="T6" s="108"/>
      <c r="U6" s="85" t="s">
        <v>11</v>
      </c>
      <c r="V6" s="109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</row>
    <row r="7" spans="1:179" s="66" customFormat="1" ht="12.75" x14ac:dyDescent="0.2">
      <c r="A7" s="72"/>
      <c r="B7" s="110"/>
      <c r="C7" s="111"/>
      <c r="D7" s="112" t="str">
        <f ca="1">CELL("nomfichier")</f>
        <v>E:\0-UPRT\1-UPRT.FR-SITE-WEB\maitrise.sanitaire\7.ms-et-ccp\ms-mixage-tranchage\[ms_mixes_ccr.xlsx]CCP Mixage chaud N°10</v>
      </c>
      <c r="E7" s="111"/>
      <c r="F7" s="113"/>
      <c r="G7" s="113"/>
      <c r="H7" s="113"/>
      <c r="I7" s="111"/>
      <c r="J7" s="111"/>
      <c r="K7" s="111"/>
      <c r="L7" s="113"/>
      <c r="M7" s="114"/>
      <c r="N7" s="113"/>
      <c r="O7" s="113"/>
      <c r="P7" s="113"/>
      <c r="Q7" s="113"/>
      <c r="R7" s="114"/>
      <c r="S7" s="114"/>
      <c r="T7" s="114"/>
      <c r="U7" s="113"/>
      <c r="V7" s="115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</row>
    <row r="8" spans="1:179" s="66" customFormat="1" ht="7.5" customHeight="1" x14ac:dyDescent="0.2">
      <c r="A8" s="72"/>
      <c r="B8" s="116"/>
      <c r="C8" s="83"/>
      <c r="D8" s="83"/>
      <c r="E8" s="83"/>
      <c r="F8" s="83"/>
      <c r="G8" s="83"/>
      <c r="H8" s="83"/>
      <c r="I8" s="83"/>
      <c r="J8" s="83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</row>
    <row r="9" spans="1:179" s="66" customFormat="1" ht="23.25" customHeight="1" x14ac:dyDescent="0.2">
      <c r="B9" s="409" t="s">
        <v>14</v>
      </c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1"/>
      <c r="O9" s="117"/>
      <c r="P9" s="399" t="s">
        <v>15</v>
      </c>
      <c r="Q9" s="400"/>
      <c r="R9" s="400"/>
      <c r="S9" s="400"/>
      <c r="T9" s="400"/>
      <c r="U9" s="400"/>
      <c r="V9" s="401"/>
    </row>
    <row r="10" spans="1:179" s="118" customFormat="1" ht="7.5" customHeight="1" thickBot="1" x14ac:dyDescent="0.25"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20"/>
      <c r="P10" s="119"/>
      <c r="Q10" s="119"/>
      <c r="R10" s="119"/>
      <c r="S10" s="119"/>
      <c r="T10" s="119"/>
      <c r="U10" s="119"/>
      <c r="V10" s="119"/>
    </row>
    <row r="11" spans="1:179" s="121" customFormat="1" ht="17.25" customHeight="1" x14ac:dyDescent="0.2">
      <c r="B11" s="405" t="s">
        <v>13</v>
      </c>
      <c r="D11" s="402" t="s">
        <v>68</v>
      </c>
      <c r="E11" s="403"/>
      <c r="F11" s="403"/>
      <c r="G11" s="403"/>
      <c r="H11" s="403"/>
      <c r="I11" s="403"/>
      <c r="J11" s="403"/>
      <c r="K11" s="403"/>
      <c r="L11" s="404"/>
      <c r="M11" s="122"/>
      <c r="N11" s="389" t="s">
        <v>40</v>
      </c>
      <c r="O11" s="390"/>
      <c r="P11" s="391"/>
      <c r="Q11" s="96"/>
      <c r="R11" s="389" t="s">
        <v>20</v>
      </c>
      <c r="S11" s="390"/>
      <c r="T11" s="391"/>
      <c r="U11" s="123"/>
      <c r="V11" s="395" t="s">
        <v>21</v>
      </c>
    </row>
    <row r="12" spans="1:179" s="121" customFormat="1" ht="12.75" customHeight="1" x14ac:dyDescent="0.2">
      <c r="B12" s="406"/>
      <c r="D12" s="124" t="str">
        <f>E12</f>
        <v>C</v>
      </c>
      <c r="E12" s="319" t="s">
        <v>0</v>
      </c>
      <c r="F12" s="319"/>
      <c r="G12" s="319"/>
      <c r="H12" s="125"/>
      <c r="I12" s="319" t="s">
        <v>1</v>
      </c>
      <c r="J12" s="319"/>
      <c r="K12" s="319"/>
      <c r="L12" s="126" t="str">
        <f>I12</f>
        <v>D</v>
      </c>
      <c r="M12" s="127"/>
      <c r="N12" s="340"/>
      <c r="O12" s="341"/>
      <c r="P12" s="342"/>
      <c r="Q12" s="96"/>
      <c r="R12" s="340"/>
      <c r="S12" s="341"/>
      <c r="T12" s="342"/>
      <c r="U12" s="123"/>
      <c r="V12" s="396"/>
    </row>
    <row r="13" spans="1:179" ht="18" customHeight="1" x14ac:dyDescent="0.2">
      <c r="B13" s="406"/>
      <c r="D13" s="412" t="s">
        <v>69</v>
      </c>
      <c r="E13" s="413"/>
      <c r="F13" s="413"/>
      <c r="G13" s="413"/>
      <c r="H13" s="128"/>
      <c r="I13" s="413" t="s">
        <v>70</v>
      </c>
      <c r="J13" s="413"/>
      <c r="K13" s="413"/>
      <c r="L13" s="414"/>
      <c r="M13" s="129"/>
      <c r="N13" s="340"/>
      <c r="O13" s="341"/>
      <c r="P13" s="342"/>
      <c r="Q13" s="96"/>
      <c r="R13" s="340"/>
      <c r="S13" s="341"/>
      <c r="T13" s="342"/>
      <c r="U13" s="123"/>
      <c r="V13" s="396"/>
    </row>
    <row r="14" spans="1:179" ht="11.25" customHeight="1" x14ac:dyDescent="0.2">
      <c r="B14" s="407"/>
      <c r="D14" s="130"/>
      <c r="E14" s="131">
        <f>MAXA(D16:G110)</f>
        <v>14</v>
      </c>
      <c r="F14" s="132"/>
      <c r="G14" s="133" t="s">
        <v>12</v>
      </c>
      <c r="H14" s="132"/>
      <c r="I14" s="131">
        <f>MAXA(I16:L110)</f>
        <v>11</v>
      </c>
      <c r="J14" s="132"/>
      <c r="K14" s="133" t="s">
        <v>12</v>
      </c>
      <c r="L14" s="134"/>
      <c r="M14" s="135"/>
      <c r="N14" s="392"/>
      <c r="O14" s="393"/>
      <c r="P14" s="394"/>
      <c r="Q14" s="96"/>
      <c r="R14" s="392"/>
      <c r="S14" s="393"/>
      <c r="T14" s="394"/>
      <c r="U14" s="123"/>
      <c r="V14" s="397"/>
    </row>
    <row r="15" spans="1:179" s="121" customFormat="1" ht="14.25" customHeight="1" x14ac:dyDescent="0.25">
      <c r="B15" s="136"/>
      <c r="D15" s="137"/>
      <c r="E15" s="138"/>
      <c r="F15" s="138"/>
      <c r="G15" s="138"/>
      <c r="H15" s="139"/>
      <c r="I15" s="140"/>
      <c r="J15" s="140"/>
      <c r="K15" s="141"/>
      <c r="L15" s="141"/>
      <c r="M15" s="142"/>
      <c r="N15" s="143"/>
      <c r="O15" s="143"/>
      <c r="P15" s="143"/>
      <c r="Q15" s="143"/>
      <c r="R15" s="143"/>
      <c r="S15" s="143"/>
      <c r="T15" s="143"/>
      <c r="U15" s="144"/>
      <c r="V15" s="145"/>
    </row>
    <row r="16" spans="1:179" s="121" customFormat="1" ht="12" customHeight="1" x14ac:dyDescent="0.2">
      <c r="B16" s="240">
        <v>1</v>
      </c>
      <c r="D16" s="146" t="str">
        <f>D$12</f>
        <v>C</v>
      </c>
      <c r="E16" s="363" t="s">
        <v>45</v>
      </c>
      <c r="F16" s="363"/>
      <c r="G16" s="364"/>
      <c r="H16" s="139"/>
      <c r="I16" s="147"/>
      <c r="J16" s="147"/>
      <c r="K16" s="147"/>
      <c r="L16" s="148"/>
      <c r="M16" s="142"/>
      <c r="N16" s="325" t="s">
        <v>66</v>
      </c>
      <c r="O16" s="326"/>
      <c r="P16" s="327"/>
      <c r="Q16" s="128"/>
      <c r="R16" s="325" t="s">
        <v>67</v>
      </c>
      <c r="S16" s="326"/>
      <c r="T16" s="327"/>
      <c r="U16" s="123"/>
      <c r="V16" s="320" t="s">
        <v>24</v>
      </c>
    </row>
    <row r="17" spans="2:22" s="121" customFormat="1" ht="5.25" customHeight="1" x14ac:dyDescent="0.25">
      <c r="B17" s="241"/>
      <c r="D17" s="149"/>
      <c r="E17" s="365"/>
      <c r="F17" s="365"/>
      <c r="G17" s="366"/>
      <c r="H17" s="139"/>
      <c r="I17" s="147"/>
      <c r="J17" s="147"/>
      <c r="K17" s="147"/>
      <c r="L17" s="148"/>
      <c r="M17" s="142"/>
      <c r="N17" s="328"/>
      <c r="O17" s="329"/>
      <c r="P17" s="330"/>
      <c r="Q17" s="128"/>
      <c r="R17" s="328"/>
      <c r="S17" s="329"/>
      <c r="T17" s="330"/>
      <c r="U17" s="123"/>
      <c r="V17" s="321"/>
    </row>
    <row r="18" spans="2:22" s="121" customFormat="1" ht="13.5" customHeight="1" x14ac:dyDescent="0.2">
      <c r="B18" s="242"/>
      <c r="D18" s="150">
        <v>1</v>
      </c>
      <c r="E18" s="367"/>
      <c r="F18" s="367"/>
      <c r="G18" s="368"/>
      <c r="H18" s="139"/>
      <c r="I18" s="147"/>
      <c r="J18" s="147"/>
      <c r="K18" s="147"/>
      <c r="L18" s="148"/>
      <c r="M18" s="142"/>
      <c r="N18" s="331"/>
      <c r="O18" s="332"/>
      <c r="P18" s="333"/>
      <c r="Q18" s="128"/>
      <c r="R18" s="331"/>
      <c r="S18" s="332"/>
      <c r="T18" s="333"/>
      <c r="U18" s="123"/>
      <c r="V18" s="322"/>
    </row>
    <row r="19" spans="2:22" s="121" customFormat="1" ht="9.75" customHeight="1" x14ac:dyDescent="0.25">
      <c r="B19" s="136"/>
      <c r="D19" s="151"/>
      <c r="E19" s="152"/>
      <c r="F19" s="153"/>
      <c r="G19" s="154"/>
      <c r="H19" s="139"/>
      <c r="I19" s="147"/>
      <c r="J19" s="147"/>
      <c r="K19" s="147"/>
      <c r="L19" s="148"/>
      <c r="M19" s="142"/>
      <c r="N19" s="155"/>
      <c r="O19" s="155"/>
      <c r="P19" s="155"/>
      <c r="Q19" s="155"/>
      <c r="R19" s="155"/>
      <c r="S19" s="155"/>
      <c r="T19" s="155"/>
      <c r="U19" s="155"/>
      <c r="V19" s="156"/>
    </row>
    <row r="20" spans="2:22" s="121" customFormat="1" ht="15.75" customHeight="1" x14ac:dyDescent="0.2">
      <c r="B20" s="240">
        <f>MAXA(B$15:B19)+1</f>
        <v>2</v>
      </c>
      <c r="D20" s="146" t="str">
        <f>D$12</f>
        <v>C</v>
      </c>
      <c r="E20" s="381" t="s">
        <v>46</v>
      </c>
      <c r="F20" s="381"/>
      <c r="G20" s="382"/>
      <c r="H20" s="139"/>
      <c r="I20" s="147"/>
      <c r="J20" s="147"/>
      <c r="K20" s="147"/>
      <c r="L20" s="148"/>
      <c r="M20" s="142"/>
      <c r="N20" s="325" t="s">
        <v>63</v>
      </c>
      <c r="O20" s="326"/>
      <c r="P20" s="327"/>
      <c r="Q20" s="128"/>
      <c r="R20" s="325" t="s">
        <v>64</v>
      </c>
      <c r="S20" s="326"/>
      <c r="T20" s="327"/>
      <c r="U20" s="157"/>
      <c r="V20" s="320" t="s">
        <v>24</v>
      </c>
    </row>
    <row r="21" spans="2:22" s="121" customFormat="1" ht="5.0999999999999996" customHeight="1" x14ac:dyDescent="0.25">
      <c r="B21" s="241"/>
      <c r="D21" s="158"/>
      <c r="E21" s="383"/>
      <c r="F21" s="383"/>
      <c r="G21" s="384"/>
      <c r="H21" s="139"/>
      <c r="I21" s="147"/>
      <c r="J21" s="147"/>
      <c r="K21" s="147"/>
      <c r="L21" s="148"/>
      <c r="M21" s="142"/>
      <c r="N21" s="328"/>
      <c r="O21" s="329"/>
      <c r="P21" s="330"/>
      <c r="Q21" s="128"/>
      <c r="R21" s="159"/>
      <c r="S21" s="160"/>
      <c r="T21" s="161"/>
      <c r="U21" s="157"/>
      <c r="V21" s="321"/>
    </row>
    <row r="22" spans="2:22" s="121" customFormat="1" ht="15" customHeight="1" x14ac:dyDescent="0.2">
      <c r="B22" s="242"/>
      <c r="D22" s="162">
        <f>MAXA(D$15:G19)+1</f>
        <v>2</v>
      </c>
      <c r="E22" s="385"/>
      <c r="F22" s="385"/>
      <c r="G22" s="386"/>
      <c r="H22" s="139"/>
      <c r="I22" s="147"/>
      <c r="J22" s="147"/>
      <c r="K22" s="147"/>
      <c r="L22" s="148"/>
      <c r="M22" s="142"/>
      <c r="N22" s="331"/>
      <c r="O22" s="332"/>
      <c r="P22" s="333"/>
      <c r="Q22" s="128"/>
      <c r="R22" s="331" t="s">
        <v>65</v>
      </c>
      <c r="S22" s="332"/>
      <c r="T22" s="333"/>
      <c r="U22" s="157"/>
      <c r="V22" s="322"/>
    </row>
    <row r="23" spans="2:22" s="121" customFormat="1" ht="9.75" customHeight="1" x14ac:dyDescent="0.25">
      <c r="B23" s="136"/>
      <c r="D23" s="151"/>
      <c r="E23" s="152"/>
      <c r="F23" s="153"/>
      <c r="G23" s="154"/>
      <c r="H23" s="163"/>
      <c r="I23" s="147"/>
      <c r="J23" s="147"/>
      <c r="K23" s="147"/>
      <c r="L23" s="148"/>
      <c r="M23" s="142"/>
      <c r="N23" s="156"/>
      <c r="O23" s="156"/>
      <c r="P23" s="156"/>
      <c r="Q23" s="156"/>
      <c r="R23" s="156"/>
      <c r="S23" s="156"/>
      <c r="T23" s="156"/>
      <c r="U23" s="155"/>
      <c r="V23" s="156"/>
    </row>
    <row r="24" spans="2:22" s="121" customFormat="1" ht="60" customHeight="1" x14ac:dyDescent="0.2">
      <c r="B24" s="240">
        <f>MAXA(B$15:B23)+1</f>
        <v>3</v>
      </c>
      <c r="D24" s="164" t="str">
        <f>D$12</f>
        <v>C</v>
      </c>
      <c r="E24" s="369" t="s">
        <v>47</v>
      </c>
      <c r="F24" s="369"/>
      <c r="G24" s="370"/>
      <c r="H24" s="163"/>
      <c r="I24" s="147"/>
      <c r="J24" s="147"/>
      <c r="K24" s="147"/>
      <c r="L24" s="148"/>
      <c r="M24" s="142"/>
      <c r="N24" s="325" t="s">
        <v>22</v>
      </c>
      <c r="O24" s="326"/>
      <c r="P24" s="327"/>
      <c r="Q24" s="128"/>
      <c r="R24" s="325" t="s">
        <v>23</v>
      </c>
      <c r="S24" s="326"/>
      <c r="T24" s="327"/>
      <c r="U24" s="96"/>
      <c r="V24" s="337" t="s">
        <v>24</v>
      </c>
    </row>
    <row r="25" spans="2:22" s="121" customFormat="1" ht="5.0999999999999996" customHeight="1" x14ac:dyDescent="0.25">
      <c r="B25" s="241"/>
      <c r="D25" s="165"/>
      <c r="E25" s="371"/>
      <c r="F25" s="371"/>
      <c r="G25" s="372"/>
      <c r="H25" s="163"/>
      <c r="I25" s="147"/>
      <c r="J25" s="147"/>
      <c r="K25" s="147"/>
      <c r="L25" s="148"/>
      <c r="M25" s="142"/>
      <c r="N25" s="328"/>
      <c r="O25" s="329"/>
      <c r="P25" s="330"/>
      <c r="Q25" s="128"/>
      <c r="R25" s="328"/>
      <c r="S25" s="329"/>
      <c r="T25" s="330"/>
      <c r="U25" s="96"/>
      <c r="V25" s="338"/>
    </row>
    <row r="26" spans="2:22" s="121" customFormat="1" ht="72.75" customHeight="1" x14ac:dyDescent="0.2">
      <c r="B26" s="242"/>
      <c r="D26" s="166">
        <f>MAXA(D$15:G23)+1</f>
        <v>3</v>
      </c>
      <c r="E26" s="373"/>
      <c r="F26" s="373"/>
      <c r="G26" s="374"/>
      <c r="H26" s="163"/>
      <c r="I26" s="147"/>
      <c r="J26" s="147"/>
      <c r="K26" s="147"/>
      <c r="L26" s="148"/>
      <c r="M26" s="142"/>
      <c r="N26" s="331"/>
      <c r="O26" s="332"/>
      <c r="P26" s="333"/>
      <c r="Q26" s="128"/>
      <c r="R26" s="331" t="s">
        <v>25</v>
      </c>
      <c r="S26" s="332"/>
      <c r="T26" s="333"/>
      <c r="U26" s="96"/>
      <c r="V26" s="339"/>
    </row>
    <row r="27" spans="2:22" s="121" customFormat="1" ht="10.5" customHeight="1" x14ac:dyDescent="0.2">
      <c r="B27" s="119"/>
      <c r="D27" s="119"/>
      <c r="E27" s="167"/>
      <c r="F27" s="153"/>
      <c r="G27" s="154"/>
      <c r="H27" s="163"/>
      <c r="I27" s="147"/>
      <c r="J27" s="147"/>
      <c r="K27" s="147"/>
      <c r="L27" s="148"/>
      <c r="M27" s="142"/>
      <c r="N27" s="160"/>
      <c r="O27" s="160"/>
      <c r="P27" s="160"/>
      <c r="Q27" s="123"/>
      <c r="R27" s="160"/>
      <c r="S27" s="160"/>
      <c r="T27" s="160"/>
      <c r="U27" s="96"/>
      <c r="V27" s="160"/>
    </row>
    <row r="28" spans="2:22" s="121" customFormat="1" ht="27.75" customHeight="1" x14ac:dyDescent="0.2">
      <c r="B28" s="240">
        <f>MAXA(B$15:B27)+1</f>
        <v>4</v>
      </c>
      <c r="D28" s="146" t="str">
        <f>D$12</f>
        <v>C</v>
      </c>
      <c r="E28" s="375" t="s">
        <v>48</v>
      </c>
      <c r="F28" s="375"/>
      <c r="G28" s="376"/>
      <c r="H28" s="163"/>
      <c r="I28" s="147"/>
      <c r="J28" s="147"/>
      <c r="K28" s="147"/>
      <c r="L28" s="148"/>
      <c r="M28" s="142"/>
      <c r="N28" s="325" t="s">
        <v>26</v>
      </c>
      <c r="O28" s="326"/>
      <c r="P28" s="327"/>
      <c r="Q28" s="128"/>
      <c r="R28" s="325" t="s">
        <v>27</v>
      </c>
      <c r="S28" s="326"/>
      <c r="T28" s="327"/>
      <c r="U28" s="96"/>
      <c r="V28" s="320" t="s">
        <v>24</v>
      </c>
    </row>
    <row r="29" spans="2:22" s="121" customFormat="1" ht="5.0999999999999996" customHeight="1" x14ac:dyDescent="0.25">
      <c r="B29" s="241"/>
      <c r="D29" s="158"/>
      <c r="E29" s="377"/>
      <c r="F29" s="377"/>
      <c r="G29" s="378"/>
      <c r="H29" s="163"/>
      <c r="I29" s="147"/>
      <c r="J29" s="147"/>
      <c r="K29" s="147"/>
      <c r="L29" s="148"/>
      <c r="M29" s="142"/>
      <c r="N29" s="168"/>
      <c r="O29" s="160"/>
      <c r="P29" s="161"/>
      <c r="Q29" s="128"/>
      <c r="R29" s="328"/>
      <c r="S29" s="329"/>
      <c r="T29" s="330"/>
      <c r="U29" s="96"/>
      <c r="V29" s="321"/>
    </row>
    <row r="30" spans="2:22" s="121" customFormat="1" ht="27.75" customHeight="1" x14ac:dyDescent="0.2">
      <c r="B30" s="242"/>
      <c r="D30" s="162">
        <f>MAXA(D$15:G27)+1</f>
        <v>4</v>
      </c>
      <c r="E30" s="379"/>
      <c r="F30" s="379"/>
      <c r="G30" s="380"/>
      <c r="H30" s="163"/>
      <c r="I30" s="147"/>
      <c r="J30" s="147"/>
      <c r="K30" s="147"/>
      <c r="L30" s="148"/>
      <c r="M30" s="142"/>
      <c r="N30" s="331" t="s">
        <v>30</v>
      </c>
      <c r="O30" s="332"/>
      <c r="P30" s="333"/>
      <c r="Q30" s="128"/>
      <c r="R30" s="331"/>
      <c r="S30" s="332"/>
      <c r="T30" s="333"/>
      <c r="U30" s="169"/>
      <c r="V30" s="322"/>
    </row>
    <row r="31" spans="2:22" s="121" customFormat="1" ht="10.5" customHeight="1" x14ac:dyDescent="0.25">
      <c r="B31" s="136"/>
      <c r="D31" s="170"/>
      <c r="E31" s="138"/>
      <c r="F31" s="129"/>
      <c r="G31" s="171"/>
      <c r="H31" s="163"/>
      <c r="I31" s="147"/>
      <c r="J31" s="147"/>
      <c r="K31" s="147"/>
      <c r="L31" s="148"/>
      <c r="M31" s="142"/>
      <c r="N31" s="156"/>
      <c r="O31" s="156"/>
      <c r="P31" s="156"/>
      <c r="Q31" s="156"/>
      <c r="R31" s="156"/>
      <c r="S31" s="156"/>
      <c r="T31" s="156"/>
      <c r="U31" s="155"/>
      <c r="V31" s="156"/>
    </row>
    <row r="32" spans="2:22" s="121" customFormat="1" ht="27" customHeight="1" x14ac:dyDescent="0.2">
      <c r="B32" s="240">
        <f>MAXA(B$15:B31)+1</f>
        <v>5</v>
      </c>
      <c r="D32" s="172" t="str">
        <f>D$12</f>
        <v>C</v>
      </c>
      <c r="E32" s="264" t="s">
        <v>49</v>
      </c>
      <c r="F32" s="264"/>
      <c r="G32" s="265"/>
      <c r="H32" s="163"/>
      <c r="I32" s="147"/>
      <c r="J32" s="147"/>
      <c r="K32" s="147"/>
      <c r="L32" s="148"/>
      <c r="M32" s="142"/>
      <c r="N32" s="325" t="s">
        <v>32</v>
      </c>
      <c r="O32" s="326"/>
      <c r="P32" s="327"/>
      <c r="Q32" s="128"/>
      <c r="R32" s="325" t="s">
        <v>33</v>
      </c>
      <c r="S32" s="326"/>
      <c r="T32" s="327"/>
      <c r="U32" s="96"/>
      <c r="V32" s="334" t="s">
        <v>38</v>
      </c>
    </row>
    <row r="33" spans="2:22" s="121" customFormat="1" ht="5.0999999999999996" customHeight="1" x14ac:dyDescent="0.25">
      <c r="B33" s="241"/>
      <c r="D33" s="173"/>
      <c r="E33" s="266"/>
      <c r="F33" s="266"/>
      <c r="G33" s="267"/>
      <c r="H33" s="163"/>
      <c r="I33" s="147"/>
      <c r="J33" s="147"/>
      <c r="K33" s="147"/>
      <c r="L33" s="148"/>
      <c r="M33" s="142"/>
      <c r="N33" s="328"/>
      <c r="O33" s="329"/>
      <c r="P33" s="330"/>
      <c r="Q33" s="128"/>
      <c r="R33" s="328"/>
      <c r="S33" s="329"/>
      <c r="T33" s="330"/>
      <c r="U33" s="96"/>
      <c r="V33" s="335"/>
    </row>
    <row r="34" spans="2:22" s="121" customFormat="1" ht="17.25" customHeight="1" x14ac:dyDescent="0.2">
      <c r="B34" s="242"/>
      <c r="D34" s="174">
        <f>MAXA(D$15:G31)+1</f>
        <v>5</v>
      </c>
      <c r="E34" s="268"/>
      <c r="F34" s="268"/>
      <c r="G34" s="269"/>
      <c r="H34" s="163"/>
      <c r="I34" s="147"/>
      <c r="J34" s="147"/>
      <c r="K34" s="147"/>
      <c r="L34" s="148"/>
      <c r="M34" s="142"/>
      <c r="N34" s="331"/>
      <c r="O34" s="332"/>
      <c r="P34" s="333"/>
      <c r="Q34" s="128"/>
      <c r="R34" s="331"/>
      <c r="S34" s="332"/>
      <c r="T34" s="333"/>
      <c r="U34" s="96"/>
      <c r="V34" s="336"/>
    </row>
    <row r="35" spans="2:22" s="121" customFormat="1" ht="15" customHeight="1" x14ac:dyDescent="0.25">
      <c r="B35" s="136"/>
      <c r="D35" s="170"/>
      <c r="E35" s="138"/>
      <c r="F35" s="129"/>
      <c r="G35" s="171"/>
      <c r="H35" s="163"/>
      <c r="I35" s="147"/>
      <c r="J35" s="147"/>
      <c r="K35" s="147"/>
      <c r="L35" s="148"/>
      <c r="M35" s="142"/>
      <c r="N35" s="156"/>
      <c r="O35" s="156"/>
      <c r="P35" s="156"/>
      <c r="Q35" s="156"/>
      <c r="R35" s="156"/>
      <c r="S35" s="156"/>
      <c r="T35" s="156"/>
      <c r="U35" s="155"/>
      <c r="V35" s="156"/>
    </row>
    <row r="36" spans="2:22" s="121" customFormat="1" ht="11.25" customHeight="1" x14ac:dyDescent="0.2">
      <c r="B36" s="240">
        <f>MAXA(B$15:B35)+1</f>
        <v>6</v>
      </c>
      <c r="D36" s="164" t="str">
        <f>D$12</f>
        <v>C</v>
      </c>
      <c r="E36" s="357" t="s">
        <v>52</v>
      </c>
      <c r="F36" s="357"/>
      <c r="G36" s="358"/>
      <c r="H36" s="163"/>
      <c r="I36" s="147"/>
      <c r="J36" s="147"/>
      <c r="K36" s="147"/>
      <c r="L36" s="148"/>
      <c r="M36" s="142"/>
      <c r="N36" s="325" t="s">
        <v>79</v>
      </c>
      <c r="O36" s="326"/>
      <c r="P36" s="327"/>
      <c r="Q36" s="128"/>
      <c r="R36" s="325" t="s">
        <v>39</v>
      </c>
      <c r="S36" s="326"/>
      <c r="T36" s="327"/>
      <c r="U36" s="96"/>
      <c r="V36" s="337" t="s">
        <v>24</v>
      </c>
    </row>
    <row r="37" spans="2:22" s="121" customFormat="1" ht="5.0999999999999996" customHeight="1" x14ac:dyDescent="0.25">
      <c r="B37" s="241"/>
      <c r="D37" s="165"/>
      <c r="E37" s="359"/>
      <c r="F37" s="359"/>
      <c r="G37" s="360"/>
      <c r="H37" s="163"/>
      <c r="I37" s="147"/>
      <c r="J37" s="147"/>
      <c r="K37" s="147"/>
      <c r="L37" s="148"/>
      <c r="M37" s="142"/>
      <c r="N37" s="328"/>
      <c r="O37" s="329"/>
      <c r="P37" s="330"/>
      <c r="Q37" s="128"/>
      <c r="R37" s="328"/>
      <c r="S37" s="329"/>
      <c r="T37" s="330"/>
      <c r="U37" s="96"/>
      <c r="V37" s="338"/>
    </row>
    <row r="38" spans="2:22" s="121" customFormat="1" ht="14.25" customHeight="1" x14ac:dyDescent="0.2">
      <c r="B38" s="242"/>
      <c r="D38" s="166">
        <f>MAXA(D$15:G35)+1</f>
        <v>6</v>
      </c>
      <c r="E38" s="361"/>
      <c r="F38" s="361"/>
      <c r="G38" s="362"/>
      <c r="H38" s="163"/>
      <c r="I38" s="147"/>
      <c r="J38" s="147"/>
      <c r="K38" s="147"/>
      <c r="L38" s="148"/>
      <c r="M38" s="142"/>
      <c r="N38" s="328"/>
      <c r="O38" s="329"/>
      <c r="P38" s="330"/>
      <c r="Q38" s="128"/>
      <c r="R38" s="328"/>
      <c r="S38" s="329"/>
      <c r="T38" s="330"/>
      <c r="U38" s="96"/>
      <c r="V38" s="338"/>
    </row>
    <row r="39" spans="2:22" ht="10.5" customHeight="1" x14ac:dyDescent="0.25">
      <c r="B39" s="136"/>
      <c r="D39" s="170"/>
      <c r="E39" s="138"/>
      <c r="F39" s="175"/>
      <c r="G39" s="171"/>
      <c r="H39" s="163"/>
      <c r="I39" s="147"/>
      <c r="J39" s="147"/>
      <c r="K39" s="147"/>
      <c r="L39" s="148"/>
      <c r="M39" s="142"/>
      <c r="N39" s="328"/>
      <c r="O39" s="329"/>
      <c r="P39" s="330"/>
      <c r="Q39" s="156"/>
      <c r="R39" s="328"/>
      <c r="S39" s="329"/>
      <c r="T39" s="330"/>
      <c r="U39" s="155"/>
      <c r="V39" s="338"/>
    </row>
    <row r="40" spans="2:22" s="121" customFormat="1" ht="14.25" customHeight="1" x14ac:dyDescent="0.2">
      <c r="B40" s="240">
        <f>MAXA(B$15:B39)+1</f>
        <v>7</v>
      </c>
      <c r="D40" s="176"/>
      <c r="E40" s="177"/>
      <c r="F40" s="175"/>
      <c r="G40" s="177"/>
      <c r="H40" s="147"/>
      <c r="I40" s="243" t="s">
        <v>50</v>
      </c>
      <c r="J40" s="244"/>
      <c r="K40" s="244"/>
      <c r="L40" s="178" t="str">
        <f>L$12</f>
        <v>D</v>
      </c>
      <c r="M40" s="179"/>
      <c r="N40" s="328"/>
      <c r="O40" s="329"/>
      <c r="P40" s="330"/>
      <c r="Q40" s="128"/>
      <c r="R40" s="328"/>
      <c r="S40" s="329"/>
      <c r="T40" s="330"/>
      <c r="U40" s="96"/>
      <c r="V40" s="338"/>
    </row>
    <row r="41" spans="2:22" s="121" customFormat="1" ht="5.0999999999999996" customHeight="1" x14ac:dyDescent="0.25">
      <c r="B41" s="241"/>
      <c r="D41" s="180"/>
      <c r="E41" s="177"/>
      <c r="F41" s="175"/>
      <c r="G41" s="177"/>
      <c r="H41" s="147"/>
      <c r="I41" s="245"/>
      <c r="J41" s="246"/>
      <c r="K41" s="246"/>
      <c r="L41" s="181"/>
      <c r="M41" s="182"/>
      <c r="N41" s="328"/>
      <c r="O41" s="329"/>
      <c r="P41" s="330"/>
      <c r="Q41" s="128"/>
      <c r="R41" s="328"/>
      <c r="S41" s="329"/>
      <c r="T41" s="330"/>
      <c r="U41" s="96"/>
      <c r="V41" s="338"/>
    </row>
    <row r="42" spans="2:22" s="121" customFormat="1" ht="12.75" customHeight="1" x14ac:dyDescent="0.2">
      <c r="B42" s="242"/>
      <c r="D42" s="148"/>
      <c r="E42" s="177"/>
      <c r="F42" s="175"/>
      <c r="G42" s="177"/>
      <c r="H42" s="147"/>
      <c r="I42" s="247"/>
      <c r="J42" s="248"/>
      <c r="K42" s="248"/>
      <c r="L42" s="183">
        <f>MAXA(I$20:L39)+1</f>
        <v>1</v>
      </c>
      <c r="M42" s="184"/>
      <c r="N42" s="328"/>
      <c r="O42" s="329"/>
      <c r="P42" s="330"/>
      <c r="Q42" s="128"/>
      <c r="R42" s="328"/>
      <c r="S42" s="329"/>
      <c r="T42" s="330"/>
      <c r="U42" s="169"/>
      <c r="V42" s="338"/>
    </row>
    <row r="43" spans="2:22" s="121" customFormat="1" ht="10.5" customHeight="1" x14ac:dyDescent="0.2">
      <c r="B43" s="119"/>
      <c r="D43" s="119"/>
      <c r="E43" s="138"/>
      <c r="F43" s="175"/>
      <c r="G43" s="171"/>
      <c r="H43" s="141"/>
      <c r="I43" s="141"/>
      <c r="J43" s="129"/>
      <c r="L43" s="119"/>
      <c r="M43" s="185"/>
      <c r="N43" s="328"/>
      <c r="O43" s="329"/>
      <c r="P43" s="330"/>
      <c r="Q43" s="156"/>
      <c r="R43" s="328"/>
      <c r="S43" s="329"/>
      <c r="T43" s="330"/>
      <c r="U43" s="155"/>
      <c r="V43" s="338"/>
    </row>
    <row r="44" spans="2:22" s="121" customFormat="1" ht="12.75" customHeight="1" x14ac:dyDescent="0.2">
      <c r="B44" s="240">
        <f>MAXA(B$15:B43)+1</f>
        <v>8</v>
      </c>
      <c r="D44" s="176"/>
      <c r="E44" s="177"/>
      <c r="F44" s="175"/>
      <c r="G44" s="279" t="s">
        <v>58</v>
      </c>
      <c r="H44" s="147"/>
      <c r="I44" s="243" t="s">
        <v>80</v>
      </c>
      <c r="J44" s="244"/>
      <c r="K44" s="244"/>
      <c r="L44" s="178" t="str">
        <f>L$12</f>
        <v>D</v>
      </c>
      <c r="M44" s="186"/>
      <c r="N44" s="328"/>
      <c r="O44" s="329"/>
      <c r="P44" s="330"/>
      <c r="Q44" s="128"/>
      <c r="R44" s="328"/>
      <c r="S44" s="329"/>
      <c r="T44" s="330"/>
      <c r="U44" s="96"/>
      <c r="V44" s="338"/>
    </row>
    <row r="45" spans="2:22" s="121" customFormat="1" ht="12.75" customHeight="1" x14ac:dyDescent="0.25">
      <c r="B45" s="241"/>
      <c r="D45" s="180"/>
      <c r="E45" s="177"/>
      <c r="F45" s="175"/>
      <c r="G45" s="280"/>
      <c r="H45" s="147"/>
      <c r="I45" s="245" t="s">
        <v>53</v>
      </c>
      <c r="J45" s="246"/>
      <c r="K45" s="246"/>
      <c r="L45" s="181"/>
      <c r="M45" s="182"/>
      <c r="N45" s="328"/>
      <c r="O45" s="329"/>
      <c r="P45" s="330"/>
      <c r="Q45" s="128"/>
      <c r="R45" s="328"/>
      <c r="S45" s="329"/>
      <c r="T45" s="330"/>
      <c r="U45" s="96"/>
      <c r="V45" s="338"/>
    </row>
    <row r="46" spans="2:22" s="121" customFormat="1" ht="12" customHeight="1" x14ac:dyDescent="0.2">
      <c r="B46" s="242"/>
      <c r="D46" s="148"/>
      <c r="E46" s="177"/>
      <c r="F46" s="175"/>
      <c r="G46" s="281"/>
      <c r="H46" s="147"/>
      <c r="I46" s="247" t="s">
        <v>81</v>
      </c>
      <c r="J46" s="248"/>
      <c r="K46" s="248"/>
      <c r="L46" s="183">
        <f>MAXA(I$20:L43)+1</f>
        <v>2</v>
      </c>
      <c r="M46" s="184"/>
      <c r="N46" s="328"/>
      <c r="O46" s="329"/>
      <c r="P46" s="330"/>
      <c r="Q46" s="128"/>
      <c r="R46" s="328"/>
      <c r="S46" s="329"/>
      <c r="T46" s="330"/>
      <c r="U46" s="169"/>
      <c r="V46" s="338"/>
    </row>
    <row r="47" spans="2:22" s="121" customFormat="1" ht="10.5" customHeight="1" x14ac:dyDescent="0.2">
      <c r="B47" s="119"/>
      <c r="D47" s="119"/>
      <c r="E47" s="138"/>
      <c r="F47" s="175"/>
      <c r="G47" s="171"/>
      <c r="H47" s="141"/>
      <c r="I47" s="141"/>
      <c r="J47" s="129"/>
      <c r="L47" s="119"/>
      <c r="M47" s="185"/>
      <c r="N47" s="328"/>
      <c r="O47" s="329"/>
      <c r="P47" s="330"/>
      <c r="Q47" s="156"/>
      <c r="R47" s="328"/>
      <c r="S47" s="329"/>
      <c r="T47" s="330"/>
      <c r="U47" s="155"/>
      <c r="V47" s="338"/>
    </row>
    <row r="48" spans="2:22" s="121" customFormat="1" ht="22.5" customHeight="1" x14ac:dyDescent="0.2">
      <c r="B48" s="240">
        <f>MAXA(B$15:B47)+1</f>
        <v>9</v>
      </c>
      <c r="D48" s="164" t="str">
        <f>D$12</f>
        <v>C</v>
      </c>
      <c r="E48" s="304" t="s">
        <v>59</v>
      </c>
      <c r="F48" s="304"/>
      <c r="G48" s="305"/>
      <c r="H48" s="187"/>
      <c r="I48" s="243" t="s">
        <v>84</v>
      </c>
      <c r="J48" s="244"/>
      <c r="K48" s="244"/>
      <c r="L48" s="178" t="str">
        <f>L$12</f>
        <v>D</v>
      </c>
      <c r="M48" s="142"/>
      <c r="N48" s="328"/>
      <c r="O48" s="329"/>
      <c r="P48" s="330"/>
      <c r="Q48" s="128"/>
      <c r="R48" s="328"/>
      <c r="S48" s="329"/>
      <c r="T48" s="330"/>
      <c r="U48" s="96"/>
      <c r="V48" s="338"/>
    </row>
    <row r="49" spans="2:22" s="121" customFormat="1" ht="5.0999999999999996" customHeight="1" x14ac:dyDescent="0.25">
      <c r="B49" s="241"/>
      <c r="D49" s="165"/>
      <c r="E49" s="306"/>
      <c r="F49" s="306"/>
      <c r="G49" s="307"/>
      <c r="H49" s="187"/>
      <c r="I49" s="245"/>
      <c r="J49" s="246"/>
      <c r="K49" s="246"/>
      <c r="L49" s="181"/>
      <c r="M49" s="142"/>
      <c r="N49" s="328"/>
      <c r="O49" s="329"/>
      <c r="P49" s="330"/>
      <c r="Q49" s="128"/>
      <c r="R49" s="328"/>
      <c r="S49" s="329"/>
      <c r="T49" s="330"/>
      <c r="U49" s="96"/>
      <c r="V49" s="338"/>
    </row>
    <row r="50" spans="2:22" s="121" customFormat="1" ht="15" customHeight="1" x14ac:dyDescent="0.2">
      <c r="B50" s="242"/>
      <c r="D50" s="166">
        <f>MAXA(D$15:G47)+1</f>
        <v>7</v>
      </c>
      <c r="E50" s="308"/>
      <c r="F50" s="308"/>
      <c r="G50" s="309"/>
      <c r="H50" s="187"/>
      <c r="I50" s="247"/>
      <c r="J50" s="248"/>
      <c r="K50" s="248"/>
      <c r="L50" s="183">
        <f>MAXA(I$20:L47)+1</f>
        <v>3</v>
      </c>
      <c r="M50" s="142"/>
      <c r="N50" s="328"/>
      <c r="O50" s="329"/>
      <c r="P50" s="330"/>
      <c r="Q50" s="128"/>
      <c r="R50" s="328"/>
      <c r="S50" s="329"/>
      <c r="T50" s="330"/>
      <c r="U50" s="96"/>
      <c r="V50" s="338"/>
    </row>
    <row r="51" spans="2:22" s="121" customFormat="1" ht="10.5" customHeight="1" x14ac:dyDescent="0.2">
      <c r="B51" s="119"/>
      <c r="D51" s="119"/>
      <c r="E51" s="138"/>
      <c r="F51" s="175"/>
      <c r="G51" s="171"/>
      <c r="H51" s="187"/>
      <c r="I51" s="141"/>
      <c r="J51" s="129"/>
      <c r="L51" s="119"/>
      <c r="M51" s="185"/>
      <c r="N51" s="328"/>
      <c r="O51" s="329"/>
      <c r="P51" s="330"/>
      <c r="Q51" s="156"/>
      <c r="R51" s="328"/>
      <c r="S51" s="329"/>
      <c r="T51" s="330"/>
      <c r="U51" s="155"/>
      <c r="V51" s="338"/>
    </row>
    <row r="52" spans="2:22" s="121" customFormat="1" ht="18.75" customHeight="1" x14ac:dyDescent="0.25">
      <c r="B52" s="240">
        <f>MAXA(B$15:B51)+1</f>
        <v>10</v>
      </c>
      <c r="D52" s="176"/>
      <c r="E52" s="177"/>
      <c r="F52" s="175"/>
      <c r="G52" s="279" t="s">
        <v>75</v>
      </c>
      <c r="H52" s="147"/>
      <c r="I52" s="188" t="s">
        <v>76</v>
      </c>
      <c r="J52" s="189"/>
      <c r="K52" s="189"/>
      <c r="L52" s="178" t="str">
        <f>L$12</f>
        <v>D</v>
      </c>
      <c r="M52" s="190"/>
      <c r="N52" s="328"/>
      <c r="O52" s="329"/>
      <c r="P52" s="330"/>
      <c r="Q52" s="191"/>
      <c r="R52" s="328"/>
      <c r="S52" s="329"/>
      <c r="T52" s="330"/>
      <c r="U52" s="96"/>
      <c r="V52" s="338"/>
    </row>
    <row r="53" spans="2:22" s="121" customFormat="1" ht="15" customHeight="1" x14ac:dyDescent="0.25">
      <c r="B53" s="241"/>
      <c r="D53" s="180"/>
      <c r="E53" s="177"/>
      <c r="F53" s="175"/>
      <c r="G53" s="280"/>
      <c r="H53" s="147"/>
      <c r="I53" s="282" t="s">
        <v>77</v>
      </c>
      <c r="J53" s="283"/>
      <c r="K53" s="283"/>
      <c r="L53" s="181"/>
      <c r="M53" s="182"/>
      <c r="N53" s="328"/>
      <c r="O53" s="329"/>
      <c r="P53" s="330"/>
      <c r="Q53" s="191"/>
      <c r="R53" s="328"/>
      <c r="S53" s="329"/>
      <c r="T53" s="330"/>
      <c r="U53" s="96"/>
      <c r="V53" s="338"/>
    </row>
    <row r="54" spans="2:22" s="121" customFormat="1" ht="13.5" customHeight="1" x14ac:dyDescent="0.25">
      <c r="B54" s="242"/>
      <c r="D54" s="148"/>
      <c r="E54" s="177"/>
      <c r="F54" s="175"/>
      <c r="G54" s="281"/>
      <c r="H54" s="147"/>
      <c r="I54" s="284"/>
      <c r="J54" s="285"/>
      <c r="K54" s="285"/>
      <c r="L54" s="183">
        <f>MAXA(I$20:L51)+1</f>
        <v>4</v>
      </c>
      <c r="M54" s="184"/>
      <c r="N54" s="331"/>
      <c r="O54" s="332"/>
      <c r="P54" s="333"/>
      <c r="Q54" s="191"/>
      <c r="R54" s="331"/>
      <c r="S54" s="332"/>
      <c r="T54" s="333"/>
      <c r="U54" s="169"/>
      <c r="V54" s="339"/>
    </row>
    <row r="55" spans="2:22" s="121" customFormat="1" ht="13.5" customHeight="1" x14ac:dyDescent="0.25">
      <c r="B55" s="119"/>
      <c r="D55" s="148"/>
      <c r="E55" s="177"/>
      <c r="F55" s="175"/>
      <c r="G55" s="192"/>
      <c r="H55" s="147"/>
      <c r="I55" s="81"/>
      <c r="J55" s="177"/>
      <c r="K55" s="177"/>
      <c r="L55" s="148"/>
      <c r="M55" s="184"/>
      <c r="N55" s="160"/>
      <c r="O55" s="160"/>
      <c r="P55" s="160"/>
      <c r="Q55" s="191"/>
      <c r="R55" s="160"/>
      <c r="S55" s="160"/>
      <c r="T55" s="160"/>
      <c r="U55" s="169"/>
      <c r="V55" s="193"/>
    </row>
    <row r="56" spans="2:22" s="121" customFormat="1" ht="18.75" customHeight="1" x14ac:dyDescent="0.25">
      <c r="B56" s="240">
        <f>MAXA(B$15:B55)+1</f>
        <v>11</v>
      </c>
      <c r="D56" s="176"/>
      <c r="E56" s="177"/>
      <c r="F56" s="175"/>
      <c r="G56" s="279" t="s">
        <v>83</v>
      </c>
      <c r="H56" s="147"/>
      <c r="I56" s="286" t="s">
        <v>78</v>
      </c>
      <c r="J56" s="287"/>
      <c r="K56" s="287"/>
      <c r="L56" s="178" t="str">
        <f>L$12</f>
        <v>D</v>
      </c>
      <c r="M56" s="190"/>
      <c r="N56" s="160"/>
      <c r="O56" s="160"/>
      <c r="P56" s="160"/>
      <c r="Q56" s="191"/>
      <c r="R56" s="160"/>
      <c r="S56" s="160"/>
      <c r="T56" s="160"/>
      <c r="U56" s="96"/>
      <c r="V56" s="193"/>
    </row>
    <row r="57" spans="2:22" s="121" customFormat="1" ht="15" customHeight="1" x14ac:dyDescent="0.25">
      <c r="B57" s="241"/>
      <c r="D57" s="180"/>
      <c r="E57" s="177"/>
      <c r="F57" s="175"/>
      <c r="G57" s="280"/>
      <c r="H57" s="147"/>
      <c r="I57" s="288"/>
      <c r="J57" s="289"/>
      <c r="K57" s="289"/>
      <c r="L57" s="181"/>
      <c r="M57" s="182"/>
      <c r="N57" s="160"/>
      <c r="O57" s="160"/>
      <c r="P57" s="160"/>
      <c r="Q57" s="191"/>
      <c r="R57" s="160"/>
      <c r="S57" s="160"/>
      <c r="T57" s="160"/>
      <c r="U57" s="96"/>
      <c r="V57" s="193"/>
    </row>
    <row r="58" spans="2:22" s="121" customFormat="1" ht="13.5" customHeight="1" x14ac:dyDescent="0.25">
      <c r="B58" s="242"/>
      <c r="D58" s="148"/>
      <c r="E58" s="177"/>
      <c r="F58" s="175"/>
      <c r="G58" s="281"/>
      <c r="H58" s="147"/>
      <c r="I58" s="290" t="s">
        <v>82</v>
      </c>
      <c r="J58" s="291"/>
      <c r="K58" s="291"/>
      <c r="L58" s="183">
        <f>MAXA(I$20:L55)+1</f>
        <v>5</v>
      </c>
      <c r="M58" s="184"/>
      <c r="N58" s="160"/>
      <c r="O58" s="160"/>
      <c r="P58" s="160"/>
      <c r="Q58" s="191"/>
      <c r="R58" s="160"/>
      <c r="S58" s="160"/>
      <c r="T58" s="160"/>
      <c r="U58" s="169"/>
      <c r="V58" s="193"/>
    </row>
    <row r="59" spans="2:22" s="121" customFormat="1" ht="10.5" customHeight="1" x14ac:dyDescent="0.25">
      <c r="B59" s="136"/>
      <c r="D59" s="119"/>
      <c r="E59" s="138"/>
      <c r="F59" s="175"/>
      <c r="G59" s="171"/>
      <c r="H59" s="141"/>
      <c r="I59" s="141"/>
      <c r="J59" s="129"/>
      <c r="L59" s="119"/>
      <c r="M59" s="194"/>
      <c r="N59" s="156"/>
      <c r="O59" s="156"/>
      <c r="P59" s="156"/>
      <c r="Q59" s="191"/>
      <c r="R59" s="156"/>
      <c r="S59" s="156"/>
      <c r="T59" s="156"/>
      <c r="U59" s="155"/>
      <c r="V59" s="156"/>
    </row>
    <row r="60" spans="2:22" ht="18.75" customHeight="1" x14ac:dyDescent="0.25">
      <c r="B60" s="240">
        <f>MAXA(B$19:B59)+1</f>
        <v>12</v>
      </c>
      <c r="D60" s="172" t="str">
        <f>D$12</f>
        <v>C</v>
      </c>
      <c r="E60" s="264" t="s">
        <v>42</v>
      </c>
      <c r="F60" s="264"/>
      <c r="G60" s="265"/>
      <c r="H60" s="187"/>
      <c r="I60" s="187"/>
      <c r="J60" s="187"/>
      <c r="K60" s="187"/>
      <c r="L60" s="148"/>
      <c r="M60" s="71"/>
      <c r="N60" s="325" t="s">
        <v>28</v>
      </c>
      <c r="O60" s="326"/>
      <c r="P60" s="327"/>
      <c r="Q60" s="191"/>
      <c r="R60" s="325" t="s">
        <v>29</v>
      </c>
      <c r="S60" s="326"/>
      <c r="T60" s="327"/>
      <c r="U60" s="171"/>
      <c r="V60" s="334" t="s">
        <v>38</v>
      </c>
    </row>
    <row r="61" spans="2:22" ht="5.25" customHeight="1" x14ac:dyDescent="0.25">
      <c r="B61" s="241"/>
      <c r="D61" s="173"/>
      <c r="E61" s="266"/>
      <c r="F61" s="266"/>
      <c r="G61" s="267"/>
      <c r="H61" s="187"/>
      <c r="I61" s="187"/>
      <c r="J61" s="187"/>
      <c r="K61" s="187"/>
      <c r="L61" s="148"/>
      <c r="M61" s="71"/>
      <c r="N61" s="328"/>
      <c r="O61" s="329"/>
      <c r="P61" s="330"/>
      <c r="Q61" s="191"/>
      <c r="R61" s="328"/>
      <c r="S61" s="329"/>
      <c r="T61" s="330"/>
      <c r="U61" s="171"/>
      <c r="V61" s="335"/>
    </row>
    <row r="62" spans="2:22" ht="27" customHeight="1" x14ac:dyDescent="0.25">
      <c r="B62" s="242"/>
      <c r="D62" s="174">
        <f>MAXA(D$15:G59)+1</f>
        <v>8</v>
      </c>
      <c r="E62" s="268"/>
      <c r="F62" s="268"/>
      <c r="G62" s="269"/>
      <c r="H62" s="187"/>
      <c r="I62" s="187"/>
      <c r="J62" s="187"/>
      <c r="K62" s="187"/>
      <c r="L62" s="148"/>
      <c r="M62" s="71"/>
      <c r="N62" s="328"/>
      <c r="O62" s="329"/>
      <c r="P62" s="330"/>
      <c r="Q62" s="191"/>
      <c r="R62" s="328"/>
      <c r="S62" s="329"/>
      <c r="T62" s="330"/>
      <c r="U62" s="171"/>
      <c r="V62" s="335"/>
    </row>
    <row r="63" spans="2:22" ht="9.75" customHeight="1" x14ac:dyDescent="0.25">
      <c r="B63" s="119"/>
      <c r="D63" s="148"/>
      <c r="E63" s="177"/>
      <c r="F63" s="175"/>
      <c r="G63" s="177"/>
      <c r="H63" s="147"/>
      <c r="I63" s="177"/>
      <c r="J63" s="177"/>
      <c r="K63" s="177"/>
      <c r="L63" s="148"/>
      <c r="M63" s="185"/>
      <c r="N63" s="328"/>
      <c r="O63" s="329"/>
      <c r="P63" s="330"/>
      <c r="Q63" s="191"/>
      <c r="R63" s="328"/>
      <c r="S63" s="329"/>
      <c r="T63" s="330"/>
      <c r="U63" s="171"/>
      <c r="V63" s="335"/>
    </row>
    <row r="64" spans="2:22" ht="16.5" customHeight="1" x14ac:dyDescent="0.25">
      <c r="B64" s="240">
        <f>MAXA(B$19:B21)+1</f>
        <v>3</v>
      </c>
      <c r="D64" s="176"/>
      <c r="E64" s="177"/>
      <c r="F64" s="175"/>
      <c r="G64" s="177"/>
      <c r="H64" s="187"/>
      <c r="I64" s="276" t="s">
        <v>54</v>
      </c>
      <c r="J64" s="264"/>
      <c r="K64" s="264"/>
      <c r="L64" s="195" t="str">
        <f>L$12</f>
        <v>D</v>
      </c>
      <c r="M64" s="185"/>
      <c r="N64" s="328"/>
      <c r="O64" s="329"/>
      <c r="P64" s="330"/>
      <c r="Q64" s="191"/>
      <c r="R64" s="328" t="s">
        <v>31</v>
      </c>
      <c r="S64" s="329"/>
      <c r="T64" s="330"/>
      <c r="U64" s="171"/>
      <c r="V64" s="335"/>
    </row>
    <row r="65" spans="2:22" ht="4.5" customHeight="1" x14ac:dyDescent="0.25">
      <c r="B65" s="241"/>
      <c r="D65" s="176"/>
      <c r="E65" s="177"/>
      <c r="F65" s="175"/>
      <c r="G65" s="177"/>
      <c r="H65" s="187"/>
      <c r="I65" s="277"/>
      <c r="J65" s="266"/>
      <c r="K65" s="266"/>
      <c r="L65" s="196"/>
      <c r="M65" s="185"/>
      <c r="N65" s="328"/>
      <c r="O65" s="329"/>
      <c r="P65" s="330"/>
      <c r="Q65" s="191"/>
      <c r="R65" s="328"/>
      <c r="S65" s="329"/>
      <c r="T65" s="330"/>
      <c r="U65" s="171"/>
      <c r="V65" s="335"/>
    </row>
    <row r="66" spans="2:22" ht="13.5" customHeight="1" x14ac:dyDescent="0.25">
      <c r="B66" s="242"/>
      <c r="D66" s="176"/>
      <c r="E66" s="177"/>
      <c r="F66" s="175"/>
      <c r="G66" s="177"/>
      <c r="H66" s="187"/>
      <c r="I66" s="278"/>
      <c r="J66" s="268"/>
      <c r="K66" s="268"/>
      <c r="L66" s="197">
        <f>MAXA(I$20:L63)+1</f>
        <v>6</v>
      </c>
      <c r="M66" s="185"/>
      <c r="N66" s="328"/>
      <c r="O66" s="329"/>
      <c r="P66" s="330"/>
      <c r="Q66" s="191"/>
      <c r="R66" s="328"/>
      <c r="S66" s="329"/>
      <c r="T66" s="330"/>
      <c r="U66" s="171"/>
      <c r="V66" s="335"/>
    </row>
    <row r="67" spans="2:22" ht="9.75" customHeight="1" x14ac:dyDescent="0.25">
      <c r="B67" s="119"/>
      <c r="D67" s="176"/>
      <c r="E67" s="177"/>
      <c r="F67" s="175"/>
      <c r="G67" s="177"/>
      <c r="H67" s="187"/>
      <c r="I67" s="187"/>
      <c r="J67" s="187"/>
      <c r="K67" s="187"/>
      <c r="L67" s="148"/>
      <c r="M67" s="185"/>
      <c r="N67" s="328"/>
      <c r="O67" s="329"/>
      <c r="P67" s="330"/>
      <c r="Q67" s="191"/>
      <c r="R67" s="328"/>
      <c r="S67" s="329"/>
      <c r="T67" s="330"/>
      <c r="U67" s="171"/>
      <c r="V67" s="335"/>
    </row>
    <row r="68" spans="2:22" ht="18.75" customHeight="1" x14ac:dyDescent="0.2">
      <c r="B68" s="240">
        <f>MAXA(B$19:B67)+1</f>
        <v>13</v>
      </c>
      <c r="D68" s="176"/>
      <c r="E68" s="177"/>
      <c r="F68" s="175"/>
      <c r="G68" s="177"/>
      <c r="H68" s="147"/>
      <c r="I68" s="188" t="s">
        <v>55</v>
      </c>
      <c r="J68" s="189"/>
      <c r="K68" s="189"/>
      <c r="L68" s="178" t="str">
        <f>L$12</f>
        <v>D</v>
      </c>
      <c r="M68" s="185"/>
      <c r="N68" s="328"/>
      <c r="O68" s="329"/>
      <c r="P68" s="330"/>
      <c r="Q68" s="128"/>
      <c r="R68" s="328"/>
      <c r="S68" s="329"/>
      <c r="T68" s="330"/>
      <c r="U68" s="96"/>
      <c r="V68" s="335"/>
    </row>
    <row r="69" spans="2:22" ht="15.75" customHeight="1" x14ac:dyDescent="0.25">
      <c r="B69" s="241"/>
      <c r="D69" s="180"/>
      <c r="E69" s="177"/>
      <c r="F69" s="175"/>
      <c r="G69" s="177"/>
      <c r="H69" s="147"/>
      <c r="I69" s="198" t="s">
        <v>56</v>
      </c>
      <c r="J69" s="177"/>
      <c r="K69" s="177"/>
      <c r="L69" s="181"/>
      <c r="M69" s="185"/>
      <c r="N69" s="328"/>
      <c r="O69" s="329"/>
      <c r="P69" s="330"/>
      <c r="Q69" s="128"/>
      <c r="R69" s="328"/>
      <c r="S69" s="329"/>
      <c r="T69" s="330"/>
      <c r="U69" s="96"/>
      <c r="V69" s="335"/>
    </row>
    <row r="70" spans="2:22" ht="15.75" customHeight="1" x14ac:dyDescent="0.2">
      <c r="B70" s="242"/>
      <c r="D70" s="148"/>
      <c r="E70" s="177"/>
      <c r="F70" s="175"/>
      <c r="G70" s="177"/>
      <c r="H70" s="147"/>
      <c r="I70" s="199" t="s">
        <v>57</v>
      </c>
      <c r="J70" s="200"/>
      <c r="K70" s="200"/>
      <c r="L70" s="183">
        <f>MAXA(I$20:L67)+1</f>
        <v>7</v>
      </c>
      <c r="M70" s="185"/>
      <c r="N70" s="331"/>
      <c r="O70" s="332"/>
      <c r="P70" s="333"/>
      <c r="Q70" s="128"/>
      <c r="R70" s="331"/>
      <c r="S70" s="332"/>
      <c r="T70" s="333"/>
      <c r="U70" s="96"/>
      <c r="V70" s="336"/>
    </row>
    <row r="71" spans="2:22" ht="12.75" customHeight="1" x14ac:dyDescent="0.25">
      <c r="B71" s="119"/>
      <c r="D71" s="148"/>
      <c r="E71" s="177"/>
      <c r="F71" s="175"/>
      <c r="G71" s="177"/>
      <c r="H71" s="147"/>
      <c r="I71" s="81"/>
      <c r="J71" s="177"/>
      <c r="K71" s="177"/>
      <c r="L71" s="148"/>
      <c r="M71" s="185"/>
      <c r="N71" s="201"/>
      <c r="O71" s="191"/>
      <c r="P71" s="129"/>
      <c r="Q71" s="191"/>
      <c r="R71" s="191"/>
      <c r="S71" s="191"/>
      <c r="T71" s="129"/>
      <c r="U71" s="171"/>
      <c r="V71" s="191"/>
    </row>
    <row r="72" spans="2:22" ht="9.75" customHeight="1" x14ac:dyDescent="0.25">
      <c r="B72" s="240">
        <f>MAXA(B$19:B71)+1</f>
        <v>14</v>
      </c>
      <c r="D72" s="148"/>
      <c r="E72" s="177"/>
      <c r="F72" s="175"/>
      <c r="G72" s="177"/>
      <c r="H72" s="147"/>
      <c r="I72" s="261" t="s">
        <v>61</v>
      </c>
      <c r="J72" s="249"/>
      <c r="K72" s="249"/>
      <c r="L72" s="178" t="str">
        <f>L$12</f>
        <v>D</v>
      </c>
      <c r="N72" s="191"/>
      <c r="O72" s="191"/>
      <c r="P72" s="191"/>
      <c r="Q72" s="191"/>
      <c r="R72" s="191"/>
      <c r="S72" s="191"/>
      <c r="T72" s="191"/>
      <c r="U72" s="121"/>
      <c r="V72" s="191"/>
    </row>
    <row r="73" spans="2:22" ht="4.5" customHeight="1" x14ac:dyDescent="0.2">
      <c r="B73" s="241"/>
      <c r="D73" s="148"/>
      <c r="E73" s="177"/>
      <c r="F73" s="175"/>
      <c r="G73" s="177"/>
      <c r="H73" s="147"/>
      <c r="I73" s="262"/>
      <c r="J73" s="251"/>
      <c r="K73" s="251"/>
      <c r="L73" s="181"/>
      <c r="M73" s="129"/>
      <c r="N73" s="129"/>
      <c r="O73" s="129"/>
      <c r="P73" s="129"/>
      <c r="Q73" s="129"/>
      <c r="R73" s="129"/>
      <c r="S73" s="129"/>
      <c r="T73" s="129"/>
      <c r="U73" s="129"/>
      <c r="V73" s="129"/>
    </row>
    <row r="74" spans="2:22" ht="9.75" customHeight="1" x14ac:dyDescent="0.25">
      <c r="B74" s="242"/>
      <c r="D74" s="148"/>
      <c r="E74" s="177"/>
      <c r="F74" s="175"/>
      <c r="G74" s="177"/>
      <c r="H74" s="147"/>
      <c r="I74" s="263"/>
      <c r="J74" s="253"/>
      <c r="K74" s="253"/>
      <c r="L74" s="183">
        <f>MAXA(I$20:L71)+1</f>
        <v>8</v>
      </c>
      <c r="N74" s="191"/>
      <c r="O74" s="191"/>
      <c r="P74" s="191"/>
      <c r="Q74" s="191"/>
      <c r="R74" s="191"/>
      <c r="S74" s="191"/>
      <c r="T74" s="191"/>
      <c r="U74" s="121"/>
      <c r="V74" s="191"/>
    </row>
    <row r="75" spans="2:22" ht="12.75" customHeight="1" x14ac:dyDescent="0.25">
      <c r="B75" s="119"/>
      <c r="D75" s="148"/>
      <c r="E75" s="177"/>
      <c r="F75" s="175"/>
      <c r="G75" s="177"/>
      <c r="H75" s="147"/>
      <c r="I75" s="81"/>
      <c r="J75" s="177"/>
      <c r="K75" s="177"/>
      <c r="L75" s="148"/>
      <c r="M75" s="185"/>
      <c r="N75" s="201"/>
      <c r="O75" s="191"/>
      <c r="P75" s="129"/>
      <c r="Q75" s="191"/>
      <c r="R75" s="191"/>
      <c r="S75" s="191"/>
      <c r="T75" s="129"/>
      <c r="U75" s="171"/>
      <c r="V75" s="191"/>
    </row>
    <row r="76" spans="2:22" ht="9.75" customHeight="1" x14ac:dyDescent="0.2">
      <c r="B76" s="240">
        <f>MAXA(B$19:B75)+1</f>
        <v>15</v>
      </c>
      <c r="D76" s="172" t="str">
        <f>D$12</f>
        <v>C</v>
      </c>
      <c r="E76" s="264" t="s">
        <v>60</v>
      </c>
      <c r="F76" s="264"/>
      <c r="G76" s="265"/>
      <c r="H76" s="187"/>
      <c r="I76" s="270" t="s">
        <v>85</v>
      </c>
      <c r="J76" s="271"/>
      <c r="K76" s="271"/>
      <c r="L76" s="178" t="str">
        <f>L$12</f>
        <v>D</v>
      </c>
      <c r="M76" s="71"/>
      <c r="N76" s="325" t="s">
        <v>36</v>
      </c>
      <c r="O76" s="326"/>
      <c r="P76" s="327"/>
      <c r="Q76" s="128"/>
      <c r="R76" s="325" t="s">
        <v>37</v>
      </c>
      <c r="S76" s="326"/>
      <c r="T76" s="327"/>
      <c r="U76" s="96"/>
      <c r="V76" s="334" t="s">
        <v>38</v>
      </c>
    </row>
    <row r="77" spans="2:22" ht="4.5" customHeight="1" x14ac:dyDescent="0.25">
      <c r="B77" s="241"/>
      <c r="D77" s="173"/>
      <c r="E77" s="266"/>
      <c r="F77" s="266"/>
      <c r="G77" s="267"/>
      <c r="H77" s="187"/>
      <c r="I77" s="272"/>
      <c r="J77" s="273"/>
      <c r="K77" s="273"/>
      <c r="L77" s="181"/>
      <c r="M77" s="71"/>
      <c r="N77" s="328"/>
      <c r="O77" s="329"/>
      <c r="P77" s="330"/>
      <c r="Q77" s="128"/>
      <c r="R77" s="328"/>
      <c r="S77" s="329"/>
      <c r="T77" s="330"/>
      <c r="U77" s="96"/>
      <c r="V77" s="335"/>
    </row>
    <row r="78" spans="2:22" ht="30.75" customHeight="1" x14ac:dyDescent="0.2">
      <c r="B78" s="242"/>
      <c r="D78" s="174">
        <f>MAXA(D$15:G75)+1</f>
        <v>9</v>
      </c>
      <c r="E78" s="268"/>
      <c r="F78" s="268"/>
      <c r="G78" s="269"/>
      <c r="H78" s="187"/>
      <c r="I78" s="274" t="s">
        <v>86</v>
      </c>
      <c r="J78" s="275"/>
      <c r="K78" s="275"/>
      <c r="L78" s="183">
        <f>MAXA(I$20:L75)+1</f>
        <v>9</v>
      </c>
      <c r="M78" s="71"/>
      <c r="N78" s="331"/>
      <c r="O78" s="332"/>
      <c r="P78" s="333"/>
      <c r="Q78" s="128"/>
      <c r="R78" s="331"/>
      <c r="S78" s="332"/>
      <c r="T78" s="333"/>
      <c r="U78" s="96"/>
      <c r="V78" s="336"/>
    </row>
    <row r="79" spans="2:22" ht="12.75" customHeight="1" x14ac:dyDescent="0.25">
      <c r="B79" s="119"/>
      <c r="D79" s="148"/>
      <c r="E79" s="177"/>
      <c r="F79" s="175"/>
      <c r="G79" s="177"/>
      <c r="H79" s="147"/>
      <c r="I79" s="81"/>
      <c r="J79" s="177"/>
      <c r="K79" s="177"/>
      <c r="L79" s="148"/>
      <c r="M79" s="185"/>
      <c r="N79" s="201"/>
      <c r="O79" s="201"/>
      <c r="P79" s="201"/>
      <c r="Q79" s="201"/>
      <c r="R79" s="201"/>
      <c r="S79" s="201"/>
      <c r="T79" s="201"/>
      <c r="U79" s="201"/>
      <c r="V79" s="202"/>
    </row>
    <row r="80" spans="2:22" ht="9.75" customHeight="1" x14ac:dyDescent="0.25">
      <c r="B80" s="240">
        <f>MAXA(B$19:B79)+1</f>
        <v>16</v>
      </c>
      <c r="D80" s="148"/>
      <c r="E80" s="177"/>
      <c r="F80" s="175"/>
      <c r="G80" s="177"/>
      <c r="H80" s="187"/>
      <c r="I80" s="255" t="s">
        <v>62</v>
      </c>
      <c r="J80" s="256"/>
      <c r="K80" s="256"/>
      <c r="L80" s="178" t="str">
        <f>L$12</f>
        <v>D</v>
      </c>
      <c r="M80" s="71"/>
      <c r="N80" s="202"/>
      <c r="O80" s="202"/>
      <c r="P80" s="202"/>
      <c r="Q80" s="202"/>
      <c r="R80" s="202"/>
      <c r="S80" s="202"/>
      <c r="T80" s="202"/>
      <c r="U80" s="202"/>
      <c r="V80" s="202"/>
    </row>
    <row r="81" spans="2:22" ht="4.5" customHeight="1" x14ac:dyDescent="0.25">
      <c r="B81" s="241"/>
      <c r="D81" s="148"/>
      <c r="E81" s="177"/>
      <c r="F81" s="175"/>
      <c r="G81" s="177"/>
      <c r="H81" s="187"/>
      <c r="I81" s="257"/>
      <c r="J81" s="258"/>
      <c r="K81" s="258"/>
      <c r="L81" s="181"/>
      <c r="M81" s="71"/>
      <c r="N81" s="202"/>
      <c r="O81" s="202"/>
      <c r="P81" s="202"/>
      <c r="Q81" s="202"/>
      <c r="R81" s="202"/>
      <c r="S81" s="202"/>
      <c r="T81" s="202"/>
      <c r="U81" s="202"/>
      <c r="V81" s="202"/>
    </row>
    <row r="82" spans="2:22" ht="9.75" customHeight="1" x14ac:dyDescent="0.25">
      <c r="B82" s="242"/>
      <c r="D82" s="148"/>
      <c r="E82" s="177"/>
      <c r="F82" s="175"/>
      <c r="G82" s="177"/>
      <c r="H82" s="187"/>
      <c r="I82" s="259"/>
      <c r="J82" s="260"/>
      <c r="K82" s="260"/>
      <c r="L82" s="183">
        <f>MAXA(I$20:L79)+1</f>
        <v>10</v>
      </c>
      <c r="M82" s="71"/>
      <c r="N82" s="202"/>
      <c r="O82" s="202"/>
      <c r="P82" s="202"/>
      <c r="Q82" s="202"/>
      <c r="R82" s="202"/>
      <c r="S82" s="202"/>
      <c r="T82" s="202"/>
      <c r="U82" s="202"/>
      <c r="V82" s="202"/>
    </row>
    <row r="83" spans="2:22" ht="12.75" customHeight="1" x14ac:dyDescent="0.25">
      <c r="B83" s="119"/>
      <c r="D83" s="148"/>
      <c r="E83" s="177"/>
      <c r="F83" s="175"/>
      <c r="G83" s="177"/>
      <c r="H83" s="147"/>
      <c r="I83" s="81"/>
      <c r="J83" s="177"/>
      <c r="K83" s="177"/>
      <c r="L83" s="148"/>
      <c r="M83" s="185"/>
      <c r="N83" s="201"/>
      <c r="O83" s="201"/>
      <c r="P83" s="201"/>
      <c r="Q83" s="201"/>
      <c r="R83" s="201"/>
      <c r="S83" s="201"/>
      <c r="T83" s="201"/>
      <c r="U83" s="201"/>
      <c r="V83" s="202"/>
    </row>
    <row r="84" spans="2:22" ht="9.75" customHeight="1" x14ac:dyDescent="0.25">
      <c r="B84" s="240">
        <f>MAXA(B$19:B37)+1</f>
        <v>7</v>
      </c>
      <c r="D84" s="176"/>
      <c r="E84" s="177"/>
      <c r="F84" s="175"/>
      <c r="G84" s="177"/>
      <c r="H84" s="187"/>
      <c r="I84" s="243" t="s">
        <v>87</v>
      </c>
      <c r="J84" s="244"/>
      <c r="K84" s="244"/>
      <c r="L84" s="178" t="str">
        <f>L$12</f>
        <v>D</v>
      </c>
      <c r="M84" s="185"/>
      <c r="N84" s="201"/>
      <c r="O84" s="201"/>
      <c r="P84" s="201"/>
      <c r="Q84" s="201"/>
      <c r="R84" s="201"/>
      <c r="S84" s="201"/>
      <c r="T84" s="201"/>
      <c r="U84" s="201"/>
      <c r="V84" s="202"/>
    </row>
    <row r="85" spans="2:22" ht="4.5" customHeight="1" x14ac:dyDescent="0.25">
      <c r="B85" s="241"/>
      <c r="D85" s="176"/>
      <c r="E85" s="177"/>
      <c r="F85" s="175"/>
      <c r="G85" s="177"/>
      <c r="H85" s="187"/>
      <c r="I85" s="245"/>
      <c r="J85" s="246"/>
      <c r="K85" s="246"/>
      <c r="L85" s="181"/>
      <c r="M85" s="185"/>
      <c r="N85" s="185"/>
      <c r="O85" s="185"/>
      <c r="P85" s="185"/>
      <c r="Q85" s="185"/>
      <c r="R85" s="185"/>
      <c r="S85" s="185"/>
      <c r="T85" s="185"/>
      <c r="U85" s="185"/>
      <c r="V85" s="202"/>
    </row>
    <row r="86" spans="2:22" ht="9.75" customHeight="1" x14ac:dyDescent="0.25">
      <c r="B86" s="242"/>
      <c r="D86" s="176"/>
      <c r="E86" s="177"/>
      <c r="F86" s="175"/>
      <c r="G86" s="177"/>
      <c r="H86" s="187"/>
      <c r="I86" s="247"/>
      <c r="J86" s="248"/>
      <c r="K86" s="248"/>
      <c r="L86" s="183">
        <f>MAXA(I$20:L83)+1</f>
        <v>11</v>
      </c>
      <c r="M86" s="185"/>
      <c r="N86" s="185"/>
      <c r="O86" s="185"/>
      <c r="P86" s="185"/>
      <c r="Q86" s="185"/>
      <c r="R86" s="185"/>
      <c r="S86" s="185"/>
      <c r="T86" s="185"/>
      <c r="U86" s="185"/>
      <c r="V86" s="202"/>
    </row>
    <row r="87" spans="2:22" ht="9.75" customHeight="1" x14ac:dyDescent="0.25">
      <c r="B87" s="119"/>
      <c r="D87" s="203"/>
      <c r="E87" s="204"/>
      <c r="F87" s="175"/>
      <c r="G87" s="204"/>
      <c r="H87" s="205"/>
      <c r="I87" s="205"/>
      <c r="J87" s="205"/>
      <c r="K87" s="205"/>
      <c r="L87" s="205"/>
      <c r="M87" s="71"/>
      <c r="V87" s="202"/>
    </row>
    <row r="88" spans="2:22" ht="35.25" customHeight="1" x14ac:dyDescent="0.2">
      <c r="B88" s="240">
        <f>MAXA(B$19:B87)+1</f>
        <v>17</v>
      </c>
      <c r="D88" s="146" t="str">
        <f>D$12</f>
        <v>C</v>
      </c>
      <c r="E88" s="249" t="s">
        <v>51</v>
      </c>
      <c r="F88" s="249"/>
      <c r="G88" s="250"/>
      <c r="H88" s="187"/>
      <c r="I88" s="187"/>
      <c r="J88" s="187"/>
      <c r="K88" s="187"/>
      <c r="L88" s="148"/>
      <c r="M88" s="71"/>
      <c r="N88" s="325" t="s">
        <v>34</v>
      </c>
      <c r="O88" s="326"/>
      <c r="P88" s="327"/>
      <c r="Q88" s="128"/>
      <c r="R88" s="325" t="s">
        <v>35</v>
      </c>
      <c r="S88" s="326"/>
      <c r="T88" s="327"/>
      <c r="U88" s="96"/>
      <c r="V88" s="320" t="s">
        <v>24</v>
      </c>
    </row>
    <row r="89" spans="2:22" ht="4.5" customHeight="1" x14ac:dyDescent="0.25">
      <c r="B89" s="241"/>
      <c r="D89" s="158"/>
      <c r="E89" s="251"/>
      <c r="F89" s="251"/>
      <c r="G89" s="252"/>
      <c r="H89" s="187"/>
      <c r="I89" s="187"/>
      <c r="J89" s="187"/>
      <c r="K89" s="187"/>
      <c r="L89" s="148"/>
      <c r="M89" s="71"/>
      <c r="N89" s="328"/>
      <c r="O89" s="329"/>
      <c r="P89" s="330"/>
      <c r="Q89" s="128"/>
      <c r="R89" s="328"/>
      <c r="S89" s="329"/>
      <c r="T89" s="330"/>
      <c r="U89" s="96"/>
      <c r="V89" s="321"/>
    </row>
    <row r="90" spans="2:22" ht="23.25" customHeight="1" x14ac:dyDescent="0.2">
      <c r="B90" s="242"/>
      <c r="D90" s="162">
        <f>MAXA(D$15:G87)+1</f>
        <v>10</v>
      </c>
      <c r="E90" s="253"/>
      <c r="F90" s="253"/>
      <c r="G90" s="254"/>
      <c r="H90" s="187"/>
      <c r="I90" s="187"/>
      <c r="J90" s="187"/>
      <c r="K90" s="187"/>
      <c r="L90" s="148"/>
      <c r="M90" s="71"/>
      <c r="N90" s="331"/>
      <c r="O90" s="332"/>
      <c r="P90" s="333"/>
      <c r="Q90" s="128"/>
      <c r="R90" s="331"/>
      <c r="S90" s="332"/>
      <c r="T90" s="333"/>
      <c r="U90" s="169"/>
      <c r="V90" s="322"/>
    </row>
    <row r="91" spans="2:22" ht="9.75" customHeight="1" x14ac:dyDescent="0.25">
      <c r="B91" s="119"/>
      <c r="D91" s="203"/>
      <c r="E91" s="204"/>
      <c r="F91" s="175"/>
      <c r="G91" s="204"/>
      <c r="H91" s="187"/>
      <c r="I91" s="187"/>
      <c r="J91" s="187"/>
      <c r="K91" s="187"/>
      <c r="L91" s="148"/>
      <c r="M91" s="71"/>
      <c r="V91" s="202"/>
    </row>
    <row r="92" spans="2:22" ht="9.75" customHeight="1" x14ac:dyDescent="0.2">
      <c r="B92" s="240">
        <f>MAXA(B$19:B91)+1</f>
        <v>18</v>
      </c>
      <c r="D92" s="146" t="str">
        <f>D$12</f>
        <v>C</v>
      </c>
      <c r="E92" s="304" t="s">
        <v>43</v>
      </c>
      <c r="F92" s="304"/>
      <c r="G92" s="305"/>
      <c r="H92" s="187"/>
      <c r="I92" s="187"/>
      <c r="J92" s="187"/>
      <c r="K92" s="187"/>
      <c r="L92" s="148"/>
      <c r="M92" s="71"/>
    </row>
    <row r="93" spans="2:22" ht="4.5" customHeight="1" x14ac:dyDescent="0.25">
      <c r="B93" s="241"/>
      <c r="D93" s="158"/>
      <c r="E93" s="306"/>
      <c r="F93" s="306"/>
      <c r="G93" s="307"/>
      <c r="H93" s="187"/>
      <c r="I93" s="187"/>
      <c r="J93" s="187"/>
      <c r="K93" s="187"/>
      <c r="L93" s="205"/>
      <c r="M93" s="71"/>
    </row>
    <row r="94" spans="2:22" ht="9.75" customHeight="1" x14ac:dyDescent="0.2">
      <c r="B94" s="242"/>
      <c r="D94" s="162">
        <f>MAXA(D$15:G91)+1</f>
        <v>11</v>
      </c>
      <c r="E94" s="308"/>
      <c r="F94" s="308"/>
      <c r="G94" s="309"/>
      <c r="H94" s="187"/>
      <c r="I94" s="187"/>
      <c r="J94" s="187"/>
      <c r="K94" s="187"/>
      <c r="L94" s="148"/>
      <c r="M94" s="71"/>
    </row>
    <row r="95" spans="2:22" ht="9.75" customHeight="1" x14ac:dyDescent="0.2">
      <c r="D95" s="203"/>
      <c r="E95" s="204"/>
      <c r="F95" s="175"/>
      <c r="G95" s="204"/>
      <c r="H95" s="205"/>
      <c r="I95" s="205"/>
      <c r="J95" s="205"/>
      <c r="K95" s="205"/>
      <c r="L95" s="205"/>
      <c r="M95" s="71"/>
    </row>
    <row r="96" spans="2:22" ht="9.75" customHeight="1" x14ac:dyDescent="0.2">
      <c r="B96" s="240">
        <f>MAXA(B$19:B95)+1</f>
        <v>19</v>
      </c>
      <c r="D96" s="146" t="str">
        <f>D$12</f>
        <v>C</v>
      </c>
      <c r="E96" s="310" t="s">
        <v>3</v>
      </c>
      <c r="F96" s="310"/>
      <c r="G96" s="311"/>
      <c r="H96" s="206"/>
      <c r="I96" s="206"/>
      <c r="J96" s="206"/>
      <c r="K96" s="206"/>
      <c r="L96" s="148"/>
      <c r="M96" s="71"/>
    </row>
    <row r="97" spans="2:22" ht="4.5" customHeight="1" x14ac:dyDescent="0.25">
      <c r="B97" s="241"/>
      <c r="D97" s="158"/>
      <c r="E97" s="312"/>
      <c r="F97" s="312"/>
      <c r="G97" s="313"/>
      <c r="H97" s="206"/>
      <c r="I97" s="206"/>
      <c r="J97" s="206"/>
      <c r="K97" s="206"/>
      <c r="L97" s="148"/>
      <c r="M97" s="207"/>
      <c r="N97" s="127"/>
    </row>
    <row r="98" spans="2:22" ht="9.75" customHeight="1" x14ac:dyDescent="0.2">
      <c r="B98" s="242"/>
      <c r="D98" s="162">
        <f>MAXA(D$15:G95)+1</f>
        <v>12</v>
      </c>
      <c r="E98" s="314"/>
      <c r="F98" s="314"/>
      <c r="G98" s="315"/>
      <c r="H98" s="206"/>
      <c r="I98" s="206"/>
      <c r="J98" s="206"/>
      <c r="K98" s="206"/>
      <c r="L98" s="148"/>
      <c r="M98" s="207"/>
      <c r="N98" s="127"/>
    </row>
    <row r="99" spans="2:22" ht="9.75" customHeight="1" x14ac:dyDescent="0.2">
      <c r="D99" s="203"/>
      <c r="E99" s="204"/>
      <c r="F99" s="175"/>
      <c r="G99" s="204"/>
      <c r="H99" s="205"/>
      <c r="I99" s="205"/>
      <c r="J99" s="205"/>
      <c r="K99" s="205"/>
      <c r="L99" s="205"/>
      <c r="M99" s="127"/>
      <c r="N99" s="127"/>
    </row>
    <row r="100" spans="2:22" ht="9.75" customHeight="1" x14ac:dyDescent="0.2">
      <c r="B100" s="240">
        <f>MAXA(B$19:B99)+1</f>
        <v>20</v>
      </c>
      <c r="D100" s="146" t="str">
        <f>D$12</f>
        <v>C</v>
      </c>
      <c r="E100" s="292" t="s">
        <v>4</v>
      </c>
      <c r="F100" s="292"/>
      <c r="G100" s="293"/>
      <c r="H100" s="208"/>
      <c r="I100" s="208"/>
      <c r="J100" s="208"/>
      <c r="K100" s="208"/>
      <c r="L100" s="176"/>
      <c r="M100" s="71"/>
      <c r="O100" s="346" t="s">
        <v>2</v>
      </c>
      <c r="P100" s="347"/>
      <c r="Q100" s="348"/>
      <c r="R100" s="355" t="s">
        <v>72</v>
      </c>
      <c r="S100" s="355"/>
      <c r="T100" s="355"/>
      <c r="U100" s="355"/>
      <c r="V100" s="355"/>
    </row>
    <row r="101" spans="2:22" ht="4.5" customHeight="1" x14ac:dyDescent="0.25">
      <c r="B101" s="241"/>
      <c r="D101" s="158"/>
      <c r="E101" s="294"/>
      <c r="F101" s="294"/>
      <c r="G101" s="295"/>
      <c r="H101" s="208"/>
      <c r="I101" s="208"/>
      <c r="J101" s="208"/>
      <c r="K101" s="208"/>
      <c r="L101" s="148"/>
      <c r="M101" s="71"/>
      <c r="O101" s="349"/>
      <c r="P101" s="350"/>
      <c r="Q101" s="351"/>
      <c r="R101" s="355"/>
      <c r="S101" s="355"/>
      <c r="T101" s="355"/>
      <c r="U101" s="355"/>
      <c r="V101" s="355"/>
    </row>
    <row r="102" spans="2:22" ht="9.75" customHeight="1" x14ac:dyDescent="0.2">
      <c r="B102" s="242"/>
      <c r="D102" s="162">
        <f>MAXA(D$15:G99)+1</f>
        <v>13</v>
      </c>
      <c r="E102" s="296"/>
      <c r="F102" s="296"/>
      <c r="G102" s="297"/>
      <c r="H102" s="208"/>
      <c r="I102" s="208"/>
      <c r="J102" s="208"/>
      <c r="K102" s="208"/>
      <c r="L102" s="148"/>
      <c r="M102" s="71"/>
      <c r="O102" s="352"/>
      <c r="P102" s="353"/>
      <c r="Q102" s="354"/>
      <c r="R102" s="355"/>
      <c r="S102" s="355"/>
      <c r="T102" s="355"/>
      <c r="U102" s="355"/>
      <c r="V102" s="355"/>
    </row>
    <row r="103" spans="2:22" ht="9.75" customHeight="1" x14ac:dyDescent="0.2">
      <c r="D103" s="203"/>
      <c r="E103" s="204"/>
      <c r="F103" s="175"/>
      <c r="G103" s="204"/>
      <c r="H103" s="205"/>
      <c r="I103" s="205"/>
      <c r="J103" s="205"/>
      <c r="K103" s="205"/>
      <c r="L103" s="205"/>
      <c r="M103" s="71"/>
      <c r="R103" s="355"/>
      <c r="S103" s="355"/>
      <c r="T103" s="355"/>
      <c r="U103" s="355"/>
      <c r="V103" s="355"/>
    </row>
    <row r="104" spans="2:22" ht="9.75" customHeight="1" x14ac:dyDescent="0.2">
      <c r="B104" s="240">
        <f>MAXA(B$19:B103)+1</f>
        <v>21</v>
      </c>
      <c r="D104" s="146" t="str">
        <f>D$12</f>
        <v>C</v>
      </c>
      <c r="E104" s="298" t="s">
        <v>44</v>
      </c>
      <c r="F104" s="298"/>
      <c r="G104" s="299"/>
      <c r="H104" s="209"/>
      <c r="I104" s="209"/>
      <c r="J104" s="209"/>
      <c r="K104" s="209"/>
      <c r="L104" s="176"/>
      <c r="M104" s="71"/>
      <c r="R104" s="355"/>
      <c r="S104" s="355"/>
      <c r="T104" s="355"/>
      <c r="U104" s="355"/>
      <c r="V104" s="355"/>
    </row>
    <row r="105" spans="2:22" ht="4.5" customHeight="1" x14ac:dyDescent="0.25">
      <c r="B105" s="241"/>
      <c r="D105" s="158"/>
      <c r="E105" s="300"/>
      <c r="F105" s="300"/>
      <c r="G105" s="301"/>
      <c r="H105" s="209"/>
      <c r="I105" s="209"/>
      <c r="J105" s="209"/>
      <c r="K105" s="209"/>
      <c r="L105" s="148"/>
      <c r="M105" s="71"/>
      <c r="T105" s="210"/>
      <c r="U105" s="210"/>
      <c r="V105" s="210"/>
    </row>
    <row r="106" spans="2:22" ht="9.75" customHeight="1" x14ac:dyDescent="0.2">
      <c r="B106" s="242"/>
      <c r="D106" s="162">
        <f>MAXA(D$15:G103)+1</f>
        <v>14</v>
      </c>
      <c r="E106" s="302"/>
      <c r="F106" s="302"/>
      <c r="G106" s="303"/>
      <c r="H106" s="209"/>
      <c r="I106" s="209"/>
      <c r="J106" s="209"/>
      <c r="K106" s="209"/>
      <c r="L106" s="148"/>
      <c r="M106" s="71"/>
      <c r="T106" s="210"/>
      <c r="U106" s="210"/>
      <c r="V106" s="210"/>
    </row>
    <row r="107" spans="2:22" ht="9.75" customHeight="1" x14ac:dyDescent="0.2">
      <c r="M107" s="71"/>
    </row>
    <row r="108" spans="2:22" ht="13.5" customHeight="1" x14ac:dyDescent="0.2">
      <c r="B108" s="316">
        <f>MAXA(B$19:B107)+1</f>
        <v>22</v>
      </c>
      <c r="D108" s="124" t="str">
        <f>D12</f>
        <v>C</v>
      </c>
      <c r="E108" s="319" t="str">
        <f>E12</f>
        <v>C</v>
      </c>
      <c r="F108" s="319"/>
      <c r="G108" s="319"/>
      <c r="H108" s="125"/>
      <c r="I108" s="319" t="str">
        <f>I12</f>
        <v>D</v>
      </c>
      <c r="J108" s="319"/>
      <c r="K108" s="319"/>
      <c r="L108" s="126" t="str">
        <f>L12</f>
        <v>D</v>
      </c>
      <c r="M108" s="71"/>
      <c r="N108" s="340" t="s">
        <v>40</v>
      </c>
      <c r="O108" s="341"/>
      <c r="P108" s="342"/>
      <c r="Q108" s="96"/>
      <c r="R108" s="340" t="s">
        <v>20</v>
      </c>
      <c r="S108" s="341"/>
      <c r="T108" s="342"/>
      <c r="U108" s="123"/>
      <c r="V108" s="323" t="s">
        <v>21</v>
      </c>
    </row>
    <row r="109" spans="2:22" ht="4.5" customHeight="1" x14ac:dyDescent="0.2">
      <c r="B109" s="317">
        <f>MAXA(B$19:E106)+1</f>
        <v>22</v>
      </c>
      <c r="D109" s="211"/>
      <c r="E109" s="350" t="str">
        <f>D$11</f>
        <v>MIXÉS CCR  MOULÉS</v>
      </c>
      <c r="F109" s="350"/>
      <c r="G109" s="350"/>
      <c r="H109" s="350"/>
      <c r="I109" s="350"/>
      <c r="J109" s="350"/>
      <c r="K109" s="350"/>
      <c r="L109" s="212"/>
      <c r="M109" s="71"/>
      <c r="N109" s="340"/>
      <c r="O109" s="341"/>
      <c r="P109" s="342"/>
      <c r="Q109" s="119"/>
      <c r="R109" s="340"/>
      <c r="S109" s="341"/>
      <c r="T109" s="342"/>
      <c r="U109" s="119"/>
      <c r="V109" s="323"/>
    </row>
    <row r="110" spans="2:22" ht="14.25" customHeight="1" thickBot="1" x14ac:dyDescent="0.25">
      <c r="B110" s="318">
        <f>MAXA(B$19:E107)+1</f>
        <v>22</v>
      </c>
      <c r="D110" s="213"/>
      <c r="E110" s="356"/>
      <c r="F110" s="356"/>
      <c r="G110" s="356"/>
      <c r="H110" s="356"/>
      <c r="I110" s="356"/>
      <c r="J110" s="356"/>
      <c r="K110" s="356"/>
      <c r="L110" s="214"/>
      <c r="M110" s="71"/>
      <c r="N110" s="343"/>
      <c r="O110" s="344"/>
      <c r="P110" s="345"/>
      <c r="Q110" s="215"/>
      <c r="R110" s="343"/>
      <c r="S110" s="344"/>
      <c r="T110" s="345"/>
      <c r="U110" s="216"/>
      <c r="V110" s="324"/>
    </row>
  </sheetData>
  <mergeCells count="109">
    <mergeCell ref="R2:V2"/>
    <mergeCell ref="N11:P14"/>
    <mergeCell ref="V11:V14"/>
    <mergeCell ref="G5:S5"/>
    <mergeCell ref="P9:V9"/>
    <mergeCell ref="R11:T14"/>
    <mergeCell ref="D11:L11"/>
    <mergeCell ref="B28:B30"/>
    <mergeCell ref="B11:B14"/>
    <mergeCell ref="G6:R6"/>
    <mergeCell ref="I12:K12"/>
    <mergeCell ref="B9:N9"/>
    <mergeCell ref="E12:G12"/>
    <mergeCell ref="D13:G13"/>
    <mergeCell ref="I13:L13"/>
    <mergeCell ref="R20:T20"/>
    <mergeCell ref="R22:T22"/>
    <mergeCell ref="N24:P26"/>
    <mergeCell ref="R24:T24"/>
    <mergeCell ref="R25:T25"/>
    <mergeCell ref="R26:T26"/>
    <mergeCell ref="E16:G18"/>
    <mergeCell ref="E24:G26"/>
    <mergeCell ref="E28:G30"/>
    <mergeCell ref="G44:G46"/>
    <mergeCell ref="V28:V30"/>
    <mergeCell ref="B44:B46"/>
    <mergeCell ref="N20:P22"/>
    <mergeCell ref="N28:P28"/>
    <mergeCell ref="N30:P30"/>
    <mergeCell ref="B20:B22"/>
    <mergeCell ref="V20:V22"/>
    <mergeCell ref="R28:T30"/>
    <mergeCell ref="V16:V18"/>
    <mergeCell ref="B24:B26"/>
    <mergeCell ref="V24:V26"/>
    <mergeCell ref="B16:B18"/>
    <mergeCell ref="N16:P18"/>
    <mergeCell ref="E20:G22"/>
    <mergeCell ref="V32:V34"/>
    <mergeCell ref="R16:T18"/>
    <mergeCell ref="E32:G34"/>
    <mergeCell ref="B32:B34"/>
    <mergeCell ref="B52:B54"/>
    <mergeCell ref="N76:P78"/>
    <mergeCell ref="B36:B38"/>
    <mergeCell ref="I40:K42"/>
    <mergeCell ref="R32:T34"/>
    <mergeCell ref="N32:P34"/>
    <mergeCell ref="E36:G38"/>
    <mergeCell ref="B48:B50"/>
    <mergeCell ref="B40:B42"/>
    <mergeCell ref="E48:G50"/>
    <mergeCell ref="V88:V90"/>
    <mergeCell ref="V108:V110"/>
    <mergeCell ref="I45:K45"/>
    <mergeCell ref="I46:K46"/>
    <mergeCell ref="R36:T54"/>
    <mergeCell ref="V60:V70"/>
    <mergeCell ref="V36:V54"/>
    <mergeCell ref="R64:T70"/>
    <mergeCell ref="I44:K44"/>
    <mergeCell ref="N60:P70"/>
    <mergeCell ref="N36:P54"/>
    <mergeCell ref="R60:T63"/>
    <mergeCell ref="N108:P110"/>
    <mergeCell ref="R108:T110"/>
    <mergeCell ref="O100:Q102"/>
    <mergeCell ref="N88:P90"/>
    <mergeCell ref="R88:T90"/>
    <mergeCell ref="I108:K108"/>
    <mergeCell ref="R100:V104"/>
    <mergeCell ref="E109:K110"/>
    <mergeCell ref="R76:T78"/>
    <mergeCell ref="V76:V78"/>
    <mergeCell ref="B100:B102"/>
    <mergeCell ref="E100:G102"/>
    <mergeCell ref="B104:B106"/>
    <mergeCell ref="E104:G106"/>
    <mergeCell ref="B92:B94"/>
    <mergeCell ref="E92:G94"/>
    <mergeCell ref="B96:B98"/>
    <mergeCell ref="E96:G98"/>
    <mergeCell ref="B108:B110"/>
    <mergeCell ref="E108:G108"/>
    <mergeCell ref="B80:B82"/>
    <mergeCell ref="B84:B86"/>
    <mergeCell ref="I84:K86"/>
    <mergeCell ref="B88:B90"/>
    <mergeCell ref="E88:G90"/>
    <mergeCell ref="I80:K82"/>
    <mergeCell ref="I48:K50"/>
    <mergeCell ref="B72:B74"/>
    <mergeCell ref="I72:K74"/>
    <mergeCell ref="B76:B78"/>
    <mergeCell ref="E76:G78"/>
    <mergeCell ref="I76:K77"/>
    <mergeCell ref="I78:K78"/>
    <mergeCell ref="B64:B66"/>
    <mergeCell ref="I64:K66"/>
    <mergeCell ref="B68:B70"/>
    <mergeCell ref="E60:G62"/>
    <mergeCell ref="G52:G54"/>
    <mergeCell ref="B56:B58"/>
    <mergeCell ref="G56:G58"/>
    <mergeCell ref="I53:K54"/>
    <mergeCell ref="I56:K57"/>
    <mergeCell ref="I58:K58"/>
    <mergeCell ref="B60:B62"/>
  </mergeCells>
  <phoneticPr fontId="0" type="noConversion"/>
  <printOptions horizontalCentered="1"/>
  <pageMargins left="0" right="0" top="0.39370078740157483" bottom="0.39370078740157483" header="0.16" footer="0"/>
  <pageSetup paperSize="8" scale="50" orientation="portrait" horizontalDpi="4294967293" r:id="rId1"/>
  <headerFooter alignWithMargins="0">
    <oddFooter>&amp;CPage &amp;Pde &amp;N Imprimé le :&amp;D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A3691-EB17-4154-882F-7B93AAD893B3}">
  <sheetPr>
    <pageSetUpPr fitToPage="1"/>
  </sheetPr>
  <dimension ref="A1:IT24"/>
  <sheetViews>
    <sheetView zoomScaleNormal="100" workbookViewId="0">
      <selection activeCell="M16" sqref="M16"/>
    </sheetView>
  </sheetViews>
  <sheetFormatPr baseColWidth="10" defaultRowHeight="12.75" x14ac:dyDescent="0.2"/>
  <cols>
    <col min="1" max="1" width="1.42578125" style="20" customWidth="1"/>
    <col min="2" max="2" width="16.85546875" style="20" customWidth="1"/>
    <col min="3" max="3" width="21.28515625" style="20" customWidth="1"/>
    <col min="4" max="4" width="12" style="20" customWidth="1"/>
    <col min="5" max="5" width="36.85546875" style="20" customWidth="1"/>
    <col min="6" max="6" width="14.7109375" style="20" customWidth="1"/>
    <col min="7" max="7" width="13.85546875" style="20" customWidth="1"/>
    <col min="8" max="8" width="22.140625" style="20" customWidth="1"/>
    <col min="9" max="9" width="17.28515625" style="20" customWidth="1"/>
    <col min="10" max="10" width="22.85546875" style="20" customWidth="1"/>
    <col min="11" max="11" width="1.85546875" style="20" customWidth="1"/>
    <col min="12" max="254" width="11.42578125" style="20"/>
    <col min="255" max="256" width="11.42578125" style="21"/>
    <col min="257" max="257" width="1.42578125" style="21" customWidth="1"/>
    <col min="258" max="258" width="16.85546875" style="21" customWidth="1"/>
    <col min="259" max="259" width="21.28515625" style="21" customWidth="1"/>
    <col min="260" max="260" width="12" style="21" customWidth="1"/>
    <col min="261" max="261" width="36.85546875" style="21" customWidth="1"/>
    <col min="262" max="262" width="14.7109375" style="21" customWidth="1"/>
    <col min="263" max="263" width="13.85546875" style="21" customWidth="1"/>
    <col min="264" max="264" width="22.140625" style="21" customWidth="1"/>
    <col min="265" max="265" width="17.28515625" style="21" customWidth="1"/>
    <col min="266" max="266" width="22.85546875" style="21" customWidth="1"/>
    <col min="267" max="267" width="1.85546875" style="21" customWidth="1"/>
    <col min="268" max="512" width="11.42578125" style="21"/>
    <col min="513" max="513" width="1.42578125" style="21" customWidth="1"/>
    <col min="514" max="514" width="16.85546875" style="21" customWidth="1"/>
    <col min="515" max="515" width="21.28515625" style="21" customWidth="1"/>
    <col min="516" max="516" width="12" style="21" customWidth="1"/>
    <col min="517" max="517" width="36.85546875" style="21" customWidth="1"/>
    <col min="518" max="518" width="14.7109375" style="21" customWidth="1"/>
    <col min="519" max="519" width="13.85546875" style="21" customWidth="1"/>
    <col min="520" max="520" width="22.140625" style="21" customWidth="1"/>
    <col min="521" max="521" width="17.28515625" style="21" customWidth="1"/>
    <col min="522" max="522" width="22.85546875" style="21" customWidth="1"/>
    <col min="523" max="523" width="1.85546875" style="21" customWidth="1"/>
    <col min="524" max="768" width="11.42578125" style="21"/>
    <col min="769" max="769" width="1.42578125" style="21" customWidth="1"/>
    <col min="770" max="770" width="16.85546875" style="21" customWidth="1"/>
    <col min="771" max="771" width="21.28515625" style="21" customWidth="1"/>
    <col min="772" max="772" width="12" style="21" customWidth="1"/>
    <col min="773" max="773" width="36.85546875" style="21" customWidth="1"/>
    <col min="774" max="774" width="14.7109375" style="21" customWidth="1"/>
    <col min="775" max="775" width="13.85546875" style="21" customWidth="1"/>
    <col min="776" max="776" width="22.140625" style="21" customWidth="1"/>
    <col min="777" max="777" width="17.28515625" style="21" customWidth="1"/>
    <col min="778" max="778" width="22.85546875" style="21" customWidth="1"/>
    <col min="779" max="779" width="1.85546875" style="21" customWidth="1"/>
    <col min="780" max="1024" width="11.42578125" style="21"/>
    <col min="1025" max="1025" width="1.42578125" style="21" customWidth="1"/>
    <col min="1026" max="1026" width="16.85546875" style="21" customWidth="1"/>
    <col min="1027" max="1027" width="21.28515625" style="21" customWidth="1"/>
    <col min="1028" max="1028" width="12" style="21" customWidth="1"/>
    <col min="1029" max="1029" width="36.85546875" style="21" customWidth="1"/>
    <col min="1030" max="1030" width="14.7109375" style="21" customWidth="1"/>
    <col min="1031" max="1031" width="13.85546875" style="21" customWidth="1"/>
    <col min="1032" max="1032" width="22.140625" style="21" customWidth="1"/>
    <col min="1033" max="1033" width="17.28515625" style="21" customWidth="1"/>
    <col min="1034" max="1034" width="22.85546875" style="21" customWidth="1"/>
    <col min="1035" max="1035" width="1.85546875" style="21" customWidth="1"/>
    <col min="1036" max="1280" width="11.42578125" style="21"/>
    <col min="1281" max="1281" width="1.42578125" style="21" customWidth="1"/>
    <col min="1282" max="1282" width="16.85546875" style="21" customWidth="1"/>
    <col min="1283" max="1283" width="21.28515625" style="21" customWidth="1"/>
    <col min="1284" max="1284" width="12" style="21" customWidth="1"/>
    <col min="1285" max="1285" width="36.85546875" style="21" customWidth="1"/>
    <col min="1286" max="1286" width="14.7109375" style="21" customWidth="1"/>
    <col min="1287" max="1287" width="13.85546875" style="21" customWidth="1"/>
    <col min="1288" max="1288" width="22.140625" style="21" customWidth="1"/>
    <col min="1289" max="1289" width="17.28515625" style="21" customWidth="1"/>
    <col min="1290" max="1290" width="22.85546875" style="21" customWidth="1"/>
    <col min="1291" max="1291" width="1.85546875" style="21" customWidth="1"/>
    <col min="1292" max="1536" width="11.42578125" style="21"/>
    <col min="1537" max="1537" width="1.42578125" style="21" customWidth="1"/>
    <col min="1538" max="1538" width="16.85546875" style="21" customWidth="1"/>
    <col min="1539" max="1539" width="21.28515625" style="21" customWidth="1"/>
    <col min="1540" max="1540" width="12" style="21" customWidth="1"/>
    <col min="1541" max="1541" width="36.85546875" style="21" customWidth="1"/>
    <col min="1542" max="1542" width="14.7109375" style="21" customWidth="1"/>
    <col min="1543" max="1543" width="13.85546875" style="21" customWidth="1"/>
    <col min="1544" max="1544" width="22.140625" style="21" customWidth="1"/>
    <col min="1545" max="1545" width="17.28515625" style="21" customWidth="1"/>
    <col min="1546" max="1546" width="22.85546875" style="21" customWidth="1"/>
    <col min="1547" max="1547" width="1.85546875" style="21" customWidth="1"/>
    <col min="1548" max="1792" width="11.42578125" style="21"/>
    <col min="1793" max="1793" width="1.42578125" style="21" customWidth="1"/>
    <col min="1794" max="1794" width="16.85546875" style="21" customWidth="1"/>
    <col min="1795" max="1795" width="21.28515625" style="21" customWidth="1"/>
    <col min="1796" max="1796" width="12" style="21" customWidth="1"/>
    <col min="1797" max="1797" width="36.85546875" style="21" customWidth="1"/>
    <col min="1798" max="1798" width="14.7109375" style="21" customWidth="1"/>
    <col min="1799" max="1799" width="13.85546875" style="21" customWidth="1"/>
    <col min="1800" max="1800" width="22.140625" style="21" customWidth="1"/>
    <col min="1801" max="1801" width="17.28515625" style="21" customWidth="1"/>
    <col min="1802" max="1802" width="22.85546875" style="21" customWidth="1"/>
    <col min="1803" max="1803" width="1.85546875" style="21" customWidth="1"/>
    <col min="1804" max="2048" width="11.42578125" style="21"/>
    <col min="2049" max="2049" width="1.42578125" style="21" customWidth="1"/>
    <col min="2050" max="2050" width="16.85546875" style="21" customWidth="1"/>
    <col min="2051" max="2051" width="21.28515625" style="21" customWidth="1"/>
    <col min="2052" max="2052" width="12" style="21" customWidth="1"/>
    <col min="2053" max="2053" width="36.85546875" style="21" customWidth="1"/>
    <col min="2054" max="2054" width="14.7109375" style="21" customWidth="1"/>
    <col min="2055" max="2055" width="13.85546875" style="21" customWidth="1"/>
    <col min="2056" max="2056" width="22.140625" style="21" customWidth="1"/>
    <col min="2057" max="2057" width="17.28515625" style="21" customWidth="1"/>
    <col min="2058" max="2058" width="22.85546875" style="21" customWidth="1"/>
    <col min="2059" max="2059" width="1.85546875" style="21" customWidth="1"/>
    <col min="2060" max="2304" width="11.42578125" style="21"/>
    <col min="2305" max="2305" width="1.42578125" style="21" customWidth="1"/>
    <col min="2306" max="2306" width="16.85546875" style="21" customWidth="1"/>
    <col min="2307" max="2307" width="21.28515625" style="21" customWidth="1"/>
    <col min="2308" max="2308" width="12" style="21" customWidth="1"/>
    <col min="2309" max="2309" width="36.85546875" style="21" customWidth="1"/>
    <col min="2310" max="2310" width="14.7109375" style="21" customWidth="1"/>
    <col min="2311" max="2311" width="13.85546875" style="21" customWidth="1"/>
    <col min="2312" max="2312" width="22.140625" style="21" customWidth="1"/>
    <col min="2313" max="2313" width="17.28515625" style="21" customWidth="1"/>
    <col min="2314" max="2314" width="22.85546875" style="21" customWidth="1"/>
    <col min="2315" max="2315" width="1.85546875" style="21" customWidth="1"/>
    <col min="2316" max="2560" width="11.42578125" style="21"/>
    <col min="2561" max="2561" width="1.42578125" style="21" customWidth="1"/>
    <col min="2562" max="2562" width="16.85546875" style="21" customWidth="1"/>
    <col min="2563" max="2563" width="21.28515625" style="21" customWidth="1"/>
    <col min="2564" max="2564" width="12" style="21" customWidth="1"/>
    <col min="2565" max="2565" width="36.85546875" style="21" customWidth="1"/>
    <col min="2566" max="2566" width="14.7109375" style="21" customWidth="1"/>
    <col min="2567" max="2567" width="13.85546875" style="21" customWidth="1"/>
    <col min="2568" max="2568" width="22.140625" style="21" customWidth="1"/>
    <col min="2569" max="2569" width="17.28515625" style="21" customWidth="1"/>
    <col min="2570" max="2570" width="22.85546875" style="21" customWidth="1"/>
    <col min="2571" max="2571" width="1.85546875" style="21" customWidth="1"/>
    <col min="2572" max="2816" width="11.42578125" style="21"/>
    <col min="2817" max="2817" width="1.42578125" style="21" customWidth="1"/>
    <col min="2818" max="2818" width="16.85546875" style="21" customWidth="1"/>
    <col min="2819" max="2819" width="21.28515625" style="21" customWidth="1"/>
    <col min="2820" max="2820" width="12" style="21" customWidth="1"/>
    <col min="2821" max="2821" width="36.85546875" style="21" customWidth="1"/>
    <col min="2822" max="2822" width="14.7109375" style="21" customWidth="1"/>
    <col min="2823" max="2823" width="13.85546875" style="21" customWidth="1"/>
    <col min="2824" max="2824" width="22.140625" style="21" customWidth="1"/>
    <col min="2825" max="2825" width="17.28515625" style="21" customWidth="1"/>
    <col min="2826" max="2826" width="22.85546875" style="21" customWidth="1"/>
    <col min="2827" max="2827" width="1.85546875" style="21" customWidth="1"/>
    <col min="2828" max="3072" width="11.42578125" style="21"/>
    <col min="3073" max="3073" width="1.42578125" style="21" customWidth="1"/>
    <col min="3074" max="3074" width="16.85546875" style="21" customWidth="1"/>
    <col min="3075" max="3075" width="21.28515625" style="21" customWidth="1"/>
    <col min="3076" max="3076" width="12" style="21" customWidth="1"/>
    <col min="3077" max="3077" width="36.85546875" style="21" customWidth="1"/>
    <col min="3078" max="3078" width="14.7109375" style="21" customWidth="1"/>
    <col min="3079" max="3079" width="13.85546875" style="21" customWidth="1"/>
    <col min="3080" max="3080" width="22.140625" style="21" customWidth="1"/>
    <col min="3081" max="3081" width="17.28515625" style="21" customWidth="1"/>
    <col min="3082" max="3082" width="22.85546875" style="21" customWidth="1"/>
    <col min="3083" max="3083" width="1.85546875" style="21" customWidth="1"/>
    <col min="3084" max="3328" width="11.42578125" style="21"/>
    <col min="3329" max="3329" width="1.42578125" style="21" customWidth="1"/>
    <col min="3330" max="3330" width="16.85546875" style="21" customWidth="1"/>
    <col min="3331" max="3331" width="21.28515625" style="21" customWidth="1"/>
    <col min="3332" max="3332" width="12" style="21" customWidth="1"/>
    <col min="3333" max="3333" width="36.85546875" style="21" customWidth="1"/>
    <col min="3334" max="3334" width="14.7109375" style="21" customWidth="1"/>
    <col min="3335" max="3335" width="13.85546875" style="21" customWidth="1"/>
    <col min="3336" max="3336" width="22.140625" style="21" customWidth="1"/>
    <col min="3337" max="3337" width="17.28515625" style="21" customWidth="1"/>
    <col min="3338" max="3338" width="22.85546875" style="21" customWidth="1"/>
    <col min="3339" max="3339" width="1.85546875" style="21" customWidth="1"/>
    <col min="3340" max="3584" width="11.42578125" style="21"/>
    <col min="3585" max="3585" width="1.42578125" style="21" customWidth="1"/>
    <col min="3586" max="3586" width="16.85546875" style="21" customWidth="1"/>
    <col min="3587" max="3587" width="21.28515625" style="21" customWidth="1"/>
    <col min="3588" max="3588" width="12" style="21" customWidth="1"/>
    <col min="3589" max="3589" width="36.85546875" style="21" customWidth="1"/>
    <col min="3590" max="3590" width="14.7109375" style="21" customWidth="1"/>
    <col min="3591" max="3591" width="13.85546875" style="21" customWidth="1"/>
    <col min="3592" max="3592" width="22.140625" style="21" customWidth="1"/>
    <col min="3593" max="3593" width="17.28515625" style="21" customWidth="1"/>
    <col min="3594" max="3594" width="22.85546875" style="21" customWidth="1"/>
    <col min="3595" max="3595" width="1.85546875" style="21" customWidth="1"/>
    <col min="3596" max="3840" width="11.42578125" style="21"/>
    <col min="3841" max="3841" width="1.42578125" style="21" customWidth="1"/>
    <col min="3842" max="3842" width="16.85546875" style="21" customWidth="1"/>
    <col min="3843" max="3843" width="21.28515625" style="21" customWidth="1"/>
    <col min="3844" max="3844" width="12" style="21" customWidth="1"/>
    <col min="3845" max="3845" width="36.85546875" style="21" customWidth="1"/>
    <col min="3846" max="3846" width="14.7109375" style="21" customWidth="1"/>
    <col min="3847" max="3847" width="13.85546875" style="21" customWidth="1"/>
    <col min="3848" max="3848" width="22.140625" style="21" customWidth="1"/>
    <col min="3849" max="3849" width="17.28515625" style="21" customWidth="1"/>
    <col min="3850" max="3850" width="22.85546875" style="21" customWidth="1"/>
    <col min="3851" max="3851" width="1.85546875" style="21" customWidth="1"/>
    <col min="3852" max="4096" width="11.42578125" style="21"/>
    <col min="4097" max="4097" width="1.42578125" style="21" customWidth="1"/>
    <col min="4098" max="4098" width="16.85546875" style="21" customWidth="1"/>
    <col min="4099" max="4099" width="21.28515625" style="21" customWidth="1"/>
    <col min="4100" max="4100" width="12" style="21" customWidth="1"/>
    <col min="4101" max="4101" width="36.85546875" style="21" customWidth="1"/>
    <col min="4102" max="4102" width="14.7109375" style="21" customWidth="1"/>
    <col min="4103" max="4103" width="13.85546875" style="21" customWidth="1"/>
    <col min="4104" max="4104" width="22.140625" style="21" customWidth="1"/>
    <col min="4105" max="4105" width="17.28515625" style="21" customWidth="1"/>
    <col min="4106" max="4106" width="22.85546875" style="21" customWidth="1"/>
    <col min="4107" max="4107" width="1.85546875" style="21" customWidth="1"/>
    <col min="4108" max="4352" width="11.42578125" style="21"/>
    <col min="4353" max="4353" width="1.42578125" style="21" customWidth="1"/>
    <col min="4354" max="4354" width="16.85546875" style="21" customWidth="1"/>
    <col min="4355" max="4355" width="21.28515625" style="21" customWidth="1"/>
    <col min="4356" max="4356" width="12" style="21" customWidth="1"/>
    <col min="4357" max="4357" width="36.85546875" style="21" customWidth="1"/>
    <col min="4358" max="4358" width="14.7109375" style="21" customWidth="1"/>
    <col min="4359" max="4359" width="13.85546875" style="21" customWidth="1"/>
    <col min="4360" max="4360" width="22.140625" style="21" customWidth="1"/>
    <col min="4361" max="4361" width="17.28515625" style="21" customWidth="1"/>
    <col min="4362" max="4362" width="22.85546875" style="21" customWidth="1"/>
    <col min="4363" max="4363" width="1.85546875" style="21" customWidth="1"/>
    <col min="4364" max="4608" width="11.42578125" style="21"/>
    <col min="4609" max="4609" width="1.42578125" style="21" customWidth="1"/>
    <col min="4610" max="4610" width="16.85546875" style="21" customWidth="1"/>
    <col min="4611" max="4611" width="21.28515625" style="21" customWidth="1"/>
    <col min="4612" max="4612" width="12" style="21" customWidth="1"/>
    <col min="4613" max="4613" width="36.85546875" style="21" customWidth="1"/>
    <col min="4614" max="4614" width="14.7109375" style="21" customWidth="1"/>
    <col min="4615" max="4615" width="13.85546875" style="21" customWidth="1"/>
    <col min="4616" max="4616" width="22.140625" style="21" customWidth="1"/>
    <col min="4617" max="4617" width="17.28515625" style="21" customWidth="1"/>
    <col min="4618" max="4618" width="22.85546875" style="21" customWidth="1"/>
    <col min="4619" max="4619" width="1.85546875" style="21" customWidth="1"/>
    <col min="4620" max="4864" width="11.42578125" style="21"/>
    <col min="4865" max="4865" width="1.42578125" style="21" customWidth="1"/>
    <col min="4866" max="4866" width="16.85546875" style="21" customWidth="1"/>
    <col min="4867" max="4867" width="21.28515625" style="21" customWidth="1"/>
    <col min="4868" max="4868" width="12" style="21" customWidth="1"/>
    <col min="4869" max="4869" width="36.85546875" style="21" customWidth="1"/>
    <col min="4870" max="4870" width="14.7109375" style="21" customWidth="1"/>
    <col min="4871" max="4871" width="13.85546875" style="21" customWidth="1"/>
    <col min="4872" max="4872" width="22.140625" style="21" customWidth="1"/>
    <col min="4873" max="4873" width="17.28515625" style="21" customWidth="1"/>
    <col min="4874" max="4874" width="22.85546875" style="21" customWidth="1"/>
    <col min="4875" max="4875" width="1.85546875" style="21" customWidth="1"/>
    <col min="4876" max="5120" width="11.42578125" style="21"/>
    <col min="5121" max="5121" width="1.42578125" style="21" customWidth="1"/>
    <col min="5122" max="5122" width="16.85546875" style="21" customWidth="1"/>
    <col min="5123" max="5123" width="21.28515625" style="21" customWidth="1"/>
    <col min="5124" max="5124" width="12" style="21" customWidth="1"/>
    <col min="5125" max="5125" width="36.85546875" style="21" customWidth="1"/>
    <col min="5126" max="5126" width="14.7109375" style="21" customWidth="1"/>
    <col min="5127" max="5127" width="13.85546875" style="21" customWidth="1"/>
    <col min="5128" max="5128" width="22.140625" style="21" customWidth="1"/>
    <col min="5129" max="5129" width="17.28515625" style="21" customWidth="1"/>
    <col min="5130" max="5130" width="22.85546875" style="21" customWidth="1"/>
    <col min="5131" max="5131" width="1.85546875" style="21" customWidth="1"/>
    <col min="5132" max="5376" width="11.42578125" style="21"/>
    <col min="5377" max="5377" width="1.42578125" style="21" customWidth="1"/>
    <col min="5378" max="5378" width="16.85546875" style="21" customWidth="1"/>
    <col min="5379" max="5379" width="21.28515625" style="21" customWidth="1"/>
    <col min="5380" max="5380" width="12" style="21" customWidth="1"/>
    <col min="5381" max="5381" width="36.85546875" style="21" customWidth="1"/>
    <col min="5382" max="5382" width="14.7109375" style="21" customWidth="1"/>
    <col min="5383" max="5383" width="13.85546875" style="21" customWidth="1"/>
    <col min="5384" max="5384" width="22.140625" style="21" customWidth="1"/>
    <col min="5385" max="5385" width="17.28515625" style="21" customWidth="1"/>
    <col min="5386" max="5386" width="22.85546875" style="21" customWidth="1"/>
    <col min="5387" max="5387" width="1.85546875" style="21" customWidth="1"/>
    <col min="5388" max="5632" width="11.42578125" style="21"/>
    <col min="5633" max="5633" width="1.42578125" style="21" customWidth="1"/>
    <col min="5634" max="5634" width="16.85546875" style="21" customWidth="1"/>
    <col min="5635" max="5635" width="21.28515625" style="21" customWidth="1"/>
    <col min="5636" max="5636" width="12" style="21" customWidth="1"/>
    <col min="5637" max="5637" width="36.85546875" style="21" customWidth="1"/>
    <col min="5638" max="5638" width="14.7109375" style="21" customWidth="1"/>
    <col min="5639" max="5639" width="13.85546875" style="21" customWidth="1"/>
    <col min="5640" max="5640" width="22.140625" style="21" customWidth="1"/>
    <col min="5641" max="5641" width="17.28515625" style="21" customWidth="1"/>
    <col min="5642" max="5642" width="22.85546875" style="21" customWidth="1"/>
    <col min="5643" max="5643" width="1.85546875" style="21" customWidth="1"/>
    <col min="5644" max="5888" width="11.42578125" style="21"/>
    <col min="5889" max="5889" width="1.42578125" style="21" customWidth="1"/>
    <col min="5890" max="5890" width="16.85546875" style="21" customWidth="1"/>
    <col min="5891" max="5891" width="21.28515625" style="21" customWidth="1"/>
    <col min="5892" max="5892" width="12" style="21" customWidth="1"/>
    <col min="5893" max="5893" width="36.85546875" style="21" customWidth="1"/>
    <col min="5894" max="5894" width="14.7109375" style="21" customWidth="1"/>
    <col min="5895" max="5895" width="13.85546875" style="21" customWidth="1"/>
    <col min="5896" max="5896" width="22.140625" style="21" customWidth="1"/>
    <col min="5897" max="5897" width="17.28515625" style="21" customWidth="1"/>
    <col min="5898" max="5898" width="22.85546875" style="21" customWidth="1"/>
    <col min="5899" max="5899" width="1.85546875" style="21" customWidth="1"/>
    <col min="5900" max="6144" width="11.42578125" style="21"/>
    <col min="6145" max="6145" width="1.42578125" style="21" customWidth="1"/>
    <col min="6146" max="6146" width="16.85546875" style="21" customWidth="1"/>
    <col min="6147" max="6147" width="21.28515625" style="21" customWidth="1"/>
    <col min="6148" max="6148" width="12" style="21" customWidth="1"/>
    <col min="6149" max="6149" width="36.85546875" style="21" customWidth="1"/>
    <col min="6150" max="6150" width="14.7109375" style="21" customWidth="1"/>
    <col min="6151" max="6151" width="13.85546875" style="21" customWidth="1"/>
    <col min="6152" max="6152" width="22.140625" style="21" customWidth="1"/>
    <col min="6153" max="6153" width="17.28515625" style="21" customWidth="1"/>
    <col min="6154" max="6154" width="22.85546875" style="21" customWidth="1"/>
    <col min="6155" max="6155" width="1.85546875" style="21" customWidth="1"/>
    <col min="6156" max="6400" width="11.42578125" style="21"/>
    <col min="6401" max="6401" width="1.42578125" style="21" customWidth="1"/>
    <col min="6402" max="6402" width="16.85546875" style="21" customWidth="1"/>
    <col min="6403" max="6403" width="21.28515625" style="21" customWidth="1"/>
    <col min="6404" max="6404" width="12" style="21" customWidth="1"/>
    <col min="6405" max="6405" width="36.85546875" style="21" customWidth="1"/>
    <col min="6406" max="6406" width="14.7109375" style="21" customWidth="1"/>
    <col min="6407" max="6407" width="13.85546875" style="21" customWidth="1"/>
    <col min="6408" max="6408" width="22.140625" style="21" customWidth="1"/>
    <col min="6409" max="6409" width="17.28515625" style="21" customWidth="1"/>
    <col min="6410" max="6410" width="22.85546875" style="21" customWidth="1"/>
    <col min="6411" max="6411" width="1.85546875" style="21" customWidth="1"/>
    <col min="6412" max="6656" width="11.42578125" style="21"/>
    <col min="6657" max="6657" width="1.42578125" style="21" customWidth="1"/>
    <col min="6658" max="6658" width="16.85546875" style="21" customWidth="1"/>
    <col min="6659" max="6659" width="21.28515625" style="21" customWidth="1"/>
    <col min="6660" max="6660" width="12" style="21" customWidth="1"/>
    <col min="6661" max="6661" width="36.85546875" style="21" customWidth="1"/>
    <col min="6662" max="6662" width="14.7109375" style="21" customWidth="1"/>
    <col min="6663" max="6663" width="13.85546875" style="21" customWidth="1"/>
    <col min="6664" max="6664" width="22.140625" style="21" customWidth="1"/>
    <col min="6665" max="6665" width="17.28515625" style="21" customWidth="1"/>
    <col min="6666" max="6666" width="22.85546875" style="21" customWidth="1"/>
    <col min="6667" max="6667" width="1.85546875" style="21" customWidth="1"/>
    <col min="6668" max="6912" width="11.42578125" style="21"/>
    <col min="6913" max="6913" width="1.42578125" style="21" customWidth="1"/>
    <col min="6914" max="6914" width="16.85546875" style="21" customWidth="1"/>
    <col min="6915" max="6915" width="21.28515625" style="21" customWidth="1"/>
    <col min="6916" max="6916" width="12" style="21" customWidth="1"/>
    <col min="6917" max="6917" width="36.85546875" style="21" customWidth="1"/>
    <col min="6918" max="6918" width="14.7109375" style="21" customWidth="1"/>
    <col min="6919" max="6919" width="13.85546875" style="21" customWidth="1"/>
    <col min="6920" max="6920" width="22.140625" style="21" customWidth="1"/>
    <col min="6921" max="6921" width="17.28515625" style="21" customWidth="1"/>
    <col min="6922" max="6922" width="22.85546875" style="21" customWidth="1"/>
    <col min="6923" max="6923" width="1.85546875" style="21" customWidth="1"/>
    <col min="6924" max="7168" width="11.42578125" style="21"/>
    <col min="7169" max="7169" width="1.42578125" style="21" customWidth="1"/>
    <col min="7170" max="7170" width="16.85546875" style="21" customWidth="1"/>
    <col min="7171" max="7171" width="21.28515625" style="21" customWidth="1"/>
    <col min="7172" max="7172" width="12" style="21" customWidth="1"/>
    <col min="7173" max="7173" width="36.85546875" style="21" customWidth="1"/>
    <col min="7174" max="7174" width="14.7109375" style="21" customWidth="1"/>
    <col min="7175" max="7175" width="13.85546875" style="21" customWidth="1"/>
    <col min="7176" max="7176" width="22.140625" style="21" customWidth="1"/>
    <col min="7177" max="7177" width="17.28515625" style="21" customWidth="1"/>
    <col min="7178" max="7178" width="22.85546875" style="21" customWidth="1"/>
    <col min="7179" max="7179" width="1.85546875" style="21" customWidth="1"/>
    <col min="7180" max="7424" width="11.42578125" style="21"/>
    <col min="7425" max="7425" width="1.42578125" style="21" customWidth="1"/>
    <col min="7426" max="7426" width="16.85546875" style="21" customWidth="1"/>
    <col min="7427" max="7427" width="21.28515625" style="21" customWidth="1"/>
    <col min="7428" max="7428" width="12" style="21" customWidth="1"/>
    <col min="7429" max="7429" width="36.85546875" style="21" customWidth="1"/>
    <col min="7430" max="7430" width="14.7109375" style="21" customWidth="1"/>
    <col min="7431" max="7431" width="13.85546875" style="21" customWidth="1"/>
    <col min="7432" max="7432" width="22.140625" style="21" customWidth="1"/>
    <col min="7433" max="7433" width="17.28515625" style="21" customWidth="1"/>
    <col min="7434" max="7434" width="22.85546875" style="21" customWidth="1"/>
    <col min="7435" max="7435" width="1.85546875" style="21" customWidth="1"/>
    <col min="7436" max="7680" width="11.42578125" style="21"/>
    <col min="7681" max="7681" width="1.42578125" style="21" customWidth="1"/>
    <col min="7682" max="7682" width="16.85546875" style="21" customWidth="1"/>
    <col min="7683" max="7683" width="21.28515625" style="21" customWidth="1"/>
    <col min="7684" max="7684" width="12" style="21" customWidth="1"/>
    <col min="7685" max="7685" width="36.85546875" style="21" customWidth="1"/>
    <col min="7686" max="7686" width="14.7109375" style="21" customWidth="1"/>
    <col min="7687" max="7687" width="13.85546875" style="21" customWidth="1"/>
    <col min="7688" max="7688" width="22.140625" style="21" customWidth="1"/>
    <col min="7689" max="7689" width="17.28515625" style="21" customWidth="1"/>
    <col min="7690" max="7690" width="22.85546875" style="21" customWidth="1"/>
    <col min="7691" max="7691" width="1.85546875" style="21" customWidth="1"/>
    <col min="7692" max="7936" width="11.42578125" style="21"/>
    <col min="7937" max="7937" width="1.42578125" style="21" customWidth="1"/>
    <col min="7938" max="7938" width="16.85546875" style="21" customWidth="1"/>
    <col min="7939" max="7939" width="21.28515625" style="21" customWidth="1"/>
    <col min="7940" max="7940" width="12" style="21" customWidth="1"/>
    <col min="7941" max="7941" width="36.85546875" style="21" customWidth="1"/>
    <col min="7942" max="7942" width="14.7109375" style="21" customWidth="1"/>
    <col min="7943" max="7943" width="13.85546875" style="21" customWidth="1"/>
    <col min="7944" max="7944" width="22.140625" style="21" customWidth="1"/>
    <col min="7945" max="7945" width="17.28515625" style="21" customWidth="1"/>
    <col min="7946" max="7946" width="22.85546875" style="21" customWidth="1"/>
    <col min="7947" max="7947" width="1.85546875" style="21" customWidth="1"/>
    <col min="7948" max="8192" width="11.42578125" style="21"/>
    <col min="8193" max="8193" width="1.42578125" style="21" customWidth="1"/>
    <col min="8194" max="8194" width="16.85546875" style="21" customWidth="1"/>
    <col min="8195" max="8195" width="21.28515625" style="21" customWidth="1"/>
    <col min="8196" max="8196" width="12" style="21" customWidth="1"/>
    <col min="8197" max="8197" width="36.85546875" style="21" customWidth="1"/>
    <col min="8198" max="8198" width="14.7109375" style="21" customWidth="1"/>
    <col min="8199" max="8199" width="13.85546875" style="21" customWidth="1"/>
    <col min="8200" max="8200" width="22.140625" style="21" customWidth="1"/>
    <col min="8201" max="8201" width="17.28515625" style="21" customWidth="1"/>
    <col min="8202" max="8202" width="22.85546875" style="21" customWidth="1"/>
    <col min="8203" max="8203" width="1.85546875" style="21" customWidth="1"/>
    <col min="8204" max="8448" width="11.42578125" style="21"/>
    <col min="8449" max="8449" width="1.42578125" style="21" customWidth="1"/>
    <col min="8450" max="8450" width="16.85546875" style="21" customWidth="1"/>
    <col min="8451" max="8451" width="21.28515625" style="21" customWidth="1"/>
    <col min="8452" max="8452" width="12" style="21" customWidth="1"/>
    <col min="8453" max="8453" width="36.85546875" style="21" customWidth="1"/>
    <col min="8454" max="8454" width="14.7109375" style="21" customWidth="1"/>
    <col min="8455" max="8455" width="13.85546875" style="21" customWidth="1"/>
    <col min="8456" max="8456" width="22.140625" style="21" customWidth="1"/>
    <col min="8457" max="8457" width="17.28515625" style="21" customWidth="1"/>
    <col min="8458" max="8458" width="22.85546875" style="21" customWidth="1"/>
    <col min="8459" max="8459" width="1.85546875" style="21" customWidth="1"/>
    <col min="8460" max="8704" width="11.42578125" style="21"/>
    <col min="8705" max="8705" width="1.42578125" style="21" customWidth="1"/>
    <col min="8706" max="8706" width="16.85546875" style="21" customWidth="1"/>
    <col min="8707" max="8707" width="21.28515625" style="21" customWidth="1"/>
    <col min="8708" max="8708" width="12" style="21" customWidth="1"/>
    <col min="8709" max="8709" width="36.85546875" style="21" customWidth="1"/>
    <col min="8710" max="8710" width="14.7109375" style="21" customWidth="1"/>
    <col min="8711" max="8711" width="13.85546875" style="21" customWidth="1"/>
    <col min="8712" max="8712" width="22.140625" style="21" customWidth="1"/>
    <col min="8713" max="8713" width="17.28515625" style="21" customWidth="1"/>
    <col min="8714" max="8714" width="22.85546875" style="21" customWidth="1"/>
    <col min="8715" max="8715" width="1.85546875" style="21" customWidth="1"/>
    <col min="8716" max="8960" width="11.42578125" style="21"/>
    <col min="8961" max="8961" width="1.42578125" style="21" customWidth="1"/>
    <col min="8962" max="8962" width="16.85546875" style="21" customWidth="1"/>
    <col min="8963" max="8963" width="21.28515625" style="21" customWidth="1"/>
    <col min="8964" max="8964" width="12" style="21" customWidth="1"/>
    <col min="8965" max="8965" width="36.85546875" style="21" customWidth="1"/>
    <col min="8966" max="8966" width="14.7109375" style="21" customWidth="1"/>
    <col min="8967" max="8967" width="13.85546875" style="21" customWidth="1"/>
    <col min="8968" max="8968" width="22.140625" style="21" customWidth="1"/>
    <col min="8969" max="8969" width="17.28515625" style="21" customWidth="1"/>
    <col min="8970" max="8970" width="22.85546875" style="21" customWidth="1"/>
    <col min="8971" max="8971" width="1.85546875" style="21" customWidth="1"/>
    <col min="8972" max="9216" width="11.42578125" style="21"/>
    <col min="9217" max="9217" width="1.42578125" style="21" customWidth="1"/>
    <col min="9218" max="9218" width="16.85546875" style="21" customWidth="1"/>
    <col min="9219" max="9219" width="21.28515625" style="21" customWidth="1"/>
    <col min="9220" max="9220" width="12" style="21" customWidth="1"/>
    <col min="9221" max="9221" width="36.85546875" style="21" customWidth="1"/>
    <col min="9222" max="9222" width="14.7109375" style="21" customWidth="1"/>
    <col min="9223" max="9223" width="13.85546875" style="21" customWidth="1"/>
    <col min="9224" max="9224" width="22.140625" style="21" customWidth="1"/>
    <col min="9225" max="9225" width="17.28515625" style="21" customWidth="1"/>
    <col min="9226" max="9226" width="22.85546875" style="21" customWidth="1"/>
    <col min="9227" max="9227" width="1.85546875" style="21" customWidth="1"/>
    <col min="9228" max="9472" width="11.42578125" style="21"/>
    <col min="9473" max="9473" width="1.42578125" style="21" customWidth="1"/>
    <col min="9474" max="9474" width="16.85546875" style="21" customWidth="1"/>
    <col min="9475" max="9475" width="21.28515625" style="21" customWidth="1"/>
    <col min="9476" max="9476" width="12" style="21" customWidth="1"/>
    <col min="9477" max="9477" width="36.85546875" style="21" customWidth="1"/>
    <col min="9478" max="9478" width="14.7109375" style="21" customWidth="1"/>
    <col min="9479" max="9479" width="13.85546875" style="21" customWidth="1"/>
    <col min="9480" max="9480" width="22.140625" style="21" customWidth="1"/>
    <col min="9481" max="9481" width="17.28515625" style="21" customWidth="1"/>
    <col min="9482" max="9482" width="22.85546875" style="21" customWidth="1"/>
    <col min="9483" max="9483" width="1.85546875" style="21" customWidth="1"/>
    <col min="9484" max="9728" width="11.42578125" style="21"/>
    <col min="9729" max="9729" width="1.42578125" style="21" customWidth="1"/>
    <col min="9730" max="9730" width="16.85546875" style="21" customWidth="1"/>
    <col min="9731" max="9731" width="21.28515625" style="21" customWidth="1"/>
    <col min="9732" max="9732" width="12" style="21" customWidth="1"/>
    <col min="9733" max="9733" width="36.85546875" style="21" customWidth="1"/>
    <col min="9734" max="9734" width="14.7109375" style="21" customWidth="1"/>
    <col min="9735" max="9735" width="13.85546875" style="21" customWidth="1"/>
    <col min="9736" max="9736" width="22.140625" style="21" customWidth="1"/>
    <col min="9737" max="9737" width="17.28515625" style="21" customWidth="1"/>
    <col min="9738" max="9738" width="22.85546875" style="21" customWidth="1"/>
    <col min="9739" max="9739" width="1.85546875" style="21" customWidth="1"/>
    <col min="9740" max="9984" width="11.42578125" style="21"/>
    <col min="9985" max="9985" width="1.42578125" style="21" customWidth="1"/>
    <col min="9986" max="9986" width="16.85546875" style="21" customWidth="1"/>
    <col min="9987" max="9987" width="21.28515625" style="21" customWidth="1"/>
    <col min="9988" max="9988" width="12" style="21" customWidth="1"/>
    <col min="9989" max="9989" width="36.85546875" style="21" customWidth="1"/>
    <col min="9990" max="9990" width="14.7109375" style="21" customWidth="1"/>
    <col min="9991" max="9991" width="13.85546875" style="21" customWidth="1"/>
    <col min="9992" max="9992" width="22.140625" style="21" customWidth="1"/>
    <col min="9993" max="9993" width="17.28515625" style="21" customWidth="1"/>
    <col min="9994" max="9994" width="22.85546875" style="21" customWidth="1"/>
    <col min="9995" max="9995" width="1.85546875" style="21" customWidth="1"/>
    <col min="9996" max="10240" width="11.42578125" style="21"/>
    <col min="10241" max="10241" width="1.42578125" style="21" customWidth="1"/>
    <col min="10242" max="10242" width="16.85546875" style="21" customWidth="1"/>
    <col min="10243" max="10243" width="21.28515625" style="21" customWidth="1"/>
    <col min="10244" max="10244" width="12" style="21" customWidth="1"/>
    <col min="10245" max="10245" width="36.85546875" style="21" customWidth="1"/>
    <col min="10246" max="10246" width="14.7109375" style="21" customWidth="1"/>
    <col min="10247" max="10247" width="13.85546875" style="21" customWidth="1"/>
    <col min="10248" max="10248" width="22.140625" style="21" customWidth="1"/>
    <col min="10249" max="10249" width="17.28515625" style="21" customWidth="1"/>
    <col min="10250" max="10250" width="22.85546875" style="21" customWidth="1"/>
    <col min="10251" max="10251" width="1.85546875" style="21" customWidth="1"/>
    <col min="10252" max="10496" width="11.42578125" style="21"/>
    <col min="10497" max="10497" width="1.42578125" style="21" customWidth="1"/>
    <col min="10498" max="10498" width="16.85546875" style="21" customWidth="1"/>
    <col min="10499" max="10499" width="21.28515625" style="21" customWidth="1"/>
    <col min="10500" max="10500" width="12" style="21" customWidth="1"/>
    <col min="10501" max="10501" width="36.85546875" style="21" customWidth="1"/>
    <col min="10502" max="10502" width="14.7109375" style="21" customWidth="1"/>
    <col min="10503" max="10503" width="13.85546875" style="21" customWidth="1"/>
    <col min="10504" max="10504" width="22.140625" style="21" customWidth="1"/>
    <col min="10505" max="10505" width="17.28515625" style="21" customWidth="1"/>
    <col min="10506" max="10506" width="22.85546875" style="21" customWidth="1"/>
    <col min="10507" max="10507" width="1.85546875" style="21" customWidth="1"/>
    <col min="10508" max="10752" width="11.42578125" style="21"/>
    <col min="10753" max="10753" width="1.42578125" style="21" customWidth="1"/>
    <col min="10754" max="10754" width="16.85546875" style="21" customWidth="1"/>
    <col min="10755" max="10755" width="21.28515625" style="21" customWidth="1"/>
    <col min="10756" max="10756" width="12" style="21" customWidth="1"/>
    <col min="10757" max="10757" width="36.85546875" style="21" customWidth="1"/>
    <col min="10758" max="10758" width="14.7109375" style="21" customWidth="1"/>
    <col min="10759" max="10759" width="13.85546875" style="21" customWidth="1"/>
    <col min="10760" max="10760" width="22.140625" style="21" customWidth="1"/>
    <col min="10761" max="10761" width="17.28515625" style="21" customWidth="1"/>
    <col min="10762" max="10762" width="22.85546875" style="21" customWidth="1"/>
    <col min="10763" max="10763" width="1.85546875" style="21" customWidth="1"/>
    <col min="10764" max="11008" width="11.42578125" style="21"/>
    <col min="11009" max="11009" width="1.42578125" style="21" customWidth="1"/>
    <col min="11010" max="11010" width="16.85546875" style="21" customWidth="1"/>
    <col min="11011" max="11011" width="21.28515625" style="21" customWidth="1"/>
    <col min="11012" max="11012" width="12" style="21" customWidth="1"/>
    <col min="11013" max="11013" width="36.85546875" style="21" customWidth="1"/>
    <col min="11014" max="11014" width="14.7109375" style="21" customWidth="1"/>
    <col min="11015" max="11015" width="13.85546875" style="21" customWidth="1"/>
    <col min="11016" max="11016" width="22.140625" style="21" customWidth="1"/>
    <col min="11017" max="11017" width="17.28515625" style="21" customWidth="1"/>
    <col min="11018" max="11018" width="22.85546875" style="21" customWidth="1"/>
    <col min="11019" max="11019" width="1.85546875" style="21" customWidth="1"/>
    <col min="11020" max="11264" width="11.42578125" style="21"/>
    <col min="11265" max="11265" width="1.42578125" style="21" customWidth="1"/>
    <col min="11266" max="11266" width="16.85546875" style="21" customWidth="1"/>
    <col min="11267" max="11267" width="21.28515625" style="21" customWidth="1"/>
    <col min="11268" max="11268" width="12" style="21" customWidth="1"/>
    <col min="11269" max="11269" width="36.85546875" style="21" customWidth="1"/>
    <col min="11270" max="11270" width="14.7109375" style="21" customWidth="1"/>
    <col min="11271" max="11271" width="13.85546875" style="21" customWidth="1"/>
    <col min="11272" max="11272" width="22.140625" style="21" customWidth="1"/>
    <col min="11273" max="11273" width="17.28515625" style="21" customWidth="1"/>
    <col min="11274" max="11274" width="22.85546875" style="21" customWidth="1"/>
    <col min="11275" max="11275" width="1.85546875" style="21" customWidth="1"/>
    <col min="11276" max="11520" width="11.42578125" style="21"/>
    <col min="11521" max="11521" width="1.42578125" style="21" customWidth="1"/>
    <col min="11522" max="11522" width="16.85546875" style="21" customWidth="1"/>
    <col min="11523" max="11523" width="21.28515625" style="21" customWidth="1"/>
    <col min="11524" max="11524" width="12" style="21" customWidth="1"/>
    <col min="11525" max="11525" width="36.85546875" style="21" customWidth="1"/>
    <col min="11526" max="11526" width="14.7109375" style="21" customWidth="1"/>
    <col min="11527" max="11527" width="13.85546875" style="21" customWidth="1"/>
    <col min="11528" max="11528" width="22.140625" style="21" customWidth="1"/>
    <col min="11529" max="11529" width="17.28515625" style="21" customWidth="1"/>
    <col min="11530" max="11530" width="22.85546875" style="21" customWidth="1"/>
    <col min="11531" max="11531" width="1.85546875" style="21" customWidth="1"/>
    <col min="11532" max="11776" width="11.42578125" style="21"/>
    <col min="11777" max="11777" width="1.42578125" style="21" customWidth="1"/>
    <col min="11778" max="11778" width="16.85546875" style="21" customWidth="1"/>
    <col min="11779" max="11779" width="21.28515625" style="21" customWidth="1"/>
    <col min="11780" max="11780" width="12" style="21" customWidth="1"/>
    <col min="11781" max="11781" width="36.85546875" style="21" customWidth="1"/>
    <col min="11782" max="11782" width="14.7109375" style="21" customWidth="1"/>
    <col min="11783" max="11783" width="13.85546875" style="21" customWidth="1"/>
    <col min="11784" max="11784" width="22.140625" style="21" customWidth="1"/>
    <col min="11785" max="11785" width="17.28515625" style="21" customWidth="1"/>
    <col min="11786" max="11786" width="22.85546875" style="21" customWidth="1"/>
    <col min="11787" max="11787" width="1.85546875" style="21" customWidth="1"/>
    <col min="11788" max="12032" width="11.42578125" style="21"/>
    <col min="12033" max="12033" width="1.42578125" style="21" customWidth="1"/>
    <col min="12034" max="12034" width="16.85546875" style="21" customWidth="1"/>
    <col min="12035" max="12035" width="21.28515625" style="21" customWidth="1"/>
    <col min="12036" max="12036" width="12" style="21" customWidth="1"/>
    <col min="12037" max="12037" width="36.85546875" style="21" customWidth="1"/>
    <col min="12038" max="12038" width="14.7109375" style="21" customWidth="1"/>
    <col min="12039" max="12039" width="13.85546875" style="21" customWidth="1"/>
    <col min="12040" max="12040" width="22.140625" style="21" customWidth="1"/>
    <col min="12041" max="12041" width="17.28515625" style="21" customWidth="1"/>
    <col min="12042" max="12042" width="22.85546875" style="21" customWidth="1"/>
    <col min="12043" max="12043" width="1.85546875" style="21" customWidth="1"/>
    <col min="12044" max="12288" width="11.42578125" style="21"/>
    <col min="12289" max="12289" width="1.42578125" style="21" customWidth="1"/>
    <col min="12290" max="12290" width="16.85546875" style="21" customWidth="1"/>
    <col min="12291" max="12291" width="21.28515625" style="21" customWidth="1"/>
    <col min="12292" max="12292" width="12" style="21" customWidth="1"/>
    <col min="12293" max="12293" width="36.85546875" style="21" customWidth="1"/>
    <col min="12294" max="12294" width="14.7109375" style="21" customWidth="1"/>
    <col min="12295" max="12295" width="13.85546875" style="21" customWidth="1"/>
    <col min="12296" max="12296" width="22.140625" style="21" customWidth="1"/>
    <col min="12297" max="12297" width="17.28515625" style="21" customWidth="1"/>
    <col min="12298" max="12298" width="22.85546875" style="21" customWidth="1"/>
    <col min="12299" max="12299" width="1.85546875" style="21" customWidth="1"/>
    <col min="12300" max="12544" width="11.42578125" style="21"/>
    <col min="12545" max="12545" width="1.42578125" style="21" customWidth="1"/>
    <col min="12546" max="12546" width="16.85546875" style="21" customWidth="1"/>
    <col min="12547" max="12547" width="21.28515625" style="21" customWidth="1"/>
    <col min="12548" max="12548" width="12" style="21" customWidth="1"/>
    <col min="12549" max="12549" width="36.85546875" style="21" customWidth="1"/>
    <col min="12550" max="12550" width="14.7109375" style="21" customWidth="1"/>
    <col min="12551" max="12551" width="13.85546875" style="21" customWidth="1"/>
    <col min="12552" max="12552" width="22.140625" style="21" customWidth="1"/>
    <col min="12553" max="12553" width="17.28515625" style="21" customWidth="1"/>
    <col min="12554" max="12554" width="22.85546875" style="21" customWidth="1"/>
    <col min="12555" max="12555" width="1.85546875" style="21" customWidth="1"/>
    <col min="12556" max="12800" width="11.42578125" style="21"/>
    <col min="12801" max="12801" width="1.42578125" style="21" customWidth="1"/>
    <col min="12802" max="12802" width="16.85546875" style="21" customWidth="1"/>
    <col min="12803" max="12803" width="21.28515625" style="21" customWidth="1"/>
    <col min="12804" max="12804" width="12" style="21" customWidth="1"/>
    <col min="12805" max="12805" width="36.85546875" style="21" customWidth="1"/>
    <col min="12806" max="12806" width="14.7109375" style="21" customWidth="1"/>
    <col min="12807" max="12807" width="13.85546875" style="21" customWidth="1"/>
    <col min="12808" max="12808" width="22.140625" style="21" customWidth="1"/>
    <col min="12809" max="12809" width="17.28515625" style="21" customWidth="1"/>
    <col min="12810" max="12810" width="22.85546875" style="21" customWidth="1"/>
    <col min="12811" max="12811" width="1.85546875" style="21" customWidth="1"/>
    <col min="12812" max="13056" width="11.42578125" style="21"/>
    <col min="13057" max="13057" width="1.42578125" style="21" customWidth="1"/>
    <col min="13058" max="13058" width="16.85546875" style="21" customWidth="1"/>
    <col min="13059" max="13059" width="21.28515625" style="21" customWidth="1"/>
    <col min="13060" max="13060" width="12" style="21" customWidth="1"/>
    <col min="13061" max="13061" width="36.85546875" style="21" customWidth="1"/>
    <col min="13062" max="13062" width="14.7109375" style="21" customWidth="1"/>
    <col min="13063" max="13063" width="13.85546875" style="21" customWidth="1"/>
    <col min="13064" max="13064" width="22.140625" style="21" customWidth="1"/>
    <col min="13065" max="13065" width="17.28515625" style="21" customWidth="1"/>
    <col min="13066" max="13066" width="22.85546875" style="21" customWidth="1"/>
    <col min="13067" max="13067" width="1.85546875" style="21" customWidth="1"/>
    <col min="13068" max="13312" width="11.42578125" style="21"/>
    <col min="13313" max="13313" width="1.42578125" style="21" customWidth="1"/>
    <col min="13314" max="13314" width="16.85546875" style="21" customWidth="1"/>
    <col min="13315" max="13315" width="21.28515625" style="21" customWidth="1"/>
    <col min="13316" max="13316" width="12" style="21" customWidth="1"/>
    <col min="13317" max="13317" width="36.85546875" style="21" customWidth="1"/>
    <col min="13318" max="13318" width="14.7109375" style="21" customWidth="1"/>
    <col min="13319" max="13319" width="13.85546875" style="21" customWidth="1"/>
    <col min="13320" max="13320" width="22.140625" style="21" customWidth="1"/>
    <col min="13321" max="13321" width="17.28515625" style="21" customWidth="1"/>
    <col min="13322" max="13322" width="22.85546875" style="21" customWidth="1"/>
    <col min="13323" max="13323" width="1.85546875" style="21" customWidth="1"/>
    <col min="13324" max="13568" width="11.42578125" style="21"/>
    <col min="13569" max="13569" width="1.42578125" style="21" customWidth="1"/>
    <col min="13570" max="13570" width="16.85546875" style="21" customWidth="1"/>
    <col min="13571" max="13571" width="21.28515625" style="21" customWidth="1"/>
    <col min="13572" max="13572" width="12" style="21" customWidth="1"/>
    <col min="13573" max="13573" width="36.85546875" style="21" customWidth="1"/>
    <col min="13574" max="13574" width="14.7109375" style="21" customWidth="1"/>
    <col min="13575" max="13575" width="13.85546875" style="21" customWidth="1"/>
    <col min="13576" max="13576" width="22.140625" style="21" customWidth="1"/>
    <col min="13577" max="13577" width="17.28515625" style="21" customWidth="1"/>
    <col min="13578" max="13578" width="22.85546875" style="21" customWidth="1"/>
    <col min="13579" max="13579" width="1.85546875" style="21" customWidth="1"/>
    <col min="13580" max="13824" width="11.42578125" style="21"/>
    <col min="13825" max="13825" width="1.42578125" style="21" customWidth="1"/>
    <col min="13826" max="13826" width="16.85546875" style="21" customWidth="1"/>
    <col min="13827" max="13827" width="21.28515625" style="21" customWidth="1"/>
    <col min="13828" max="13828" width="12" style="21" customWidth="1"/>
    <col min="13829" max="13829" width="36.85546875" style="21" customWidth="1"/>
    <col min="13830" max="13830" width="14.7109375" style="21" customWidth="1"/>
    <col min="13831" max="13831" width="13.85546875" style="21" customWidth="1"/>
    <col min="13832" max="13832" width="22.140625" style="21" customWidth="1"/>
    <col min="13833" max="13833" width="17.28515625" style="21" customWidth="1"/>
    <col min="13834" max="13834" width="22.85546875" style="21" customWidth="1"/>
    <col min="13835" max="13835" width="1.85546875" style="21" customWidth="1"/>
    <col min="13836" max="14080" width="11.42578125" style="21"/>
    <col min="14081" max="14081" width="1.42578125" style="21" customWidth="1"/>
    <col min="14082" max="14082" width="16.85546875" style="21" customWidth="1"/>
    <col min="14083" max="14083" width="21.28515625" style="21" customWidth="1"/>
    <col min="14084" max="14084" width="12" style="21" customWidth="1"/>
    <col min="14085" max="14085" width="36.85546875" style="21" customWidth="1"/>
    <col min="14086" max="14086" width="14.7109375" style="21" customWidth="1"/>
    <col min="14087" max="14087" width="13.85546875" style="21" customWidth="1"/>
    <col min="14088" max="14088" width="22.140625" style="21" customWidth="1"/>
    <col min="14089" max="14089" width="17.28515625" style="21" customWidth="1"/>
    <col min="14090" max="14090" width="22.85546875" style="21" customWidth="1"/>
    <col min="14091" max="14091" width="1.85546875" style="21" customWidth="1"/>
    <col min="14092" max="14336" width="11.42578125" style="21"/>
    <col min="14337" max="14337" width="1.42578125" style="21" customWidth="1"/>
    <col min="14338" max="14338" width="16.85546875" style="21" customWidth="1"/>
    <col min="14339" max="14339" width="21.28515625" style="21" customWidth="1"/>
    <col min="14340" max="14340" width="12" style="21" customWidth="1"/>
    <col min="14341" max="14341" width="36.85546875" style="21" customWidth="1"/>
    <col min="14342" max="14342" width="14.7109375" style="21" customWidth="1"/>
    <col min="14343" max="14343" width="13.85546875" style="21" customWidth="1"/>
    <col min="14344" max="14344" width="22.140625" style="21" customWidth="1"/>
    <col min="14345" max="14345" width="17.28515625" style="21" customWidth="1"/>
    <col min="14346" max="14346" width="22.85546875" style="21" customWidth="1"/>
    <col min="14347" max="14347" width="1.85546875" style="21" customWidth="1"/>
    <col min="14348" max="14592" width="11.42578125" style="21"/>
    <col min="14593" max="14593" width="1.42578125" style="21" customWidth="1"/>
    <col min="14594" max="14594" width="16.85546875" style="21" customWidth="1"/>
    <col min="14595" max="14595" width="21.28515625" style="21" customWidth="1"/>
    <col min="14596" max="14596" width="12" style="21" customWidth="1"/>
    <col min="14597" max="14597" width="36.85546875" style="21" customWidth="1"/>
    <col min="14598" max="14598" width="14.7109375" style="21" customWidth="1"/>
    <col min="14599" max="14599" width="13.85546875" style="21" customWidth="1"/>
    <col min="14600" max="14600" width="22.140625" style="21" customWidth="1"/>
    <col min="14601" max="14601" width="17.28515625" style="21" customWidth="1"/>
    <col min="14602" max="14602" width="22.85546875" style="21" customWidth="1"/>
    <col min="14603" max="14603" width="1.85546875" style="21" customWidth="1"/>
    <col min="14604" max="14848" width="11.42578125" style="21"/>
    <col min="14849" max="14849" width="1.42578125" style="21" customWidth="1"/>
    <col min="14850" max="14850" width="16.85546875" style="21" customWidth="1"/>
    <col min="14851" max="14851" width="21.28515625" style="21" customWidth="1"/>
    <col min="14852" max="14852" width="12" style="21" customWidth="1"/>
    <col min="14853" max="14853" width="36.85546875" style="21" customWidth="1"/>
    <col min="14854" max="14854" width="14.7109375" style="21" customWidth="1"/>
    <col min="14855" max="14855" width="13.85546875" style="21" customWidth="1"/>
    <col min="14856" max="14856" width="22.140625" style="21" customWidth="1"/>
    <col min="14857" max="14857" width="17.28515625" style="21" customWidth="1"/>
    <col min="14858" max="14858" width="22.85546875" style="21" customWidth="1"/>
    <col min="14859" max="14859" width="1.85546875" style="21" customWidth="1"/>
    <col min="14860" max="15104" width="11.42578125" style="21"/>
    <col min="15105" max="15105" width="1.42578125" style="21" customWidth="1"/>
    <col min="15106" max="15106" width="16.85546875" style="21" customWidth="1"/>
    <col min="15107" max="15107" width="21.28515625" style="21" customWidth="1"/>
    <col min="15108" max="15108" width="12" style="21" customWidth="1"/>
    <col min="15109" max="15109" width="36.85546875" style="21" customWidth="1"/>
    <col min="15110" max="15110" width="14.7109375" style="21" customWidth="1"/>
    <col min="15111" max="15111" width="13.85546875" style="21" customWidth="1"/>
    <col min="15112" max="15112" width="22.140625" style="21" customWidth="1"/>
    <col min="15113" max="15113" width="17.28515625" style="21" customWidth="1"/>
    <col min="15114" max="15114" width="22.85546875" style="21" customWidth="1"/>
    <col min="15115" max="15115" width="1.85546875" style="21" customWidth="1"/>
    <col min="15116" max="15360" width="11.42578125" style="21"/>
    <col min="15361" max="15361" width="1.42578125" style="21" customWidth="1"/>
    <col min="15362" max="15362" width="16.85546875" style="21" customWidth="1"/>
    <col min="15363" max="15363" width="21.28515625" style="21" customWidth="1"/>
    <col min="15364" max="15364" width="12" style="21" customWidth="1"/>
    <col min="15365" max="15365" width="36.85546875" style="21" customWidth="1"/>
    <col min="15366" max="15366" width="14.7109375" style="21" customWidth="1"/>
    <col min="15367" max="15367" width="13.85546875" style="21" customWidth="1"/>
    <col min="15368" max="15368" width="22.140625" style="21" customWidth="1"/>
    <col min="15369" max="15369" width="17.28515625" style="21" customWidth="1"/>
    <col min="15370" max="15370" width="22.85546875" style="21" customWidth="1"/>
    <col min="15371" max="15371" width="1.85546875" style="21" customWidth="1"/>
    <col min="15372" max="15616" width="11.42578125" style="21"/>
    <col min="15617" max="15617" width="1.42578125" style="21" customWidth="1"/>
    <col min="15618" max="15618" width="16.85546875" style="21" customWidth="1"/>
    <col min="15619" max="15619" width="21.28515625" style="21" customWidth="1"/>
    <col min="15620" max="15620" width="12" style="21" customWidth="1"/>
    <col min="15621" max="15621" width="36.85546875" style="21" customWidth="1"/>
    <col min="15622" max="15622" width="14.7109375" style="21" customWidth="1"/>
    <col min="15623" max="15623" width="13.85546875" style="21" customWidth="1"/>
    <col min="15624" max="15624" width="22.140625" style="21" customWidth="1"/>
    <col min="15625" max="15625" width="17.28515625" style="21" customWidth="1"/>
    <col min="15626" max="15626" width="22.85546875" style="21" customWidth="1"/>
    <col min="15627" max="15627" width="1.85546875" style="21" customWidth="1"/>
    <col min="15628" max="15872" width="11.42578125" style="21"/>
    <col min="15873" max="15873" width="1.42578125" style="21" customWidth="1"/>
    <col min="15874" max="15874" width="16.85546875" style="21" customWidth="1"/>
    <col min="15875" max="15875" width="21.28515625" style="21" customWidth="1"/>
    <col min="15876" max="15876" width="12" style="21" customWidth="1"/>
    <col min="15877" max="15877" width="36.85546875" style="21" customWidth="1"/>
    <col min="15878" max="15878" width="14.7109375" style="21" customWidth="1"/>
    <col min="15879" max="15879" width="13.85546875" style="21" customWidth="1"/>
    <col min="15880" max="15880" width="22.140625" style="21" customWidth="1"/>
    <col min="15881" max="15881" width="17.28515625" style="21" customWidth="1"/>
    <col min="15882" max="15882" width="22.85546875" style="21" customWidth="1"/>
    <col min="15883" max="15883" width="1.85546875" style="21" customWidth="1"/>
    <col min="15884" max="16128" width="11.42578125" style="21"/>
    <col min="16129" max="16129" width="1.42578125" style="21" customWidth="1"/>
    <col min="16130" max="16130" width="16.85546875" style="21" customWidth="1"/>
    <col min="16131" max="16131" width="21.28515625" style="21" customWidth="1"/>
    <col min="16132" max="16132" width="12" style="21" customWidth="1"/>
    <col min="16133" max="16133" width="36.85546875" style="21" customWidth="1"/>
    <col min="16134" max="16134" width="14.7109375" style="21" customWidth="1"/>
    <col min="16135" max="16135" width="13.85546875" style="21" customWidth="1"/>
    <col min="16136" max="16136" width="22.140625" style="21" customWidth="1"/>
    <col min="16137" max="16137" width="17.28515625" style="21" customWidth="1"/>
    <col min="16138" max="16138" width="22.85546875" style="21" customWidth="1"/>
    <col min="16139" max="16139" width="1.85546875" style="21" customWidth="1"/>
    <col min="16140" max="16384" width="11.42578125" style="21"/>
  </cols>
  <sheetData>
    <row r="1" spans="1:254" ht="9.75" customHeight="1" thickBot="1" x14ac:dyDescent="0.25"/>
    <row r="2" spans="1:254" ht="21" x14ac:dyDescent="0.2">
      <c r="B2" s="232" t="s">
        <v>92</v>
      </c>
      <c r="C2" s="233"/>
      <c r="D2" s="233"/>
      <c r="E2" s="233"/>
      <c r="F2" s="22"/>
      <c r="G2" s="22" t="s">
        <v>18</v>
      </c>
      <c r="H2" s="23"/>
      <c r="I2" s="234" t="s">
        <v>93</v>
      </c>
      <c r="J2" s="235"/>
    </row>
    <row r="3" spans="1:254" x14ac:dyDescent="0.2">
      <c r="B3" s="24" t="s">
        <v>7</v>
      </c>
      <c r="C3" s="25" t="s">
        <v>8</v>
      </c>
      <c r="D3" s="26">
        <v>39614.958333333336</v>
      </c>
      <c r="E3" s="27" t="s">
        <v>9</v>
      </c>
      <c r="F3" s="28"/>
      <c r="G3" s="29"/>
      <c r="H3" s="29" t="s">
        <v>94</v>
      </c>
      <c r="I3" s="25"/>
      <c r="J3" s="30" t="s">
        <v>95</v>
      </c>
    </row>
    <row r="4" spans="1:254" x14ac:dyDescent="0.2">
      <c r="B4" s="31" t="s">
        <v>96</v>
      </c>
      <c r="C4" s="32" t="s">
        <v>97</v>
      </c>
      <c r="D4" s="33" t="s">
        <v>98</v>
      </c>
      <c r="E4" s="34" t="s">
        <v>99</v>
      </c>
      <c r="F4" s="34"/>
      <c r="G4" s="33"/>
      <c r="H4" s="33" t="s">
        <v>10</v>
      </c>
      <c r="I4" s="32"/>
      <c r="J4" s="35"/>
    </row>
    <row r="5" spans="1:254" ht="19.5" x14ac:dyDescent="0.2">
      <c r="B5" s="36" t="s">
        <v>100</v>
      </c>
      <c r="C5" s="236" t="s">
        <v>101</v>
      </c>
      <c r="D5" s="236"/>
      <c r="E5" s="236"/>
      <c r="F5" s="236"/>
      <c r="G5" s="236"/>
      <c r="H5" s="236"/>
      <c r="I5" s="236"/>
      <c r="J5" s="37" t="s">
        <v>102</v>
      </c>
    </row>
    <row r="6" spans="1:254" ht="21" x14ac:dyDescent="0.2">
      <c r="B6" s="38" t="s">
        <v>6</v>
      </c>
      <c r="C6" s="237" t="s">
        <v>191</v>
      </c>
      <c r="D6" s="237"/>
      <c r="E6" s="237"/>
      <c r="F6" s="237"/>
      <c r="G6" s="237"/>
      <c r="H6" s="237"/>
      <c r="I6" s="237"/>
      <c r="J6" s="39" t="s">
        <v>11</v>
      </c>
    </row>
    <row r="7" spans="1:254" ht="13.5" thickBot="1" x14ac:dyDescent="0.25">
      <c r="B7" s="40" t="str">
        <f ca="1">CELL("nomfichier")</f>
        <v>E:\0-UPRT\1-UPRT.FR-SITE-WEB\maitrise.sanitaire\7.ms-et-ccp\ms-mixage-tranchage\[ms_mixes_ccr.xlsx]CCP Mixage chaud N°10</v>
      </c>
      <c r="C7" s="41"/>
      <c r="D7" s="41"/>
      <c r="E7" s="41"/>
      <c r="F7" s="41"/>
      <c r="G7" s="41"/>
      <c r="H7" s="41"/>
      <c r="I7" s="41"/>
      <c r="J7" s="42"/>
    </row>
    <row r="8" spans="1:254" ht="13.5" customHeight="1" x14ac:dyDescent="0.2">
      <c r="B8" s="43" t="s">
        <v>104</v>
      </c>
      <c r="C8" s="44"/>
      <c r="D8" s="44"/>
      <c r="E8" s="45"/>
      <c r="F8" s="45"/>
      <c r="G8" s="45"/>
      <c r="H8" s="45"/>
      <c r="I8" s="45"/>
      <c r="J8" s="45"/>
    </row>
    <row r="9" spans="1:254" ht="35.25" customHeight="1" x14ac:dyDescent="0.2">
      <c r="A9" s="21"/>
      <c r="B9" s="46" t="s">
        <v>105</v>
      </c>
      <c r="C9" s="47" t="s">
        <v>106</v>
      </c>
      <c r="D9" s="47" t="s">
        <v>107</v>
      </c>
      <c r="E9" s="47" t="s">
        <v>108</v>
      </c>
      <c r="F9" s="47" t="s">
        <v>109</v>
      </c>
      <c r="G9" s="47" t="s">
        <v>110</v>
      </c>
      <c r="H9" s="47" t="s">
        <v>111</v>
      </c>
      <c r="I9" s="47" t="s">
        <v>112</v>
      </c>
      <c r="J9" s="48" t="s">
        <v>113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</row>
    <row r="10" spans="1:254" ht="63.75" customHeight="1" x14ac:dyDescent="0.2">
      <c r="A10" s="21"/>
      <c r="B10" s="49" t="s">
        <v>114</v>
      </c>
      <c r="C10" s="50" t="s">
        <v>192</v>
      </c>
      <c r="D10" s="51" t="s">
        <v>116</v>
      </c>
      <c r="E10" s="52" t="s">
        <v>193</v>
      </c>
      <c r="F10" s="53"/>
      <c r="G10" s="53"/>
      <c r="H10" s="52" t="s">
        <v>194</v>
      </c>
      <c r="I10" s="54" t="s">
        <v>195</v>
      </c>
      <c r="J10" s="55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</row>
    <row r="11" spans="1:254" ht="75.75" customHeight="1" x14ac:dyDescent="0.2">
      <c r="A11" s="21"/>
      <c r="B11" s="56" t="s">
        <v>129</v>
      </c>
      <c r="C11" s="50" t="s">
        <v>196</v>
      </c>
      <c r="D11" s="51" t="s">
        <v>116</v>
      </c>
      <c r="E11" s="50" t="s">
        <v>197</v>
      </c>
      <c r="F11" s="57"/>
      <c r="G11" s="57"/>
      <c r="H11" s="50" t="s">
        <v>198</v>
      </c>
      <c r="I11" s="58" t="s">
        <v>195</v>
      </c>
      <c r="J11" s="59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</row>
    <row r="12" spans="1:254" ht="10.5" customHeight="1" x14ac:dyDescent="0.2">
      <c r="B12" s="60"/>
      <c r="C12" s="60"/>
      <c r="D12" s="60"/>
      <c r="E12" s="60"/>
      <c r="F12" s="60"/>
      <c r="G12" s="60"/>
      <c r="H12" s="60"/>
      <c r="J12" s="60"/>
      <c r="K12" s="61"/>
    </row>
    <row r="13" spans="1:254" ht="15.75" x14ac:dyDescent="0.25">
      <c r="A13" s="21"/>
      <c r="B13" s="62" t="s">
        <v>135</v>
      </c>
      <c r="C13" s="63"/>
      <c r="D13" s="63"/>
      <c r="E13" s="63"/>
      <c r="F13" s="63"/>
      <c r="G13" s="63"/>
      <c r="H13" s="63"/>
      <c r="I13" s="63"/>
      <c r="J13" s="63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</row>
    <row r="14" spans="1:254" ht="9" customHeight="1" x14ac:dyDescent="0.2">
      <c r="A14" s="21"/>
      <c r="B14" s="231" t="s">
        <v>136</v>
      </c>
      <c r="C14" s="231"/>
      <c r="D14" s="231"/>
      <c r="E14" s="231"/>
      <c r="F14" s="231"/>
      <c r="G14" s="231"/>
      <c r="H14" s="231"/>
      <c r="I14" s="231"/>
      <c r="J14" s="23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</row>
    <row r="15" spans="1:254" ht="15.75" customHeight="1" x14ac:dyDescent="0.2">
      <c r="A15" s="21"/>
      <c r="B15" s="231" t="s">
        <v>137</v>
      </c>
      <c r="C15" s="231"/>
      <c r="D15" s="231"/>
      <c r="E15" s="231"/>
      <c r="F15" s="231"/>
      <c r="G15" s="231"/>
      <c r="H15" s="231"/>
      <c r="I15" s="231"/>
      <c r="J15" s="23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</row>
    <row r="16" spans="1:254" ht="36" customHeight="1" x14ac:dyDescent="0.2">
      <c r="A16" s="21"/>
      <c r="B16" s="231" t="s">
        <v>138</v>
      </c>
      <c r="C16" s="231"/>
      <c r="D16" s="231"/>
      <c r="E16" s="231"/>
      <c r="F16" s="231"/>
      <c r="G16" s="231"/>
      <c r="H16" s="231"/>
      <c r="I16" s="231"/>
      <c r="J16" s="23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</row>
    <row r="17" spans="1:254" ht="32.25" customHeight="1" x14ac:dyDescent="0.2">
      <c r="A17" s="21"/>
      <c r="B17" s="231" t="s">
        <v>139</v>
      </c>
      <c r="C17" s="231"/>
      <c r="D17" s="231"/>
      <c r="E17" s="231"/>
      <c r="F17" s="231"/>
      <c r="G17" s="231"/>
      <c r="H17" s="231"/>
      <c r="I17" s="231"/>
      <c r="J17" s="23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</row>
    <row r="18" spans="1:254" ht="15.75" customHeight="1" x14ac:dyDescent="0.2">
      <c r="A18" s="21"/>
      <c r="B18" s="231" t="s">
        <v>140</v>
      </c>
      <c r="C18" s="231"/>
      <c r="D18" s="231"/>
      <c r="E18" s="231"/>
      <c r="F18" s="231"/>
      <c r="G18" s="231"/>
      <c r="H18" s="231"/>
      <c r="I18" s="231"/>
      <c r="J18" s="23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</row>
    <row r="19" spans="1:254" ht="15.75" customHeight="1" x14ac:dyDescent="0.2">
      <c r="A19" s="21"/>
      <c r="B19" s="231" t="s">
        <v>141</v>
      </c>
      <c r="C19" s="231"/>
      <c r="D19" s="231"/>
      <c r="E19" s="231"/>
      <c r="F19" s="231"/>
      <c r="G19" s="231"/>
      <c r="H19" s="231"/>
      <c r="I19" s="231"/>
      <c r="J19" s="23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</row>
    <row r="20" spans="1:254" ht="36.75" customHeight="1" x14ac:dyDescent="0.2">
      <c r="A20" s="21"/>
      <c r="B20" s="231" t="s">
        <v>142</v>
      </c>
      <c r="C20" s="231"/>
      <c r="D20" s="231"/>
      <c r="E20" s="231"/>
      <c r="F20" s="231"/>
      <c r="G20" s="231"/>
      <c r="H20" s="231"/>
      <c r="I20" s="231"/>
      <c r="J20" s="23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</row>
    <row r="21" spans="1:254" ht="20.25" customHeight="1" x14ac:dyDescent="0.2">
      <c r="A21" s="21"/>
      <c r="B21" s="231" t="s">
        <v>143</v>
      </c>
      <c r="C21" s="231"/>
      <c r="D21" s="231"/>
      <c r="E21" s="231"/>
      <c r="F21" s="231"/>
      <c r="G21" s="231"/>
      <c r="H21" s="231"/>
      <c r="I21" s="231"/>
      <c r="J21" s="23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</row>
    <row r="22" spans="1:254" ht="24" customHeight="1" x14ac:dyDescent="0.2">
      <c r="A22" s="21"/>
      <c r="B22" s="231" t="s">
        <v>144</v>
      </c>
      <c r="C22" s="231"/>
      <c r="D22" s="231"/>
      <c r="E22" s="231"/>
      <c r="F22" s="231"/>
      <c r="G22" s="231"/>
      <c r="H22" s="231"/>
      <c r="I22" s="231"/>
      <c r="J22" s="23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</row>
    <row r="23" spans="1:254" ht="6.75" customHeight="1" x14ac:dyDescent="0.2">
      <c r="A23" s="21"/>
      <c r="B23" s="64"/>
      <c r="C23" s="64"/>
      <c r="D23" s="64"/>
      <c r="E23" s="64"/>
      <c r="F23" s="64"/>
      <c r="G23" s="64"/>
      <c r="H23" s="64"/>
      <c r="I23" s="64"/>
      <c r="J23" s="64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</row>
    <row r="24" spans="1:254" ht="15.75" x14ac:dyDescent="0.25">
      <c r="A24" s="21"/>
      <c r="B24" s="62" t="s">
        <v>145</v>
      </c>
      <c r="C24" s="63"/>
      <c r="D24" s="63"/>
      <c r="E24" s="63"/>
      <c r="F24" s="63"/>
      <c r="G24" s="63"/>
      <c r="H24" s="63"/>
      <c r="I24" s="63"/>
      <c r="J24" s="63"/>
      <c r="K24" s="65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</row>
  </sheetData>
  <mergeCells count="13">
    <mergeCell ref="B15:J15"/>
    <mergeCell ref="B2:E2"/>
    <mergeCell ref="I2:J2"/>
    <mergeCell ref="C5:I5"/>
    <mergeCell ref="C6:I6"/>
    <mergeCell ref="B14:J14"/>
    <mergeCell ref="B22:J22"/>
    <mergeCell ref="B16:J16"/>
    <mergeCell ref="B17:J17"/>
    <mergeCell ref="B18:J18"/>
    <mergeCell ref="B19:J19"/>
    <mergeCell ref="B20:J20"/>
    <mergeCell ref="B21:J21"/>
  </mergeCells>
  <printOptions horizontalCentered="1"/>
  <pageMargins left="0.19685039370078741" right="0.19685039370078741" top="0.39370078740157483" bottom="0.23622047244094491" header="0.31496062992125984" footer="0.19685039370078741"/>
  <pageSetup paperSize="9" scale="81" orientation="landscape" useFirstPageNumber="1" horizontalDpi="4294967293" verticalDpi="300" r:id="rId1"/>
  <headerFooter alignWithMargins="0">
    <oddFooter>&amp;RPage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719FF-4C69-46DE-B201-6CE92383C686}">
  <dimension ref="B3:E44"/>
  <sheetViews>
    <sheetView zoomScaleNormal="100" workbookViewId="0">
      <selection activeCell="K27" sqref="K27"/>
    </sheetView>
  </sheetViews>
  <sheetFormatPr baseColWidth="10" defaultRowHeight="15.75" x14ac:dyDescent="0.25"/>
  <cols>
    <col min="1" max="1" width="11.42578125" style="69"/>
    <col min="2" max="2" width="64" style="69" customWidth="1"/>
    <col min="3" max="16384" width="11.42578125" style="69"/>
  </cols>
  <sheetData>
    <row r="3" spans="2:5" x14ac:dyDescent="0.25">
      <c r="B3" s="68" t="s">
        <v>171</v>
      </c>
      <c r="C3" s="68"/>
      <c r="D3" s="68"/>
      <c r="E3" s="68"/>
    </row>
    <row r="6" spans="2:5" x14ac:dyDescent="0.25">
      <c r="B6" s="70" t="s">
        <v>170</v>
      </c>
    </row>
    <row r="8" spans="2:5" x14ac:dyDescent="0.25">
      <c r="B8" s="69" t="s">
        <v>169</v>
      </c>
    </row>
    <row r="9" spans="2:5" x14ac:dyDescent="0.25">
      <c r="B9" s="69" t="s">
        <v>168</v>
      </c>
    </row>
    <row r="10" spans="2:5" x14ac:dyDescent="0.25">
      <c r="B10" s="69" t="s">
        <v>167</v>
      </c>
    </row>
    <row r="13" spans="2:5" x14ac:dyDescent="0.25">
      <c r="B13" s="70" t="s">
        <v>166</v>
      </c>
    </row>
    <row r="15" spans="2:5" x14ac:dyDescent="0.25">
      <c r="B15" s="69" t="s">
        <v>165</v>
      </c>
    </row>
    <row r="16" spans="2:5" x14ac:dyDescent="0.25">
      <c r="B16" s="69" t="s">
        <v>164</v>
      </c>
    </row>
    <row r="17" spans="2:2" x14ac:dyDescent="0.25">
      <c r="B17" s="69" t="s">
        <v>163</v>
      </c>
    </row>
    <row r="18" spans="2:2" x14ac:dyDescent="0.25">
      <c r="B18" s="69" t="s">
        <v>162</v>
      </c>
    </row>
    <row r="19" spans="2:2" x14ac:dyDescent="0.25">
      <c r="B19" s="69" t="s">
        <v>161</v>
      </c>
    </row>
    <row r="22" spans="2:2" x14ac:dyDescent="0.25">
      <c r="B22" s="70" t="s">
        <v>160</v>
      </c>
    </row>
    <row r="24" spans="2:2" x14ac:dyDescent="0.25">
      <c r="B24" s="69" t="s">
        <v>159</v>
      </c>
    </row>
    <row r="25" spans="2:2" x14ac:dyDescent="0.25">
      <c r="B25" s="69" t="s">
        <v>158</v>
      </c>
    </row>
    <row r="26" spans="2:2" x14ac:dyDescent="0.25">
      <c r="B26" s="69" t="s">
        <v>157</v>
      </c>
    </row>
    <row r="27" spans="2:2" x14ac:dyDescent="0.25">
      <c r="B27" s="69" t="s">
        <v>156</v>
      </c>
    </row>
    <row r="28" spans="2:2" x14ac:dyDescent="0.25">
      <c r="B28" s="69" t="s">
        <v>155</v>
      </c>
    </row>
    <row r="29" spans="2:2" x14ac:dyDescent="0.25">
      <c r="B29" s="69" t="s">
        <v>154</v>
      </c>
    </row>
    <row r="32" spans="2:2" x14ac:dyDescent="0.25">
      <c r="B32" s="70" t="s">
        <v>153</v>
      </c>
    </row>
    <row r="34" spans="2:2" x14ac:dyDescent="0.25">
      <c r="B34" s="69" t="s">
        <v>152</v>
      </c>
    </row>
    <row r="35" spans="2:2" x14ac:dyDescent="0.25">
      <c r="B35" s="69" t="s">
        <v>151</v>
      </c>
    </row>
    <row r="36" spans="2:2" x14ac:dyDescent="0.25">
      <c r="B36" s="69" t="s">
        <v>150</v>
      </c>
    </row>
    <row r="39" spans="2:2" x14ac:dyDescent="0.25">
      <c r="B39" s="70" t="s">
        <v>149</v>
      </c>
    </row>
    <row r="41" spans="2:2" x14ac:dyDescent="0.25">
      <c r="B41" s="69" t="s">
        <v>148</v>
      </c>
    </row>
    <row r="43" spans="2:2" x14ac:dyDescent="0.25">
      <c r="B43" s="68" t="s">
        <v>147</v>
      </c>
    </row>
    <row r="44" spans="2:2" x14ac:dyDescent="0.25">
      <c r="B44" s="67" t="s">
        <v>146</v>
      </c>
    </row>
  </sheetData>
  <pageMargins left="0.78740157499999996" right="0.78740157499999996" top="0.984251969" bottom="0.984251969" header="0.4921259845" footer="0.4921259845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liens Google</vt:lpstr>
      <vt:lpstr>CCP Mixage chaud N°10</vt:lpstr>
      <vt:lpstr>MS CCP Mixés CCR</vt:lpstr>
      <vt:lpstr>CCP Tranchage N°9</vt:lpstr>
      <vt:lpstr>Protocole.Hachés</vt:lpstr>
      <vt:lpstr>'MS CCP Mixés CCR'!Impression_des_titres</vt:lpstr>
      <vt:lpstr>'CCP Mixage chaud N°10'!Zone_d_impression</vt:lpstr>
      <vt:lpstr>'CCP Tranchage N°9'!Zone_d_impression</vt:lpstr>
      <vt:lpstr>'MS CCP Mixés CCR'!Zone_d_impression</vt:lpstr>
      <vt:lpstr>Protocole.Hachés!Zone_d_impression</vt:lpstr>
    </vt:vector>
  </TitlesOfParts>
  <Company>PRIVE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Joël Leboucher</dc:creator>
  <cp:lastModifiedBy>Joël Leboucher</cp:lastModifiedBy>
  <cp:lastPrinted>2009-07-31T10:36:44Z</cp:lastPrinted>
  <dcterms:created xsi:type="dcterms:W3CDTF">2008-01-31T14:26:36Z</dcterms:created>
  <dcterms:modified xsi:type="dcterms:W3CDTF">2020-03-16T15:11:12Z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217476874</vt:i4>
  </property>
  <property fmtid="{D5CDD505-2E9C-101B-9397-08002B2CF9AE}" pid="3" name="_EmailSubject">
    <vt:lpwstr/>
  </property>
  <property fmtid="{D5CDD505-2E9C-101B-9397-08002B2CF9AE}" pid="4" name="_AuthorEmail">
    <vt:lpwstr>compta.cuisinecentrale@pessac-agir.fr</vt:lpwstr>
  </property>
  <property fmtid="{D5CDD505-2E9C-101B-9397-08002B2CF9AE}" pid="5" name="_AuthorEmailDisplayName">
    <vt:lpwstr>Chantal</vt:lpwstr>
  </property>
  <property fmtid="{D5CDD505-2E9C-101B-9397-08002B2CF9AE}" pid="6" name="_ReviewingToolsShownOnce">
    <vt:lpwstr/>
  </property>
</Properties>
</file>