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omments2.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E:\0-UPRT\1-UPRT.FR-SITE-WEB\maitrise.sanitaire\7.ms-et-ccp\ms-prep-chaudes\"/>
    </mc:Choice>
  </mc:AlternateContent>
  <xr:revisionPtr revIDLastSave="0" documentId="13_ncr:1_{D223FC7E-3DCC-4B27-A697-89F156E13C48}" xr6:coauthVersionLast="45" xr6:coauthVersionMax="45" xr10:uidLastSave="{00000000-0000-0000-0000-000000000000}"/>
  <bookViews>
    <workbookView xWindow="-120" yWindow="-120" windowWidth="29040" windowHeight="15840" tabRatio="663" activeTab="1" xr2:uid="{00000000-000D-0000-FFFF-FFFF00000000}"/>
  </bookViews>
  <sheets>
    <sheet name="Aide" sheetId="36" r:id="rId1"/>
    <sheet name="DI Diag HO Entrées chaudes" sheetId="54" r:id="rId2"/>
    <sheet name="MS Plats viandes poissons" sheetId="55" r:id="rId3"/>
    <sheet name="TF Diag Plats uniques 1 " sheetId="23" r:id="rId4"/>
    <sheet name="Portrait 5 colonnes.28.lignes" sheetId="39" r:id="rId5"/>
    <sheet name="Modele Paysage 7 colonnes" sheetId="40" r:id="rId6"/>
    <sheet name="TF Diag Plats en sauteuse" sheetId="41" r:id="rId7"/>
    <sheet name="MS CCP Plats en sauteuse" sheetId="46" r:id="rId8"/>
    <sheet name="TF Diag Pâtes en sauces " sheetId="42" r:id="rId9"/>
    <sheet name="MS CCP Pâtes en sauce " sheetId="47" r:id="rId10"/>
    <sheet name="TF Diag Hachis parmentier" sheetId="43" r:id="rId11"/>
    <sheet name="MS CCP Hachis parmentier" sheetId="48" r:id="rId12"/>
    <sheet name="TF Diag Lasagnes Raviolis" sheetId="44" r:id="rId13"/>
    <sheet name="MS CCP Lasagnes Raviolis" sheetId="45" r:id="rId14"/>
    <sheet name="MS SAFE principe" sheetId="49" r:id="rId15"/>
    <sheet name="Safe Ragout Boeuf" sheetId="50" r:id="rId16"/>
    <sheet name="Safe Vierge" sheetId="51" r:id="rId17"/>
    <sheet name="CCP Cuissons N°8" sheetId="52" r:id="rId18"/>
    <sheet name="liens Google" sheetId="53" r:id="rId19"/>
  </sheets>
  <definedNames>
    <definedName name="_xlnm._FilterDatabase" localSheetId="2" hidden="1">'MS Plats viandes poissons'!$A$12:$J$43</definedName>
    <definedName name="_xlnm.Print_Titles" localSheetId="0">Aide!$1:$3</definedName>
    <definedName name="_xlnm.Print_Titles" localSheetId="1">'DI Diag HO Entrées chaudes'!$A:$B,'DI Diag HO Entrées chaudes'!$1:$10</definedName>
    <definedName name="_xlnm.Print_Titles" localSheetId="13">'MS CCP Lasagnes Raviolis'!$A:$M,'MS CCP Lasagnes Raviolis'!$1:$14</definedName>
    <definedName name="_xlnm.Print_Titles" localSheetId="9">'MS CCP Pâtes en sauce '!$A:$M,'MS CCP Pâtes en sauce '!$1:$14</definedName>
    <definedName name="_xlnm.Print_Titles" localSheetId="7">'MS CCP Plats en sauteuse'!$A:$M,'MS CCP Plats en sauteuse'!$1:$15</definedName>
    <definedName name="_xlnm.Print_Titles" localSheetId="2">'MS Plats viandes poissons'!$1:$11</definedName>
    <definedName name="_xlnm.Print_Titles" localSheetId="14">'MS SAFE principe'!$1:$9</definedName>
    <definedName name="_xlnm.Print_Titles" localSheetId="10">'TF Diag Hachis parmentier'!$A:$B,'TF Diag Hachis parmentier'!$1:$9</definedName>
    <definedName name="_xlnm.Print_Titles" localSheetId="12">'TF Diag Lasagnes Raviolis'!$A:$B,'TF Diag Lasagnes Raviolis'!$1:$9</definedName>
    <definedName name="_xlnm.Print_Titles" localSheetId="8">'TF Diag Pâtes en sauces '!$A:$B,'TF Diag Pâtes en sauces '!$1:$9</definedName>
    <definedName name="_xlnm.Print_Titles" localSheetId="6">'TF Diag Plats en sauteuse'!$A:$B,'TF Diag Plats en sauteuse'!$1:$9</definedName>
    <definedName name="_xlnm.Print_Area" localSheetId="0">Aide!$A$1:$U$168</definedName>
    <definedName name="_xlnm.Print_Area" localSheetId="17">'CCP Cuissons N°8'!$A$1:$K$26</definedName>
    <definedName name="_xlnm.Print_Area" localSheetId="1">'DI Diag HO Entrées chaudes'!$A$1:$AD$69</definedName>
    <definedName name="_xlnm.Print_Area" localSheetId="5">'Modele Paysage 7 colonnes'!$A$1:$BN$159</definedName>
    <definedName name="_xlnm.Print_Area" localSheetId="13">'MS CCP Lasagnes Raviolis'!$A$1:$AN$82</definedName>
    <definedName name="_xlnm.Print_Area" localSheetId="9">'MS CCP Pâtes en sauce '!$A$1:$AN$74</definedName>
    <definedName name="_xlnm.Print_Area" localSheetId="7">'MS CCP Plats en sauteuse'!$A$1:$AM$75</definedName>
    <definedName name="_xlnm.Print_Area" localSheetId="2">'MS Plats viandes poissons'!$A$1:$K$44</definedName>
    <definedName name="_xlnm.Print_Area" localSheetId="14">'MS SAFE principe'!$A$1:$I$67</definedName>
    <definedName name="_xlnm.Print_Area" localSheetId="4">'Portrait 5 colonnes.28.lignes'!$A$8:$AV$179</definedName>
    <definedName name="_xlnm.Print_Area" localSheetId="15">'Safe Ragout Boeuf'!$A$1:$L$23</definedName>
    <definedName name="_xlnm.Print_Area" localSheetId="16">'Safe Vierge'!$A$1:$L$23</definedName>
    <definedName name="_xlnm.Print_Area" localSheetId="10">'TF Diag Hachis parmentier'!$A$1:$AD$75</definedName>
    <definedName name="_xlnm.Print_Area" localSheetId="12">'TF Diag Lasagnes Raviolis'!$A$1:$AD$71</definedName>
    <definedName name="_xlnm.Print_Area" localSheetId="8">'TF Diag Pâtes en sauces '!$A$1:$AD$64</definedName>
    <definedName name="_xlnm.Print_Area" localSheetId="6">'TF Diag Plats en sauteuse'!$A$1:$AD$63</definedName>
    <definedName name="_xlnm.Print_Area" localSheetId="3">'TF Diag Plats uniques 1 '!$A$1:$BH$79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7" i="55" l="1"/>
  <c r="L66" i="54"/>
  <c r="D66" i="54"/>
  <c r="B42" i="54"/>
  <c r="B46" i="54" s="1"/>
  <c r="D26" i="54"/>
  <c r="L17" i="54"/>
  <c r="L50" i="54" s="1"/>
  <c r="D17" i="54"/>
  <c r="D54" i="54" s="1"/>
  <c r="G8" i="54"/>
  <c r="D58" i="54" l="1"/>
  <c r="D34" i="54"/>
  <c r="L26" i="54"/>
  <c r="L34" i="54"/>
  <c r="D42" i="54"/>
  <c r="L30" i="54"/>
  <c r="L38" i="54"/>
  <c r="L54" i="54"/>
  <c r="D30" i="54"/>
  <c r="D38" i="54"/>
  <c r="D22" i="54"/>
  <c r="L42" i="54"/>
  <c r="D46" i="54"/>
  <c r="B50" i="54"/>
  <c r="L58" i="54"/>
  <c r="D62" i="54"/>
  <c r="L22" i="54"/>
  <c r="L46" i="54"/>
  <c r="D50" i="54"/>
  <c r="L62" i="54"/>
  <c r="D28" i="54" l="1"/>
  <c r="L28" i="54"/>
  <c r="B54" i="54"/>
  <c r="B58" i="54" s="1"/>
  <c r="L32" i="54" l="1"/>
  <c r="D32" i="54"/>
  <c r="D36" i="54" s="1"/>
  <c r="B62" i="54"/>
  <c r="B66" i="54" s="1"/>
  <c r="L36" i="54" l="1"/>
  <c r="D40" i="54"/>
  <c r="D44" i="54" s="1"/>
  <c r="D48" i="54" s="1"/>
  <c r="L40" i="54" l="1"/>
  <c r="L44" i="54" s="1"/>
  <c r="D52" i="54"/>
  <c r="D56" i="54" l="1"/>
  <c r="D60" i="54" s="1"/>
  <c r="D64" i="54" s="1"/>
  <c r="L48" i="54"/>
  <c r="L52" i="54" s="1"/>
  <c r="L56" i="54" s="1"/>
  <c r="E19" i="54" l="1"/>
  <c r="L60" i="54"/>
  <c r="L64" i="54" s="1"/>
  <c r="I19" i="54" l="1"/>
  <c r="B57" i="53" l="1"/>
  <c r="C57" i="53" s="1"/>
  <c r="C53" i="53"/>
  <c r="C7" i="52"/>
  <c r="C8" i="51"/>
  <c r="C8" i="50"/>
  <c r="C8" i="49"/>
  <c r="E7" i="48" l="1"/>
  <c r="D12" i="48"/>
  <c r="D60" i="48" s="1"/>
  <c r="L12" i="48"/>
  <c r="L32" i="48" s="1"/>
  <c r="B32" i="48"/>
  <c r="B36" i="48" s="1"/>
  <c r="L36" i="48"/>
  <c r="B37" i="48"/>
  <c r="L40" i="48"/>
  <c r="D46" i="48"/>
  <c r="L46" i="48"/>
  <c r="L52" i="48"/>
  <c r="L58" i="48"/>
  <c r="L60" i="48"/>
  <c r="D66" i="48"/>
  <c r="L66" i="48"/>
  <c r="D70" i="48"/>
  <c r="L70" i="48"/>
  <c r="D74" i="48"/>
  <c r="L74" i="48"/>
  <c r="D78" i="48"/>
  <c r="L78" i="48"/>
  <c r="D80" i="48"/>
  <c r="L80" i="48"/>
  <c r="D81" i="48"/>
  <c r="D36" i="48" l="1"/>
  <c r="D52" i="48"/>
  <c r="D32" i="48"/>
  <c r="B41" i="48" s="1"/>
  <c r="D48" i="48"/>
  <c r="D58" i="48"/>
  <c r="B38" i="48"/>
  <c r="B40" i="48" s="1"/>
  <c r="L38" i="48"/>
  <c r="L48" i="48"/>
  <c r="D38" i="48"/>
  <c r="E7" i="47"/>
  <c r="D12" i="47"/>
  <c r="L12" i="47"/>
  <c r="L36" i="47" s="1"/>
  <c r="B32" i="47"/>
  <c r="D32" i="47"/>
  <c r="L32" i="47"/>
  <c r="B33" i="47"/>
  <c r="B34" i="47"/>
  <c r="B36" i="47"/>
  <c r="D36" i="47"/>
  <c r="B38" i="47"/>
  <c r="D38" i="47"/>
  <c r="D42" i="47"/>
  <c r="L42" i="47"/>
  <c r="D44" i="47"/>
  <c r="L44" i="47"/>
  <c r="D50" i="47"/>
  <c r="L50" i="47"/>
  <c r="D52" i="47"/>
  <c r="D58" i="47"/>
  <c r="L58" i="47"/>
  <c r="D62" i="47"/>
  <c r="L62" i="47"/>
  <c r="D66" i="47"/>
  <c r="L66" i="47"/>
  <c r="D70" i="47"/>
  <c r="L70" i="47"/>
  <c r="D72" i="47"/>
  <c r="L72" i="47"/>
  <c r="E46" i="48" l="1"/>
  <c r="B42" i="48"/>
  <c r="L42" i="48"/>
  <c r="B46" i="48"/>
  <c r="B45" i="48"/>
  <c r="B41" i="47"/>
  <c r="D46" i="47"/>
  <c r="E42" i="47"/>
  <c r="B37" i="47"/>
  <c r="L52" i="47"/>
  <c r="L38" i="47"/>
  <c r="B44" i="48" l="1"/>
  <c r="B50" i="48"/>
  <c r="K46" i="48"/>
  <c r="B48" i="48"/>
  <c r="D50" i="48"/>
  <c r="D54" i="48" s="1"/>
  <c r="B42" i="47"/>
  <c r="B45" i="47"/>
  <c r="K42" i="47"/>
  <c r="B44" i="47"/>
  <c r="G50" i="47"/>
  <c r="D54" i="47"/>
  <c r="L46" i="47"/>
  <c r="B40" i="47"/>
  <c r="L50" i="48" l="1"/>
  <c r="L54" i="48" s="1"/>
  <c r="G58" i="48"/>
  <c r="B49" i="48"/>
  <c r="B57" i="48" s="1"/>
  <c r="B46" i="47"/>
  <c r="G58" i="47"/>
  <c r="G62" i="47" s="1"/>
  <c r="I50" i="47"/>
  <c r="I58" i="47" s="1"/>
  <c r="L54" i="47"/>
  <c r="B54" i="48" l="1"/>
  <c r="B53" i="48"/>
  <c r="B52" i="48"/>
  <c r="D62" i="48"/>
  <c r="I58" i="48"/>
  <c r="L62" i="48" s="1"/>
  <c r="I62" i="47"/>
  <c r="I66" i="47" s="1"/>
  <c r="I70" i="47" s="1"/>
  <c r="I14" i="47" s="1"/>
  <c r="G66" i="47"/>
  <c r="B50" i="47"/>
  <c r="G70" i="47"/>
  <c r="E14" i="47" s="1"/>
  <c r="B48" i="47"/>
  <c r="B49" i="47"/>
  <c r="B56" i="48" l="1"/>
  <c r="I66" i="48"/>
  <c r="I70" i="48" s="1"/>
  <c r="I74" i="48" s="1"/>
  <c r="I78" i="48" s="1"/>
  <c r="I14" i="48" s="1"/>
  <c r="G66" i="48"/>
  <c r="G70" i="48" s="1"/>
  <c r="G74" i="48" s="1"/>
  <c r="G78" i="48" s="1"/>
  <c r="E14" i="48" s="1"/>
  <c r="B58" i="48"/>
  <c r="B61" i="48" s="1"/>
  <c r="B52" i="47"/>
  <c r="B54" i="47"/>
  <c r="B53" i="47"/>
  <c r="B62" i="48" l="1"/>
  <c r="B60" i="48"/>
  <c r="B57" i="47"/>
  <c r="B56" i="47"/>
  <c r="B58" i="47"/>
  <c r="B61" i="47" s="1"/>
  <c r="B62" i="47"/>
  <c r="B66" i="48" l="1"/>
  <c r="B64" i="48"/>
  <c r="B65" i="48"/>
  <c r="B64" i="47"/>
  <c r="B69" i="47"/>
  <c r="B60" i="47"/>
  <c r="B65" i="47"/>
  <c r="B66" i="47"/>
  <c r="B68" i="48" l="1"/>
  <c r="B70" i="48"/>
  <c r="B69" i="48"/>
  <c r="B68" i="47"/>
  <c r="B70" i="47"/>
  <c r="B72" i="48" l="1"/>
  <c r="B74" i="48"/>
  <c r="B73" i="48"/>
  <c r="B72" i="47"/>
  <c r="B73" i="47"/>
  <c r="B74" i="47"/>
  <c r="B78" i="48" l="1"/>
  <c r="B76" i="48"/>
  <c r="B77" i="48"/>
  <c r="G7" i="46"/>
  <c r="D13" i="46"/>
  <c r="D33" i="46" s="1"/>
  <c r="L13" i="46"/>
  <c r="B33" i="46"/>
  <c r="B37" i="46" s="1"/>
  <c r="L33" i="46"/>
  <c r="B34" i="46"/>
  <c r="B35" i="46"/>
  <c r="D37" i="46"/>
  <c r="L37" i="46"/>
  <c r="L39" i="46"/>
  <c r="D43" i="46"/>
  <c r="L43" i="46"/>
  <c r="D45" i="46"/>
  <c r="L45" i="46"/>
  <c r="D51" i="46"/>
  <c r="L51" i="46"/>
  <c r="D53" i="46"/>
  <c r="L53" i="46"/>
  <c r="D59" i="46"/>
  <c r="L59" i="46"/>
  <c r="D63" i="46"/>
  <c r="L63" i="46"/>
  <c r="D67" i="46"/>
  <c r="L67" i="46"/>
  <c r="D71" i="46"/>
  <c r="L71" i="46"/>
  <c r="D73" i="46"/>
  <c r="L73" i="46"/>
  <c r="D74" i="46"/>
  <c r="B82" i="48" l="1"/>
  <c r="B81" i="48"/>
  <c r="B80" i="48"/>
  <c r="B38" i="46"/>
  <c r="D39" i="46"/>
  <c r="E43" i="46" s="1"/>
  <c r="B39" i="46"/>
  <c r="B43" i="46"/>
  <c r="B41" i="46"/>
  <c r="L47" i="46"/>
  <c r="K43" i="46"/>
  <c r="D47" i="46" l="1"/>
  <c r="B45" i="46"/>
  <c r="G51" i="46"/>
  <c r="B42" i="46"/>
  <c r="B46" i="46"/>
  <c r="I51" i="46"/>
  <c r="B51" i="46" l="1"/>
  <c r="B47" i="46"/>
  <c r="D55" i="46"/>
  <c r="G59" i="46" s="1"/>
  <c r="L55" i="46"/>
  <c r="B50" i="46"/>
  <c r="G63" i="46" l="1"/>
  <c r="G67" i="46" s="1"/>
  <c r="B49" i="46"/>
  <c r="I59" i="46"/>
  <c r="I63" i="46" s="1"/>
  <c r="G71" i="46"/>
  <c r="E15" i="46" s="1"/>
  <c r="B55" i="46" l="1"/>
  <c r="B54" i="46"/>
  <c r="B53" i="46"/>
  <c r="B59" i="46" s="1"/>
  <c r="I67" i="46"/>
  <c r="I71" i="46" s="1"/>
  <c r="I15" i="46" s="1"/>
  <c r="B58" i="46" l="1"/>
  <c r="B62" i="46" s="1"/>
  <c r="B57" i="46"/>
  <c r="B63" i="46" s="1"/>
  <c r="B66" i="46" l="1"/>
  <c r="B67" i="46"/>
  <c r="B61" i="46"/>
  <c r="B65" i="46" s="1"/>
  <c r="B70" i="46" s="1"/>
  <c r="B69" i="46" l="1"/>
  <c r="B71" i="46"/>
  <c r="B73" i="46" l="1"/>
  <c r="B74" i="46"/>
  <c r="B75" i="46"/>
  <c r="G7" i="45" l="1"/>
  <c r="D12" i="45"/>
  <c r="D32" i="45" s="1"/>
  <c r="L12" i="45"/>
  <c r="B32" i="45"/>
  <c r="B33" i="45"/>
  <c r="B36" i="45" s="1"/>
  <c r="B34" i="45"/>
  <c r="D36" i="45"/>
  <c r="D40" i="45"/>
  <c r="D44" i="45"/>
  <c r="D48" i="45"/>
  <c r="L48" i="45"/>
  <c r="D54" i="45"/>
  <c r="K54" i="45"/>
  <c r="L54" i="45"/>
  <c r="L56" i="45"/>
  <c r="D62" i="45"/>
  <c r="L62" i="45"/>
  <c r="D66" i="45"/>
  <c r="L66" i="45"/>
  <c r="D70" i="45"/>
  <c r="L70" i="45"/>
  <c r="D74" i="45"/>
  <c r="L74" i="45"/>
  <c r="D78" i="45"/>
  <c r="L78" i="45"/>
  <c r="D80" i="45"/>
  <c r="L80" i="45"/>
  <c r="D81" i="45"/>
  <c r="B38" i="45" l="1"/>
  <c r="B40" i="45" s="1"/>
  <c r="B41" i="45"/>
  <c r="D38" i="45"/>
  <c r="B42" i="45"/>
  <c r="B37" i="45"/>
  <c r="B53" i="45"/>
  <c r="L58" i="45"/>
  <c r="B44" i="45" l="1"/>
  <c r="B46" i="45"/>
  <c r="I62" i="45"/>
  <c r="D42" i="45"/>
  <c r="B45" i="45"/>
  <c r="I66" i="45" l="1"/>
  <c r="B48" i="45"/>
  <c r="D46" i="45"/>
  <c r="B50" i="45"/>
  <c r="I78" i="45" l="1"/>
  <c r="I70" i="45"/>
  <c r="I74" i="45"/>
  <c r="D50" i="45"/>
  <c r="I14" i="45"/>
  <c r="B49" i="45"/>
  <c r="B52" i="45" l="1"/>
  <c r="B54" i="45"/>
  <c r="E54" i="45"/>
  <c r="G62" i="45" s="1"/>
  <c r="B57" i="45" l="1"/>
  <c r="B56" i="45"/>
  <c r="B58" i="45"/>
  <c r="G66" i="45"/>
  <c r="B62" i="45" l="1"/>
  <c r="B60" i="45"/>
  <c r="B61" i="45"/>
  <c r="G70" i="45"/>
  <c r="G74" i="45" s="1"/>
  <c r="G78" i="45" s="1"/>
  <c r="E14" i="45" s="1"/>
  <c r="B64" i="45" l="1"/>
  <c r="B65" i="45"/>
  <c r="B66" i="45"/>
  <c r="B68" i="45" l="1"/>
  <c r="B69" i="45"/>
  <c r="B70" i="45"/>
  <c r="B73" i="45" l="1"/>
  <c r="B72" i="45"/>
  <c r="B74" i="45"/>
  <c r="B76" i="45" l="1"/>
  <c r="B78" i="45"/>
  <c r="B77" i="45"/>
  <c r="B80" i="45" l="1"/>
  <c r="B81" i="45"/>
  <c r="B82" i="45"/>
  <c r="E7" i="44" l="1"/>
  <c r="D16" i="44"/>
  <c r="D44" i="44" s="1"/>
  <c r="L16" i="44"/>
  <c r="L64" i="44" s="1"/>
  <c r="B24" i="44"/>
  <c r="D32" i="44"/>
  <c r="L32" i="44"/>
  <c r="L36" i="44"/>
  <c r="L40" i="44"/>
  <c r="L44" i="44"/>
  <c r="L48" i="44"/>
  <c r="L56" i="44"/>
  <c r="D60" i="44"/>
  <c r="E68" i="44"/>
  <c r="I68" i="44"/>
  <c r="L68" i="44"/>
  <c r="E69" i="44"/>
  <c r="D48" i="44" l="1"/>
  <c r="D28" i="44"/>
  <c r="D68" i="44"/>
  <c r="D56" i="44"/>
  <c r="D36" i="44"/>
  <c r="D20" i="44"/>
  <c r="D24" i="44"/>
  <c r="D64" i="44"/>
  <c r="D52" i="44"/>
  <c r="L38" i="44"/>
  <c r="L42" i="44" s="1"/>
  <c r="L60" i="44"/>
  <c r="L46" i="44" l="1"/>
  <c r="L50" i="44" s="1"/>
  <c r="B25" i="44"/>
  <c r="B26" i="44"/>
  <c r="D26" i="44"/>
  <c r="D30" i="44" s="1"/>
  <c r="B29" i="44" l="1"/>
  <c r="B32" i="44" s="1"/>
  <c r="B28" i="44"/>
  <c r="B30" i="44"/>
  <c r="L58" i="44"/>
  <c r="D34" i="44"/>
  <c r="D38" i="44" s="1"/>
  <c r="D46" i="44"/>
  <c r="D50" i="44" s="1"/>
  <c r="L66" i="44" l="1"/>
  <c r="I18" i="44" s="1"/>
  <c r="L62" i="44"/>
  <c r="B34" i="44"/>
  <c r="B33" i="44"/>
  <c r="B37" i="44" s="1"/>
  <c r="D54" i="44"/>
  <c r="D58" i="44" s="1"/>
  <c r="D62" i="44" s="1"/>
  <c r="B36" i="44" l="1"/>
  <c r="B40" i="44" s="1"/>
  <c r="B38" i="44"/>
  <c r="D66" i="44"/>
  <c r="E18" i="44" s="1"/>
  <c r="B42" i="44" l="1"/>
  <c r="B41" i="44"/>
  <c r="B44" i="44" s="1"/>
  <c r="E7" i="43"/>
  <c r="D16" i="43"/>
  <c r="L16" i="43"/>
  <c r="L28" i="43" s="1"/>
  <c r="D20" i="43"/>
  <c r="B26" i="43" s="1"/>
  <c r="B24" i="43"/>
  <c r="D24" i="43"/>
  <c r="D36" i="43"/>
  <c r="L36" i="43"/>
  <c r="D40" i="43"/>
  <c r="D44" i="43"/>
  <c r="L44" i="43"/>
  <c r="D48" i="43"/>
  <c r="D52" i="43"/>
  <c r="L52" i="43"/>
  <c r="D56" i="43"/>
  <c r="D60" i="43"/>
  <c r="D64" i="43"/>
  <c r="L64" i="43"/>
  <c r="D68" i="43"/>
  <c r="D72" i="43"/>
  <c r="E72" i="43"/>
  <c r="I72" i="43"/>
  <c r="E73" i="43"/>
  <c r="B50" i="44" l="1"/>
  <c r="B46" i="44"/>
  <c r="B45" i="44"/>
  <c r="B54" i="44" s="1"/>
  <c r="B48" i="44"/>
  <c r="B52" i="44" s="1"/>
  <c r="B49" i="44"/>
  <c r="B25" i="43"/>
  <c r="B28" i="43"/>
  <c r="L72" i="43"/>
  <c r="L68" i="43"/>
  <c r="L60" i="43"/>
  <c r="D26" i="43"/>
  <c r="D38" i="43" s="1"/>
  <c r="L48" i="43"/>
  <c r="L32" i="43"/>
  <c r="L20" i="43"/>
  <c r="L30" i="43" s="1"/>
  <c r="L34" i="43"/>
  <c r="L56" i="43"/>
  <c r="B53" i="44" l="1"/>
  <c r="B57" i="44" s="1"/>
  <c r="B58" i="44"/>
  <c r="B56" i="44"/>
  <c r="D42" i="43"/>
  <c r="B29" i="43"/>
  <c r="B30" i="43"/>
  <c r="B33" i="43" s="1"/>
  <c r="L38" i="43"/>
  <c r="B62" i="44" l="1"/>
  <c r="B61" i="44"/>
  <c r="B60" i="44"/>
  <c r="B32" i="43"/>
  <c r="B34" i="43"/>
  <c r="D46" i="43"/>
  <c r="B37" i="43"/>
  <c r="B36" i="43"/>
  <c r="L46" i="43"/>
  <c r="L50" i="43"/>
  <c r="B38" i="43"/>
  <c r="B65" i="44" l="1"/>
  <c r="B66" i="44"/>
  <c r="B64" i="44"/>
  <c r="B40" i="43"/>
  <c r="D50" i="43"/>
  <c r="B41" i="43"/>
  <c r="B42" i="43"/>
  <c r="L54" i="43"/>
  <c r="L58" i="43" s="1"/>
  <c r="L62" i="43" s="1"/>
  <c r="L66" i="43" s="1"/>
  <c r="B68" i="44" l="1"/>
  <c r="B69" i="44"/>
  <c r="B70" i="44"/>
  <c r="B44" i="43"/>
  <c r="B45" i="43"/>
  <c r="D54" i="43"/>
  <c r="D58" i="43" s="1"/>
  <c r="D62" i="43" s="1"/>
  <c r="L70" i="43"/>
  <c r="I18" i="43" s="1"/>
  <c r="B46" i="43"/>
  <c r="B49" i="43" s="1"/>
  <c r="B48" i="43"/>
  <c r="E7" i="42"/>
  <c r="D16" i="42"/>
  <c r="D32" i="42" s="1"/>
  <c r="L16" i="42"/>
  <c r="L44" i="42" s="1"/>
  <c r="D20" i="42"/>
  <c r="B25" i="42" s="1"/>
  <c r="L20" i="42"/>
  <c r="L26" i="42" s="1"/>
  <c r="B24" i="42"/>
  <c r="D24" i="42"/>
  <c r="L24" i="42"/>
  <c r="D26" i="42"/>
  <c r="L28" i="42"/>
  <c r="L32" i="42"/>
  <c r="D36" i="42"/>
  <c r="L36" i="42"/>
  <c r="L40" i="42"/>
  <c r="D44" i="42"/>
  <c r="D49" i="42"/>
  <c r="L49" i="42"/>
  <c r="D53" i="42"/>
  <c r="L57" i="42"/>
  <c r="D61" i="42"/>
  <c r="E61" i="42"/>
  <c r="H61" i="42"/>
  <c r="I61" i="42"/>
  <c r="L61" i="42"/>
  <c r="E62" i="42"/>
  <c r="D66" i="43" l="1"/>
  <c r="D70" i="43" s="1"/>
  <c r="E18" i="43" s="1"/>
  <c r="B50" i="43"/>
  <c r="L30" i="42"/>
  <c r="L53" i="42"/>
  <c r="B28" i="42"/>
  <c r="L34" i="42"/>
  <c r="L38" i="42" s="1"/>
  <c r="D30" i="42"/>
  <c r="D28" i="42"/>
  <c r="B26" i="42"/>
  <c r="B30" i="42" s="1"/>
  <c r="D57" i="42"/>
  <c r="B53" i="43" l="1"/>
  <c r="B54" i="43"/>
  <c r="B52" i="43"/>
  <c r="L42" i="42"/>
  <c r="B29" i="42"/>
  <c r="B33" i="42" s="1"/>
  <c r="D34" i="42"/>
  <c r="B58" i="43" l="1"/>
  <c r="B57" i="43"/>
  <c r="B56" i="43"/>
  <c r="D38" i="42"/>
  <c r="B32" i="42"/>
  <c r="B34" i="42"/>
  <c r="L46" i="42"/>
  <c r="L51" i="42" s="1"/>
  <c r="B61" i="43" l="1"/>
  <c r="B62" i="43"/>
  <c r="B60" i="43"/>
  <c r="D46" i="42"/>
  <c r="D51" i="42" s="1"/>
  <c r="B38" i="42"/>
  <c r="B37" i="42"/>
  <c r="B36" i="42"/>
  <c r="B41" i="42"/>
  <c r="L55" i="42"/>
  <c r="L59" i="42" s="1"/>
  <c r="B64" i="43" l="1"/>
  <c r="B66" i="43"/>
  <c r="B65" i="43"/>
  <c r="D55" i="42"/>
  <c r="D59" i="42"/>
  <c r="E18" i="42"/>
  <c r="I18" i="42"/>
  <c r="B40" i="42"/>
  <c r="B46" i="42" s="1"/>
  <c r="B42" i="42"/>
  <c r="B45" i="42" s="1"/>
  <c r="E7" i="41"/>
  <c r="E61" i="41"/>
  <c r="I60" i="41"/>
  <c r="E60" i="41"/>
  <c r="D56" i="41"/>
  <c r="B24" i="41"/>
  <c r="L16" i="41"/>
  <c r="L56" i="41" s="1"/>
  <c r="D16" i="41"/>
  <c r="D52" i="41" s="1"/>
  <c r="B70" i="43" l="1"/>
  <c r="B68" i="43"/>
  <c r="B69" i="43"/>
  <c r="B44" i="42"/>
  <c r="B49" i="42" s="1"/>
  <c r="B50" i="42"/>
  <c r="D24" i="41"/>
  <c r="L28" i="41"/>
  <c r="D40" i="41"/>
  <c r="L44" i="41"/>
  <c r="L20" i="41"/>
  <c r="D32" i="41"/>
  <c r="L36" i="41"/>
  <c r="D48" i="41"/>
  <c r="L52" i="41"/>
  <c r="L60" i="41"/>
  <c r="D28" i="41"/>
  <c r="L32" i="41"/>
  <c r="D44" i="41"/>
  <c r="L48" i="41"/>
  <c r="D60" i="41"/>
  <c r="D20" i="41"/>
  <c r="L24" i="41"/>
  <c r="D36" i="41"/>
  <c r="L40" i="41"/>
  <c r="B73" i="43" l="1"/>
  <c r="B74" i="43"/>
  <c r="B72" i="43"/>
  <c r="B51" i="42"/>
  <c r="D26" i="41"/>
  <c r="D30" i="41" s="1"/>
  <c r="D34" i="41" s="1"/>
  <c r="B26" i="41"/>
  <c r="B25" i="41"/>
  <c r="L26" i="41"/>
  <c r="L30" i="41" s="1"/>
  <c r="B55" i="42" l="1"/>
  <c r="B53" i="42"/>
  <c r="B54" i="42"/>
  <c r="L34" i="41"/>
  <c r="L38" i="41" s="1"/>
  <c r="B28" i="41"/>
  <c r="D38" i="41"/>
  <c r="D42" i="41" s="1"/>
  <c r="B30" i="41"/>
  <c r="B29" i="41"/>
  <c r="B58" i="42" l="1"/>
  <c r="B59" i="42"/>
  <c r="B57" i="42"/>
  <c r="D46" i="41"/>
  <c r="D50" i="41"/>
  <c r="B34" i="41"/>
  <c r="B33" i="41"/>
  <c r="B32" i="41"/>
  <c r="L42" i="41"/>
  <c r="D54" i="41" l="1"/>
  <c r="D58" i="41" s="1"/>
  <c r="B38" i="41"/>
  <c r="B36" i="41"/>
  <c r="B37" i="41"/>
  <c r="L46" i="41"/>
  <c r="L50" i="41" s="1"/>
  <c r="E18" i="41" l="1"/>
  <c r="B41" i="41"/>
  <c r="B42" i="41"/>
  <c r="L54" i="41"/>
  <c r="L58" i="41" s="1"/>
  <c r="I18" i="41" s="1"/>
  <c r="B40" i="41"/>
  <c r="B45" i="41" l="1"/>
  <c r="B46" i="41"/>
  <c r="B44" i="41"/>
  <c r="B50" i="41" l="1"/>
  <c r="B48" i="41"/>
  <c r="B49" i="41"/>
  <c r="B54" i="41" l="1"/>
  <c r="B52" i="41"/>
  <c r="B53" i="41"/>
  <c r="B56" i="41" s="1"/>
  <c r="B57" i="41" l="1"/>
  <c r="B58" i="41"/>
  <c r="B61" i="41" l="1"/>
  <c r="B62" i="41"/>
  <c r="B60" i="41"/>
  <c r="E7" i="23"/>
  <c r="C7" i="40"/>
  <c r="C7" i="39"/>
  <c r="I87" i="36" l="1"/>
  <c r="Q87" i="36"/>
  <c r="Q91" i="36"/>
  <c r="Q95" i="36"/>
  <c r="Q99" i="36"/>
  <c r="Q103" i="36"/>
  <c r="Q107" i="36"/>
  <c r="Q109" i="36"/>
  <c r="L91" i="36"/>
  <c r="I91" i="36"/>
  <c r="I95" i="36"/>
  <c r="I99" i="36"/>
  <c r="L103" i="36" s="1"/>
  <c r="I103" i="36"/>
  <c r="I107" i="36"/>
  <c r="I109" i="36"/>
  <c r="Q59" i="36"/>
  <c r="Q67" i="36" s="1"/>
  <c r="I59" i="36"/>
  <c r="I71" i="36" s="1"/>
  <c r="Q77" i="36"/>
  <c r="I45" i="36"/>
  <c r="I77" i="36"/>
  <c r="G53" i="36"/>
  <c r="G89" i="36" s="1"/>
  <c r="G20" i="36"/>
  <c r="G26" i="36"/>
  <c r="O15" i="36"/>
  <c r="H121" i="36"/>
  <c r="G151" i="36"/>
  <c r="Q144" i="36"/>
  <c r="S145" i="36" s="1"/>
  <c r="H144" i="36"/>
  <c r="I145" i="36" s="1"/>
  <c r="S144" i="36"/>
  <c r="J144" i="36"/>
  <c r="C3" i="36"/>
  <c r="B24" i="23"/>
  <c r="B28" i="23" s="1"/>
  <c r="D16" i="23"/>
  <c r="D54" i="23" s="1"/>
  <c r="D42" i="23"/>
  <c r="D63" i="23"/>
  <c r="D67" i="23"/>
  <c r="D71" i="23"/>
  <c r="D75" i="23"/>
  <c r="D77" i="23"/>
  <c r="L16" i="23"/>
  <c r="L20" i="23" s="1"/>
  <c r="L42" i="23"/>
  <c r="L54" i="23"/>
  <c r="L63" i="23"/>
  <c r="L67" i="23"/>
  <c r="L71" i="23"/>
  <c r="N16" i="23"/>
  <c r="N24" i="23" s="1"/>
  <c r="N42" i="23"/>
  <c r="N63" i="23"/>
  <c r="N67" i="23"/>
  <c r="N71" i="23"/>
  <c r="N75" i="23"/>
  <c r="N77" i="23"/>
  <c r="V16" i="23"/>
  <c r="V20" i="23" s="1"/>
  <c r="V42" i="23"/>
  <c r="V54" i="23"/>
  <c r="V63" i="23"/>
  <c r="V67" i="23"/>
  <c r="V71" i="23"/>
  <c r="X16" i="23"/>
  <c r="X20" i="23" s="1"/>
  <c r="X42" i="23"/>
  <c r="X63" i="23"/>
  <c r="X67" i="23"/>
  <c r="X71" i="23"/>
  <c r="X75" i="23"/>
  <c r="X77" i="23"/>
  <c r="AF16" i="23"/>
  <c r="AF24" i="23" s="1"/>
  <c r="AF42" i="23"/>
  <c r="AF54" i="23"/>
  <c r="AF63" i="23"/>
  <c r="AF67" i="23"/>
  <c r="AF71" i="23"/>
  <c r="AP16" i="23"/>
  <c r="AP44" i="23" s="1"/>
  <c r="AP42" i="23"/>
  <c r="AP54" i="23"/>
  <c r="AP63" i="23"/>
  <c r="AP67" i="23"/>
  <c r="AP71" i="23"/>
  <c r="AH16" i="23"/>
  <c r="AH28" i="23" s="1"/>
  <c r="AH42" i="23"/>
  <c r="AH63" i="23"/>
  <c r="AH67" i="23"/>
  <c r="AH71" i="23"/>
  <c r="AH75" i="23"/>
  <c r="AH77" i="23"/>
  <c r="L75" i="23"/>
  <c r="V75" i="23"/>
  <c r="AF75" i="23"/>
  <c r="AP75" i="23"/>
  <c r="L77" i="23"/>
  <c r="V77" i="23"/>
  <c r="AF77" i="23"/>
  <c r="AP77" i="23"/>
  <c r="AF44" i="23"/>
  <c r="D57" i="23"/>
  <c r="L145" i="36"/>
  <c r="N91" i="36"/>
  <c r="N95" i="36" s="1"/>
  <c r="D44" i="23"/>
  <c r="N20" i="23"/>
  <c r="N26" i="23" s="1"/>
  <c r="D24" i="23"/>
  <c r="J145" i="36"/>
  <c r="L95" i="36"/>
  <c r="AF20" i="23"/>
  <c r="L99" i="36"/>
  <c r="AP36" i="23" l="1"/>
  <c r="AO42" i="23" s="1"/>
  <c r="AP46" i="23" s="1"/>
  <c r="AH54" i="23"/>
  <c r="AF57" i="23"/>
  <c r="D20" i="23"/>
  <c r="D26" i="23" s="1"/>
  <c r="E42" i="23" s="1"/>
  <c r="AH20" i="23"/>
  <c r="N44" i="23"/>
  <c r="AH24" i="23"/>
  <c r="AH32" i="23"/>
  <c r="V44" i="23"/>
  <c r="AH36" i="23"/>
  <c r="X24" i="23"/>
  <c r="X44" i="23"/>
  <c r="L57" i="23"/>
  <c r="L24" i="23"/>
  <c r="L26" i="23" s="1"/>
  <c r="K42" i="23" s="1"/>
  <c r="R145" i="36"/>
  <c r="X54" i="23"/>
  <c r="X57" i="23"/>
  <c r="L44" i="23"/>
  <c r="G93" i="36"/>
  <c r="N99" i="36"/>
  <c r="N103" i="36" s="1"/>
  <c r="N107" i="36" s="1"/>
  <c r="AF26" i="23"/>
  <c r="AE42" i="23" s="1"/>
  <c r="G97" i="36"/>
  <c r="X26" i="23"/>
  <c r="N57" i="23"/>
  <c r="N48" i="23"/>
  <c r="Q71" i="36"/>
  <c r="O42" i="23"/>
  <c r="V24" i="23"/>
  <c r="B32" i="23"/>
  <c r="I63" i="36"/>
  <c r="V28" i="23"/>
  <c r="I67" i="36"/>
  <c r="Q63" i="36"/>
  <c r="L107" i="36"/>
  <c r="J79" i="36" s="1"/>
  <c r="N54" i="23"/>
  <c r="V48" i="23"/>
  <c r="V57" i="23"/>
  <c r="D46" i="23" l="1"/>
  <c r="AH26" i="23"/>
  <c r="AH30" i="23"/>
  <c r="AH34" i="23" s="1"/>
  <c r="AH38" i="23" s="1"/>
  <c r="AM54" i="23"/>
  <c r="AM63" i="23" s="1"/>
  <c r="G54" i="23"/>
  <c r="Q69" i="36"/>
  <c r="Q73" i="36" s="1"/>
  <c r="B36" i="23"/>
  <c r="G101" i="36"/>
  <c r="G105" i="36" s="1"/>
  <c r="L46" i="23"/>
  <c r="I54" i="23" s="1"/>
  <c r="N79" i="36"/>
  <c r="Y42" i="23"/>
  <c r="I69" i="36"/>
  <c r="I73" i="36" s="1"/>
  <c r="N46" i="23"/>
  <c r="N50" i="23" s="1"/>
  <c r="AF46" i="23"/>
  <c r="V26" i="23"/>
  <c r="AM67" i="23" l="1"/>
  <c r="AM71" i="23" s="1"/>
  <c r="AM75" i="23" s="1"/>
  <c r="AM18" i="23" s="1"/>
  <c r="D59" i="23"/>
  <c r="G63" i="23" s="1"/>
  <c r="V30" i="23"/>
  <c r="U42" i="23" s="1"/>
  <c r="Q54" i="23"/>
  <c r="L59" i="23"/>
  <c r="I63" i="23" s="1"/>
  <c r="J61" i="36"/>
  <c r="J47" i="36" s="1"/>
  <c r="N61" i="36"/>
  <c r="G109" i="36"/>
  <c r="B40" i="23"/>
  <c r="AI42" i="23"/>
  <c r="X46" i="23"/>
  <c r="AC54" i="23"/>
  <c r="G67" i="23" l="1"/>
  <c r="G71" i="23" s="1"/>
  <c r="G75" i="23" s="1"/>
  <c r="E18" i="23" s="1"/>
  <c r="V46" i="23"/>
  <c r="V50" i="23"/>
  <c r="S54" i="23" s="1"/>
  <c r="V59" i="23" s="1"/>
  <c r="S63" i="23" s="1"/>
  <c r="I67" i="23"/>
  <c r="I71" i="23" s="1"/>
  <c r="B44" i="23"/>
  <c r="B48" i="23" s="1"/>
  <c r="B52" i="23" s="1"/>
  <c r="B57" i="23" s="1"/>
  <c r="AI54" i="23"/>
  <c r="AI63" i="23" s="1"/>
  <c r="AA54" i="23"/>
  <c r="X59" i="23"/>
  <c r="AF59" i="23"/>
  <c r="AC63" i="23" s="1"/>
  <c r="N59" i="23"/>
  <c r="AC67" i="23" l="1"/>
  <c r="AI67" i="23"/>
  <c r="AI71" i="23" s="1"/>
  <c r="S67" i="23"/>
  <c r="S71" i="23" s="1"/>
  <c r="Q63" i="23"/>
  <c r="B61" i="23"/>
  <c r="B65" i="23"/>
  <c r="B69" i="23" s="1"/>
  <c r="B73" i="23" s="1"/>
  <c r="B77" i="23" s="1"/>
  <c r="AA63" i="23"/>
  <c r="AA67" i="23" s="1"/>
  <c r="I75" i="23"/>
  <c r="I18" i="23" s="1"/>
  <c r="AC71" i="23" l="1"/>
  <c r="AC75" i="23" s="1"/>
  <c r="AA71" i="23"/>
  <c r="AA75" i="23" s="1"/>
  <c r="Y18" i="23" s="1"/>
  <c r="S75" i="23"/>
  <c r="S18" i="23" s="1"/>
  <c r="AI75" i="23"/>
  <c r="AI18" i="23" s="1"/>
  <c r="Q67" i="23"/>
  <c r="Q71" i="23" s="1"/>
  <c r="Q75" i="23" s="1"/>
  <c r="O18" i="23" s="1"/>
  <c r="AC18"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E48" authorId="0" shapeId="0" xr:uid="{00000000-0006-0000-0200-000001000000}">
      <text>
        <r>
          <rPr>
            <b/>
            <sz val="8"/>
            <color indexed="81"/>
            <rFont val="Tahoma"/>
            <family val="2"/>
          </rPr>
          <t>PC:</t>
        </r>
        <r>
          <rPr>
            <sz val="8"/>
            <color indexed="81"/>
            <rFont val="Tahoma"/>
            <family val="2"/>
          </rPr>
          <t xml:space="preserve">
</t>
        </r>
      </text>
    </comment>
    <comment ref="E57" authorId="0" shapeId="0" xr:uid="{00000000-0006-0000-0200-000002000000}">
      <text>
        <r>
          <rPr>
            <b/>
            <sz val="8"/>
            <color indexed="81"/>
            <rFont val="Tahoma"/>
            <family val="2"/>
          </rPr>
          <t>PC:</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E60" authorId="0" shapeId="0" xr:uid="{96224661-5D29-41C1-AB97-1D94ECBB8A72}">
      <text>
        <r>
          <rPr>
            <b/>
            <sz val="8"/>
            <color indexed="81"/>
            <rFont val="Tahoma"/>
            <family val="2"/>
          </rPr>
          <t>PC:</t>
        </r>
        <r>
          <rPr>
            <sz val="8"/>
            <color indexed="81"/>
            <rFont val="Tahoma"/>
            <family val="2"/>
          </rPr>
          <t xml:space="preserve">
</t>
        </r>
      </text>
    </comment>
  </commentList>
</comments>
</file>

<file path=xl/sharedStrings.xml><?xml version="1.0" encoding="utf-8"?>
<sst xmlns="http://schemas.openxmlformats.org/spreadsheetml/2006/main" count="1704" uniqueCount="673">
  <si>
    <t>Le N° de ligne n'est pas obligatoirement un N° d'action - ligne 11 vous pouvez avoir une action N° 8 par exemple</t>
  </si>
  <si>
    <t>19.5</t>
  </si>
  <si>
    <t>Nom du plat</t>
  </si>
  <si>
    <t>13.5</t>
  </si>
  <si>
    <t>Ingrédient principal</t>
  </si>
  <si>
    <t>11.25</t>
  </si>
  <si>
    <t>Cellule encre bleue : saisie manuelle: la numérotation automatique commence après</t>
  </si>
  <si>
    <t>Numérotation automatique fonction MAXA</t>
  </si>
  <si>
    <t>Lavage  / désinfection</t>
  </si>
  <si>
    <t>H. ligne 9.75 (13 pixels) ou 15 (20 pixels) selon texte</t>
  </si>
  <si>
    <t>Assaisonnement</t>
  </si>
  <si>
    <t>Hauteurs de lignes</t>
  </si>
  <si>
    <t>Cellules colonnes  L et N = TOTAL étapes</t>
  </si>
  <si>
    <t>Refroidissement double cellule pour actions identiques</t>
  </si>
  <si>
    <t>Cellules colonnes  L et N = N° d'étape</t>
  </si>
  <si>
    <t xml:space="preserve"> Au sens du présent document, on parlera de cuisson par le consommateur, avec effet de "sanitation», lorsque le consommateur doit effectuer un traitement thermique avant consommation permettant d'atteindre au moins 70°C à cœur pendant 2 minutes. </t>
  </si>
  <si>
    <t>Texte sans espace lorsque vous copiez / collez du texte "récupéré" déjà formaté</t>
  </si>
  <si>
    <t>Collez le texte "récupéré" dans la 1° cellule blanche</t>
  </si>
  <si>
    <t xml:space="preserve"> Au sens      du présent document, on parlera de                                  cuisson par le consommateur, avec effet de "sanitation», lorsque le consommateur doit effectuer un traitement thermique avant consommation permettant d'atteindre au moi</t>
  </si>
  <si>
    <t xml:space="preserve">Récupérez votre texte dans la 2° cellule verte </t>
  </si>
  <si>
    <t>cliquez sur Copier et pour coller dans votre document : collage spécial Valeur pour ne pas copier la formule</t>
  </si>
  <si>
    <t>Etiquettes</t>
  </si>
  <si>
    <t>B</t>
  </si>
  <si>
    <t>C</t>
  </si>
  <si>
    <t>D</t>
  </si>
  <si>
    <t>Viande et autres ingrédients</t>
  </si>
  <si>
    <t>Purée à froid</t>
  </si>
  <si>
    <t>Plats uniques cuisinés en sauteuse</t>
  </si>
  <si>
    <t>Raviolis</t>
  </si>
  <si>
    <t>Etape facultative</t>
  </si>
  <si>
    <t>Viande et autres ingrédients pour la sauce</t>
  </si>
  <si>
    <t>Cuisson</t>
  </si>
  <si>
    <t xml:space="preserve">Déconditionnement </t>
  </si>
  <si>
    <t>Refroidissement des gastros et des barquettes</t>
  </si>
  <si>
    <t xml:space="preserve">Pesée </t>
  </si>
  <si>
    <t>Pesée</t>
  </si>
  <si>
    <t xml:space="preserve">Cuisson </t>
  </si>
  <si>
    <t xml:space="preserve">Nappage manuel </t>
  </si>
  <si>
    <t>Refroidissement</t>
  </si>
  <si>
    <t>Conditionnement</t>
  </si>
  <si>
    <t xml:space="preserve">Dosage </t>
  </si>
  <si>
    <t>Mélange</t>
  </si>
  <si>
    <t>Découpe manuelle</t>
  </si>
  <si>
    <t xml:space="preserve">Déboîtage </t>
  </si>
  <si>
    <t>Fermeture des bacs gastro et étiquetage</t>
  </si>
  <si>
    <t xml:space="preserve">Allotissement chambre froide produits finis </t>
  </si>
  <si>
    <t xml:space="preserve">Stockage </t>
  </si>
  <si>
    <t>Transport en liaison froide</t>
  </si>
  <si>
    <t>A</t>
  </si>
  <si>
    <t>Pâtes en sauce</t>
  </si>
  <si>
    <t>Pâtes</t>
  </si>
  <si>
    <t xml:space="preserve">Hachis Parmentier </t>
  </si>
  <si>
    <t>Viande et légumes</t>
  </si>
  <si>
    <t>Sauce-garniture</t>
  </si>
  <si>
    <t>Lasagnes</t>
  </si>
  <si>
    <t>E</t>
  </si>
  <si>
    <t>F</t>
  </si>
  <si>
    <t>Objectif du document :</t>
  </si>
  <si>
    <t>Au delà de 255 carctères par cellules Excel tronque le texte (en suppime une partie) donc si vous avez un texte plus long que prévu scindez le en fonction du compteur</t>
  </si>
  <si>
    <t>Collez votre texte dans la cellule blanche</t>
  </si>
  <si>
    <t>Caractères</t>
  </si>
  <si>
    <t xml:space="preserve">TEXTE RECTIFIÉ     </t>
  </si>
  <si>
    <t>A diffuser largement</t>
  </si>
  <si>
    <t xml:space="preserve">Bonne utilisation; à diffuser largement si vous jugez ce document utile </t>
  </si>
  <si>
    <t>Salutations</t>
  </si>
  <si>
    <t>leboucher.joel@wanadoo.fr</t>
  </si>
  <si>
    <t>Remerciements</t>
  </si>
  <si>
    <t>Le graphisme de ce document d'aide à pu être réalisé grace à Fabrice JACOB et David AUBERT qui ont édité SPACEe; je vous invite à visiter leur site en cliquant sur le lien</t>
  </si>
  <si>
    <t>Description:</t>
  </si>
  <si>
    <t xml:space="preserve">Fil de discussion dédié à ce programme </t>
  </si>
  <si>
    <t>http://www.excel-downloads.com/remository/Download/Professionnels/Planification-et-gestion-de-projets/SPACE.html</t>
  </si>
  <si>
    <t>Charte graphique Organigrammes- Diagrammes - Process</t>
  </si>
  <si>
    <t>Le module de base</t>
  </si>
  <si>
    <t xml:space="preserve">Créez une feuille vierge avec </t>
  </si>
  <si>
    <t>et</t>
  </si>
  <si>
    <t>Ajustez les hauteurs de lignes et largeurs de colonnes ( ces valeurs sont données à titre d'exemple) à vous de personnaliser selon votre document</t>
  </si>
  <si>
    <t>Commandes Excel</t>
  </si>
  <si>
    <t>Format  - Lignes</t>
  </si>
  <si>
    <t>Hauteur : à vous de la définir -  Ajustement automatique : ne fonctionne pas bien avec des lignes fusionnées</t>
  </si>
  <si>
    <t>Format  - Colonnes</t>
  </si>
  <si>
    <t>Largeur : à vous de la définir -  Ajustement automatique : ne fonctionne pas bien avec des colonnes fusionnées</t>
  </si>
  <si>
    <t>Édition - Copier - Coller : rien de sorcier …..</t>
  </si>
  <si>
    <t xml:space="preserve">Couper est parfois intéressant lorsque vous avez des formules de calculs; toutes les liaisons se refont automatiquement </t>
  </si>
  <si>
    <t>QUOI</t>
  </si>
  <si>
    <t>Le module ou groupe de cellules de base est composé de 3 lignes et 3 colonnes fusionnées ; pour positionner les connections (liaisons)</t>
  </si>
  <si>
    <t>Pour aérer la présentation de votre document; ajoutez des colonnes et lignes de séparation vides et ajustez les liaisons.</t>
  </si>
  <si>
    <t>Dans une feuille pré-formatée avec connections (liaisons)</t>
  </si>
  <si>
    <t>Dans une feuille Excel déjà prête avec liaisons : Collez ce module ( blanc) devant chaque N° de cellules utile</t>
  </si>
  <si>
    <t>Pour supprimer les liaisons et les entêtes de cellules inutiles; selectionnez ce qu'il y a à supprimer puis :</t>
  </si>
  <si>
    <t>et sur le clavier appuyez sur Suppr pour supprimer le texte</t>
  </si>
  <si>
    <t>Vous aider à créer divers types de documents qui puissent se copier - découper - coller - assembler sans connaissances particulières d'excel si vous ne souhaitez pas utiliser la barre d'outils dessins</t>
  </si>
  <si>
    <t>Pour gagner du temps; imprimez la feuille qui vous convient et faites un "brouillon manuel" pour avoir une vue d'ensemble en vous repérant avec les numérotations</t>
  </si>
  <si>
    <t>étapes</t>
  </si>
  <si>
    <t>N° de lignes</t>
  </si>
  <si>
    <t>I</t>
  </si>
  <si>
    <t>J</t>
  </si>
  <si>
    <t>K</t>
  </si>
  <si>
    <t>L</t>
  </si>
  <si>
    <t>Gastro - Plats</t>
  </si>
  <si>
    <t>Barquettes-Assiettes</t>
  </si>
  <si>
    <t>Films-Cloches</t>
  </si>
  <si>
    <t>Fond vert : CCP: Point critique pour la maîtrise</t>
  </si>
  <si>
    <t>Fond Bleu : Point déterminant pour la sécurité du consommateur</t>
  </si>
  <si>
    <t>Contenants - protections et identification</t>
  </si>
  <si>
    <t xml:space="preserve"> PATES EN SAUCE</t>
  </si>
  <si>
    <t xml:space="preserve"> HACHIS PARMENTIER</t>
  </si>
  <si>
    <t xml:space="preserve"> PLATS UNIQUES cuisinés en sauteuse</t>
  </si>
  <si>
    <t>LASAGNES / RAVIOLIS</t>
  </si>
  <si>
    <t>G</t>
  </si>
  <si>
    <t>H</t>
  </si>
  <si>
    <t xml:space="preserve">Pâtes </t>
  </si>
  <si>
    <t>Viande et autres ingédients pour la sauce</t>
  </si>
  <si>
    <t>Viandes et légumes</t>
  </si>
  <si>
    <t>Ingrédients  Sauce-garniture</t>
  </si>
  <si>
    <t>Lasagnes            (adultes seulement)</t>
  </si>
  <si>
    <t>Déconditionnement (A7)</t>
  </si>
  <si>
    <t xml:space="preserve">Déconditionnemnt </t>
  </si>
  <si>
    <t>Cuisson (A8)</t>
  </si>
  <si>
    <t xml:space="preserve">Mélange </t>
  </si>
  <si>
    <t xml:space="preserve">Découpe manuelle </t>
  </si>
  <si>
    <t xml:space="preserve">Refroidissement </t>
  </si>
  <si>
    <t xml:space="preserve">Conditionnement manuel ( barquettes mono et multi portions - gastro - assiettes ) </t>
  </si>
  <si>
    <t>Films-</t>
  </si>
  <si>
    <t xml:space="preserve">Refroidissement des gastros et des barquettes </t>
  </si>
  <si>
    <t>Refroidissement des gastros et des barquettes x6(A13)</t>
  </si>
  <si>
    <t>Fermeture des bacs gastro ou plats (filmeuse) et étiquetage manuel pose de cloche sur assiette</t>
  </si>
  <si>
    <t xml:space="preserve">Transport en liaison froide </t>
  </si>
  <si>
    <t>Réception des matiéres premiéres étape commune de A à H</t>
  </si>
  <si>
    <t>1-3</t>
  </si>
  <si>
    <t>2-4</t>
  </si>
  <si>
    <t>Stockage des matiéres premiéres étape commune de A à H : légumes 1ère-4éme et 5éme gamme 0-4°C / conserves - épices - denrées non périssables T° ambiante / surgelés chambre froide -20°C</t>
  </si>
  <si>
    <t>Lasagnes / Raviolis</t>
  </si>
  <si>
    <t xml:space="preserve">Réception des emballages étape commune de: A à H et I à L  </t>
  </si>
  <si>
    <t xml:space="preserve">Stockage des emballages étape commune de : A à H et I à L             </t>
  </si>
  <si>
    <t>Thermoscellage et étiquetage</t>
  </si>
  <si>
    <t>Thermoscellage et étiquetage automatique  ( barquettes mono et multi portions  )</t>
  </si>
  <si>
    <t>Dans une feuille Excel vierge : Collez un de ces modules autant de fois que nécessaire ou vous le voulez en laissant de l'espace entre lignes et colonnes (c'est plus facile) vous supprimerez cet espace par la suite pour ajuster les liaisons</t>
  </si>
  <si>
    <t>Facultatif : pour repérer une étape; vous pouvez placer 3 cellules fusionnées avant le texte- largeur de colonne 2.86 (25 pixels) pour une police Arial taille 11</t>
  </si>
  <si>
    <t>CCP Refroidissement(D7)</t>
  </si>
  <si>
    <t>Lorsque l'action fait référence à un CCP; inscrivez le avant l'action et colorier le fond de la cellule en vert clair - l'inscrire est utile si vous imprimez en noir et blanc</t>
  </si>
  <si>
    <t>hauteur ligne texte 9.75 (13 pixels) ou 15 (20 pixels) selon texte</t>
  </si>
  <si>
    <t>Hauteur ligne de liaison : environ 5.25 (7 pixels) - cet exemple est à 14.25 (19 pixels)</t>
  </si>
  <si>
    <t>Largeur colonne de liaison : environ 0.58 (7 pixels) - cet exemple est à 2.86 de largeur (25 pixels)</t>
  </si>
  <si>
    <t>largeur colonne 15 ( 110 pixels) selon texte</t>
  </si>
  <si>
    <t>OU largeur colonne  8 ( 61 pixels) selon texte</t>
  </si>
  <si>
    <t>hauteur ligne de liaison 5.25 ( 7 pixels)</t>
  </si>
  <si>
    <t>largeur colonne code 2.86 (25 pixels)</t>
  </si>
  <si>
    <t>Largeur colonne liaison 0.58 (7 pixels) celle-ci est de largeur 3 ( 26 pixels)</t>
  </si>
  <si>
    <t>Dans l'exemple ci-dessous; vous avez deux modules assemblés les uns sur les autres toujours avec les mêmes hauteurs de lignes . Seul le cadre à été revu (les bordures)</t>
  </si>
  <si>
    <t>en cliquant sur  Format  de Cellule  vous avez  6 onglets :</t>
  </si>
  <si>
    <t>Nombre  (standard) - Alignement : (Horizontal standard) ..(Vertical centré)..Contrôle de texte (renvoyer à la ligne automatique si nécessaire)..(fusionner les cellules si besoin) - Police..(Arial 10 ou 11) - Bordures..(au choix) - Motifs (à vous de choisi</t>
  </si>
  <si>
    <t xml:space="preserve"> Compteur de caractères</t>
  </si>
  <si>
    <t xml:space="preserve">NB. : Au sens du présent document, on parlera de cuisson par le consommateur, avec effet de "sanitation», lorsque le consommateur doit effectuer un traitement thermique avant consommation permettant d'atteindre au moins 70°C à cœur pendant 2 minutes. Les </t>
  </si>
  <si>
    <t>Suppression d'espace : Supprime tous les espaces de texte à l'exception des espaces simples entre les mots</t>
  </si>
  <si>
    <t>1° Cellule</t>
  </si>
  <si>
    <t>2° Cellule</t>
  </si>
  <si>
    <t>Impression de la page entière : Fichier - Mise en page - Paysage 1 page - Réduire / Agrandir à 52% ou 75% de la taille normale selon imprimante; vérifier avec Aperçu avant impression</t>
  </si>
  <si>
    <t>Largeur des colonnes</t>
  </si>
  <si>
    <t xml:space="preserve">Largeur des colonnes  pour information sur certains documents en 1° ligne les largeurs sont indiquées encre gris </t>
  </si>
  <si>
    <t>CCP</t>
  </si>
  <si>
    <t>DIAGRAMME DE FABRICATION</t>
  </si>
  <si>
    <r>
      <t>abscisse</t>
    </r>
    <r>
      <rPr>
        <sz val="10"/>
        <color indexed="63"/>
        <rFont val="Calibri"/>
        <family val="2"/>
        <scheme val="minor"/>
      </rPr>
      <t>, nom féminin</t>
    </r>
  </si>
  <si>
    <r>
      <t>ordonnée</t>
    </r>
    <r>
      <rPr>
        <sz val="10"/>
        <color indexed="63"/>
        <rFont val="Calibri"/>
        <family val="2"/>
        <scheme val="minor"/>
      </rPr>
      <t>, nom féminin</t>
    </r>
  </si>
  <si>
    <r>
      <t xml:space="preserve">Sens </t>
    </r>
    <r>
      <rPr>
        <sz val="10"/>
        <rFont val="Calibri"/>
        <family val="2"/>
        <scheme val="minor"/>
      </rPr>
      <t> </t>
    </r>
    <r>
      <rPr>
        <sz val="9"/>
        <rFont val="Calibri"/>
        <family val="2"/>
        <scheme val="minor"/>
      </rPr>
      <t>Coordonnée horizontale permettant de définir la position horizontale d'un point dans un plan ou sur une droite orientée</t>
    </r>
    <r>
      <rPr>
        <sz val="10"/>
        <rFont val="Calibri"/>
        <family val="2"/>
        <scheme val="minor"/>
      </rPr>
      <t xml:space="preserve"> </t>
    </r>
  </si>
  <si>
    <r>
      <t xml:space="preserve">Sens </t>
    </r>
    <r>
      <rPr>
        <sz val="10"/>
        <rFont val="Calibri"/>
        <family val="2"/>
        <scheme val="minor"/>
      </rPr>
      <t> </t>
    </r>
    <r>
      <rPr>
        <sz val="9"/>
        <rFont val="Calibri"/>
        <family val="2"/>
        <scheme val="minor"/>
      </rPr>
      <t>Coordonnée verticale</t>
    </r>
  </si>
  <si>
    <r>
      <t>Forma</t>
    </r>
    <r>
      <rPr>
        <b/>
        <u/>
        <sz val="8"/>
        <rFont val="Calibri"/>
        <family val="2"/>
        <scheme val="minor"/>
      </rPr>
      <t xml:space="preserve">t </t>
    </r>
    <r>
      <rPr>
        <b/>
        <sz val="8"/>
        <rFont val="Calibri"/>
        <family val="2"/>
        <scheme val="minor"/>
      </rPr>
      <t xml:space="preserve">- Cellule - Motif - Aucune couleur  </t>
    </r>
  </si>
  <si>
    <r>
      <t xml:space="preserve">SPACE pour </t>
    </r>
    <r>
      <rPr>
        <b/>
        <sz val="11"/>
        <rFont val="Calibri"/>
        <family val="2"/>
        <scheme val="minor"/>
      </rPr>
      <t>S</t>
    </r>
    <r>
      <rPr>
        <sz val="11"/>
        <rFont val="Calibri"/>
        <family val="2"/>
        <scheme val="minor"/>
      </rPr>
      <t xml:space="preserve">uivi et </t>
    </r>
    <r>
      <rPr>
        <b/>
        <sz val="11"/>
        <rFont val="Calibri"/>
        <family val="2"/>
        <scheme val="minor"/>
      </rPr>
      <t>P</t>
    </r>
    <r>
      <rPr>
        <sz val="11"/>
        <rFont val="Calibri"/>
        <family val="2"/>
        <scheme val="minor"/>
      </rPr>
      <t>rogrammation d'</t>
    </r>
    <r>
      <rPr>
        <b/>
        <sz val="11"/>
        <rFont val="Calibri"/>
        <family val="2"/>
        <scheme val="minor"/>
      </rPr>
      <t>AC</t>
    </r>
    <r>
      <rPr>
        <sz val="11"/>
        <rFont val="Calibri"/>
        <family val="2"/>
        <scheme val="minor"/>
      </rPr>
      <t xml:space="preserve">tivités en </t>
    </r>
    <r>
      <rPr>
        <b/>
        <sz val="11"/>
        <rFont val="Calibri"/>
        <family val="2"/>
        <scheme val="minor"/>
      </rPr>
      <t>E</t>
    </r>
    <r>
      <rPr>
        <sz val="11"/>
        <rFont val="Calibri"/>
        <family val="2"/>
        <scheme val="minor"/>
      </rPr>
      <t>quipe est un outil destiné à permettre un suivi exhaustif des activités d'une équipe.</t>
    </r>
  </si>
  <si>
    <t>Calibri  11</t>
  </si>
  <si>
    <t>Calibri 12</t>
  </si>
  <si>
    <t>Police caractère Calibri taille 10 à 12 selon texte</t>
  </si>
  <si>
    <t>Police caractère Calibri taille 11</t>
  </si>
  <si>
    <t>255 CARACTÈRES MAXI PAR CELLULE (versions Excel antérieures à 2010) pour l'organisation raisonnée</t>
  </si>
  <si>
    <t>CUISINE CENTRALE DE ROCHEFORT SUR MER</t>
  </si>
  <si>
    <t>MODÈLE PORTRAIT</t>
  </si>
  <si>
    <t>PROCÉDURE TECHNIQUE</t>
  </si>
  <si>
    <t>Pour masquer le quadrillage : Fichier &gt;</t>
  </si>
  <si>
    <t>PT.00</t>
  </si>
  <si>
    <t xml:space="preserve">Option  Excel &gt; option avancée &gt; Affichage de la feuille de calcul &gt; </t>
  </si>
  <si>
    <t xml:space="preserve">Afficher le quadrillage &gt; </t>
  </si>
  <si>
    <t xml:space="preserve">   5 COLONNES  (x2=10) de largeur 10 - 18 LIGNES imprimables sur la même feuille</t>
  </si>
  <si>
    <t xml:space="preserve">Date : </t>
  </si>
  <si>
    <t>décocher pour faciliter la lecture à l'écran</t>
  </si>
  <si>
    <t>Couleur document : BLANC</t>
  </si>
  <si>
    <t>Pour coloriser les liaison vous pouvez Zoomer jusqu’à 400%</t>
  </si>
  <si>
    <t>Adresse PC</t>
  </si>
  <si>
    <t>et copier/coller les liaisons pré-formatées en bas de tableau</t>
  </si>
  <si>
    <t>Pour la saisie ZOOM 200%</t>
  </si>
  <si>
    <t>Pour les liaisons ZOOM 400%</t>
  </si>
  <si>
    <t>CUI</t>
  </si>
  <si>
    <t>Artichaut</t>
  </si>
  <si>
    <t>Largeurs de colonnes</t>
  </si>
  <si>
    <t>Copiez/Collez cette barre entre les colonnes pour gagner du temps</t>
  </si>
  <si>
    <t>MODÈLE PAYSAGE DE 25 LIGNES  ET 7 COLONNES   ( x2=14 ) de largeur 18</t>
  </si>
  <si>
    <t>OGANIGRAMME  affichage de la feuille quadrillage Excel masqué</t>
  </si>
  <si>
    <t>police 11</t>
  </si>
  <si>
    <t>POLICE 12</t>
  </si>
  <si>
    <t>POLICE 14</t>
  </si>
  <si>
    <t>Pour coloriser les liaisons ZOOM 400%</t>
  </si>
  <si>
    <t>M</t>
  </si>
  <si>
    <t>MARMITE</t>
  </si>
  <si>
    <t>Version N° 1          Vérification : VOTRE NOM ICI</t>
  </si>
  <si>
    <t>VOTRE LOGO NOM DE VOTRE SOCIÉTÉ OU RESTAURANT ICI</t>
  </si>
  <si>
    <t>PLATS UNIQUES version n° 1</t>
  </si>
  <si>
    <t>MAITRISE SANITAIRE</t>
  </si>
  <si>
    <t>MS.CCP</t>
  </si>
  <si>
    <t>Version N° 1     Documentation : Mathieu DOIGNON</t>
  </si>
  <si>
    <t xml:space="preserve">Date : Créé le 23/03/2008  </t>
  </si>
  <si>
    <t>Pour coloriser les liaison vous pouvez Zoomer de 250 jusqu’à 400%</t>
  </si>
  <si>
    <t>PLATS CUISINÉS EN SAUTEUSE</t>
  </si>
  <si>
    <t>DIAGRAMME DE FABRICATION DES PLATS UNIQUES</t>
  </si>
  <si>
    <t>Réception des matiéres premiéres étape commune de E à F</t>
  </si>
  <si>
    <t xml:space="preserve">Réception des emballages étape commune de: E à F et I à L  </t>
  </si>
  <si>
    <t>Stockage des matiéres premiéresétape commune de E à F : légumes 1ère-4éme et 5éme gamme 0-4°C / conserves - épices - denrées non périssables T° ambiante / surgelés chambre froide -20°C</t>
  </si>
  <si>
    <t xml:space="preserve">Stockage des emballages étape commune de : E à F et I à L             </t>
  </si>
  <si>
    <t>Impression de la page entière : Fichier - Mise en page - Paysage 1 page - Réduire / Agrandir à 115% de la taille normale selon imprimante; vérifier avec Aperçu avant impression</t>
  </si>
  <si>
    <t>Impression de la page entière : Fichier - Mise en page - Paysage 1 page - Réduire / Agrandir à 110% de la taille normale selon imprimante; vérifier avec Aperçu avant impression</t>
  </si>
  <si>
    <t xml:space="preserve">Stockage des emballages étape commune de : A à B et I à L             </t>
  </si>
  <si>
    <t>Stockage des matiéres premiéresétape commune de A à B : légumes 1ère-4éme et 5éme gamme 0-4°C / conserves - épices - denrées non périssables T° ambiante / surgelés chambre froide -20°C</t>
  </si>
  <si>
    <t xml:space="preserve">Réception des emballages étape commune de: A à B et I à L  </t>
  </si>
  <si>
    <t>Réception des matiéres premiéres étape commune de A à B</t>
  </si>
  <si>
    <t>PATES EN SAUCE</t>
  </si>
  <si>
    <t>Impression de la page entière : Fichier - Mise en page - Paysage 1 page - Réduire / Agrandir à 67% ou 100% de la taille normale selon imprimante; vérifier avec Aperçu avant impression</t>
  </si>
  <si>
    <t xml:space="preserve">Stockage des emballages étape commune de : C à D et I à L             </t>
  </si>
  <si>
    <t>Stockage des matiéres premiéresétape commune de C à D : légumes 1ère-4éme et 5éme gamme 0-4°C / conserves - épices - denrées non périssables T° ambiante / surgelés chambre froide -20°C</t>
  </si>
  <si>
    <t xml:space="preserve">Réception des emballages étape commune de: C à D et I à L  </t>
  </si>
  <si>
    <t>Réception des matiéres premiéres étape commune de C à D</t>
  </si>
  <si>
    <t>HACHIS PARMENTIER</t>
  </si>
  <si>
    <t>Impression de la page entière : Fichier - Mise en page - Paysage 1 page - Réduire / Agrandir à 105% de la taille normale selon imprimante; vérifier avec Aperçu avant impression</t>
  </si>
  <si>
    <t xml:space="preserve">Stockage des emballages étape commune de : G à H et I à L             </t>
  </si>
  <si>
    <t>Stockage des matiéres premiéresétape commune de G à H : légumes 1ère-4éme et 5éme gamme 0-4°C / conserves - épices - denrées non périssables T° ambiante / surgelés chambre froide -20°C</t>
  </si>
  <si>
    <t xml:space="preserve">Réception des emballages étape commune de: G à H et I à L  </t>
  </si>
  <si>
    <t>Réception des matiéres premiéres étape commune de G à H</t>
  </si>
  <si>
    <t>LASAGNES  /  RAVIOLIS</t>
  </si>
  <si>
    <t>A CHACUN DE VÉRIFIER SES CCP</t>
  </si>
  <si>
    <t>Impression de la page entière : Fichier - Mise en page - Paysage - Réduire / Agrandir à 55% de la taille normale</t>
  </si>
  <si>
    <t>OUI</t>
  </si>
  <si>
    <t xml:space="preserve">• Fiche de livraison des repas    </t>
  </si>
  <si>
    <t xml:space="preserve">• Contrôle réguliers de la température du camion   </t>
  </si>
  <si>
    <t>•Rupture du froid</t>
  </si>
  <si>
    <t xml:space="preserve">•Multiplication des germes (B) </t>
  </si>
  <si>
    <t>•Enregistrements papier des relevés de température des chambres froides et locaux réfrigérés</t>
  </si>
  <si>
    <t>• Contrôle réguliers de la température des chambres froides, alarme de prévention</t>
  </si>
  <si>
    <t>•Multiplication des germes (B)</t>
  </si>
  <si>
    <t>NON</t>
  </si>
  <si>
    <t>Fiche d'entretien distribution</t>
  </si>
  <si>
    <t>•Nettoyage et désinfection des cagettes •Contrôle visuel de l'état des cagettes •Pas de stockage à même le sol</t>
  </si>
  <si>
    <t>•Cagettes sales •Stockage à même le sol</t>
  </si>
  <si>
    <t>• Contamination des emballages (gastro, barquettes)(B, P)</t>
  </si>
  <si>
    <t>•Etiquetage erroné( produit ne correspondant pas au contenu ou mode de réchauffage inadapté) (C) •Absence d'étiquetage (perte de traçabilité)</t>
  </si>
  <si>
    <t>Etiquettes du jour</t>
  </si>
  <si>
    <t>• Vérification manuelle et visuelle après passage à la filmeuse • Impression d'une étiquette test pour vérification de la conformité • Contrôle à l'allotissement</t>
  </si>
  <si>
    <t>•Mauvais réglage de la filmeuse • Erreur à l'impression • Oubli</t>
  </si>
  <si>
    <t xml:space="preserve">•Fermeture incorrecte pouvant entraîner une contamination extérieure et une multiplication des micro-organismes (B) </t>
  </si>
  <si>
    <t xml:space="preserve"> •Absence d'étiquetage (perte de traçabilité)</t>
  </si>
  <si>
    <t>• Vérification manuelle et visuelle sur la table d'accumulation et lors de la mise sur échelle • Impression d'une étiquette test pour vérification de la conformité • Contrôle à l'allotissement</t>
  </si>
  <si>
    <t>•Mauvais réglage de la thermoscelleuse • Erreur à l'impression • Oubli (étiquetage manuel)/Défaut de fonctionnement étiqueteuse</t>
  </si>
  <si>
    <t xml:space="preserve">• Thermoscellage incorrect pouvant entraîner une contamination extérieure et une multiplication des micro-organismes (B) •Etiquetage erroné( produit ne correspondant pas au contenu ou mode de réchauffage inadapté) (C) </t>
  </si>
  <si>
    <t>ND des balances  Fiche d'entretien du local conditionnement froid . Fiche d'entretien du local tranchage</t>
  </si>
  <si>
    <t>• Tenues de production, port de masque et de gants, autodiscipline et suivi médical •Nettoyage et désinfection avant et après utilisation</t>
  </si>
  <si>
    <t>•Hygiène du personnel (mains, nez...) •Balance sale</t>
  </si>
  <si>
    <t>•Si à même la balance (charcuteries et viandes tranchées), contamination (micro-organismes) (B)</t>
  </si>
  <si>
    <t xml:space="preserve"> •  Fiche de surveillance des refroidissements</t>
  </si>
  <si>
    <t>En cas de goulot d'étranglement, conservation à chaud (+63°C) en sauteuse ou refroidissement immédiat •Contrôle de la température du local •Vérification du contenu des barquettes et bacs gastro et écartement de la production</t>
  </si>
  <si>
    <t xml:space="preserve"> •Présence de corps étrangers dans les MP mises en cuisson</t>
  </si>
  <si>
    <t xml:space="preserve">Suivi des températures : •Fiche de relevé des températures secteur conditionnement •enregistrements papier des locaux réfrigérés Suivi du temps de conditionnement des plats chauds avant refroidissement </t>
  </si>
  <si>
    <t>• Tenues de production, port de masque et de gants, autodiscipline et suivi médical •Protection des emballages et stockage spécifique •Nettoyage et désinfection •</t>
  </si>
  <si>
    <t xml:space="preserve">•Hygiène du personnel (mains, nez...) •Barquettes et ustensiles sales •Attente avant conditionnement /température trop élevée du local /plats chauds: temps de conditionnement avant passage en cellule trop long </t>
  </si>
  <si>
    <t>•Contamination (micro-organismes) (B) • Multiplication (micro-organisme) (B) •Présence de corps étrangers (P)</t>
  </si>
  <si>
    <t xml:space="preserve"> •Formation et Conservation des étiquettes d'origine selon  Mode opératoire de gestion des étiquettes d'origine</t>
  </si>
  <si>
    <t>Non</t>
  </si>
  <si>
    <t>•Traçabilité: Etiquettes d'origine ND des Ouvre boîtes: •  Fiche d'entretien du local Déconditionnement/ •  Fiche d'entretien du local légumerie</t>
  </si>
  <si>
    <t>•Ecarter les boîtes dont le serti est endommagé •Déboîtage selon Mode opératoire de déboîtage •Nettoyage et désinfection selon  Mode opératoire de désinfection des matériels à risques •</t>
  </si>
  <si>
    <t>• Sertis des boîtes endommagés, boîtes sales • Ouvre boîte sale •Manque de formation ou non respect de la gestion des étiquettes d'origin</t>
  </si>
  <si>
    <t>•Contamination (micro-organismes et poussières) (B et P) •Perte de traçabilité</t>
  </si>
  <si>
    <t>/</t>
  </si>
  <si>
    <t>• Tenues de production, port de masque et de gants, autodiscipline et suivi médical •Nettoyage et désinfection des ustensiles et des planches à découper avant et après utilisation</t>
  </si>
  <si>
    <t>•Hygiène du personnel (mains, nez...) •Ustensiles sales (couteaux, planches à découper)</t>
  </si>
  <si>
    <t>•Contamination (micro-organismes) (B)</t>
  </si>
  <si>
    <t>ND des cellules •  Fiche d'entretien du local conditionnement chaud • Fiche d'entretien de la salle de cuisson  (cellule ) Suivi des refroidissements •  Fiche de surveillance des refroidissements</t>
  </si>
  <si>
    <t>• Désinfection des sondes après chaque utilisation •Netoyage et désinfection des cellules •Suivi des refroidissements</t>
  </si>
  <si>
    <t>•Sonde sale •Cellule sale •Temps entre la fin de cuisson et la fin du refroidissement trop long , attente à des températures à risque</t>
  </si>
  <si>
    <t>•Contamination microbiologique : bacs gastro et barquettes refroidies avant thermoscellage (B) •Multiplication des germes (B)</t>
  </si>
  <si>
    <t>• Fiche de contrôle cuissons</t>
  </si>
  <si>
    <t>• Suivi des cuissons et contrôle des températures de fin de cuisson •Respect du plan de nettoyage (rinçage)</t>
  </si>
  <si>
    <t>•Cuisson insuffisante / Probème de sauteuse • Rinçage insuffisant</t>
  </si>
  <si>
    <t xml:space="preserve">•Survie des micro-organismes (B)    •Présence de résidus de produits de nettoyage et de désinfectant ( C)                             </t>
  </si>
  <si>
    <t xml:space="preserve"> nettoyage et désinfection des locaux et plans de travail •  Mode opératoire de stockage des produits frais •Formation et Conservation des étiquettes d'origine selon  Mode opératoire de gestion des étiquettes d'origine</t>
  </si>
  <si>
    <t>•Traçabilité: Etiquettes d'origine : •Fiche d'entretien du local Déconditionnement/ • Fiche d'entretien de la salle cuissons  (CF intermédiaires de stockage)</t>
  </si>
  <si>
    <t>•Eviter tout contact entre les denrées nues et les matériaux d'emballage • Mode opératoire de déconditionnement • Tenues de production, port de masque et de gants, autodiscipline et suivi médical,</t>
  </si>
  <si>
    <t>•Matériaux d'emballage sales •Hygiène de la pièce, du personnel •Non respect des conditions de stockage •Manque de formation ou non respect de la gestion des étiquettes d'origine</t>
  </si>
  <si>
    <t>•Contamination (micro-organismes et poussières) (B et P) •Multiplication (B) en cas de stockage avant utilisation •Perte de traçabilité</t>
  </si>
  <si>
    <t>• Fiche d'entretien des locaux de stockage</t>
  </si>
  <si>
    <t>•Protection des emballages, stockage dans des locaux spécifiques</t>
  </si>
  <si>
    <t>•Mauvaise protection des emballages</t>
  </si>
  <si>
    <t>•Contaminations diverses des barquettes, bols et films (poussières, micro-organismes…)(B et P)</t>
  </si>
  <si>
    <t xml:space="preserve">Stockage des emballages (4) étape commune à : I-J-K-L                 </t>
  </si>
  <si>
    <t>• Fiches de réception</t>
  </si>
  <si>
    <t>• Contrôle à réception (intégrité des emballages, hygiène du camion…)</t>
  </si>
  <si>
    <t>•Mauvaise protection des emballages •Conditions de transport</t>
  </si>
  <si>
    <t>Réception des emballages (3) étape commune à: I-J-K-L</t>
  </si>
  <si>
    <t xml:space="preserve"> • Contrôle réguliers de la température des chambres froides, alarme de prévention • Contrat avec un prestataire pour la lutte contre les nuisibles</t>
  </si>
  <si>
    <t>Non                / Oui pour la rupture du froid,                                                                                                                                                           CCP 1</t>
  </si>
  <si>
    <t>•Enregistrements papier des relevés de température des chambres froides et locaux réfrigérés • fiche de contrôle bi hebdomadaire des DLC •Fiche d'entretien des locaux de stockage</t>
  </si>
  <si>
    <t xml:space="preserve">•  Mode opératoire de stockage des produits frais en chambre froide, nettoyage et désinfection •Contrôle bi-hedomadaire des DLC et gestion fifo • </t>
  </si>
  <si>
    <t>• Propreté des locaux de stockage et protection insffisante des denrées •Rupture du froid/DLC dépassées • Politique anti nuisible mal adaptée</t>
  </si>
  <si>
    <t>•Contamination microbiologique (B) •Multiplication des germes (B) •Présence de nuisibles (magasin sec)(P)</t>
  </si>
  <si>
    <t>Stockage des matiéres premiéres (2) étape commune de A à H : légumes 1ère-4éme et 5éme gamme 0-4°C / conserves - épices - denrées non périssables T° ambiante / surgelés chambre froide -20°C</t>
  </si>
  <si>
    <t>• Fiches de réception • Fiches d'incident à réception •  Fiches de réception des viandes</t>
  </si>
  <si>
    <t>• Contrôle à réception (intégrité des emballages, température, DLC, odeur, hygiène du camion…) • Mode opératoire de réception des produits frais/ Mode opératoire de réception des viandes</t>
  </si>
  <si>
    <t>•Fabrication chez le fournisseur/Température et conditions de transport/DLC ou DLUO dépassée • Fabrication chez le fournisseur/Conditions de transport</t>
  </si>
  <si>
    <t>•Contamination &gt; aux fiches techniques produit(B) •Présence de corps étrangers et insectes (P)</t>
  </si>
  <si>
    <t>Réception des matiéres premiéres (1)    étape commune de A à H</t>
  </si>
  <si>
    <t>CCP (oui/non)</t>
  </si>
  <si>
    <t>Enregistrements</t>
  </si>
  <si>
    <t>Mesures de maîtrise pour les dangers</t>
  </si>
  <si>
    <t>Causes</t>
  </si>
  <si>
    <t>Danger potentiel B (biologique), C (chimique), P (physique)</t>
  </si>
  <si>
    <t>PLATS UNIQUES - LASAGNES / RAVIOLIS</t>
  </si>
  <si>
    <t>TABLEAU DE MAITRISE DES RISQUES</t>
  </si>
  <si>
    <t>Impression de la page entière : Fichier - Mise en page - Paysage - Réduire / Agrandir à 53% de la taille normale</t>
  </si>
  <si>
    <t>PLATS UNIQUES - CUISINÉS EN SAUTEUSE</t>
  </si>
  <si>
    <t>Impression de la page entière : Fichier - Mise en page - Paysage 1 page - Réduire / Agrandir à 60% de la taille normale selon imprimante; vérifier avec Aperçu avant impression</t>
  </si>
  <si>
    <t>Thermocellage et étiquetage automatique  ( barquettes mono et multi portions  )</t>
  </si>
  <si>
    <t xml:space="preserve">Stockage des emballages </t>
  </si>
  <si>
    <t xml:space="preserve">Réception des emballages </t>
  </si>
  <si>
    <t>Stockage des matiéres premiéres  : légumes 1ère-4éme et 5éme gamme 0-4°C / conserves - épices - denrées non périssables T° ambiante / surgelés chambre froide -20°C</t>
  </si>
  <si>
    <t xml:space="preserve">Réception des matiéres premiéres  </t>
  </si>
  <si>
    <t>Pour impression : Masquez lignes et colonnes inutiles</t>
  </si>
  <si>
    <t>Couleur document : VERT-RVB 153.204.0</t>
  </si>
  <si>
    <t>OU &gt; décocher pour faciliter la lecture à l'écran</t>
  </si>
  <si>
    <t>Créé le 23/03/2008  Mise en forme Joël LEBOUCHER</t>
  </si>
  <si>
    <t>PLATS UNIQUES - PATES EN SAUCE</t>
  </si>
  <si>
    <t xml:space="preserve">Afficher le quadrillage &gt; cocher </t>
  </si>
  <si>
    <t>Version N° 1      Documentation Mathieu DOIGNON</t>
  </si>
  <si>
    <t xml:space="preserve">Option  Excel &gt; option avancée &gt; Affichage de la feuille &gt; </t>
  </si>
  <si>
    <t>Pour afficher le quadrillage :</t>
  </si>
  <si>
    <t>Impression de la page entière : Fichier - Mise en page - Paysage - Réduire / Agrandir à 53% ou 60% de la taille normale</t>
  </si>
  <si>
    <t>Suivi des refroidissements • Fiche de surveillance des refroidissements</t>
  </si>
  <si>
    <t>• Tenues de production, port de masque et de gants, autodiscipline et suivi médical •Suivi du temps de nappage</t>
  </si>
  <si>
    <t>•Hygiène du personnel (mains, nez...) •Louches sales •Sauce contaminée •Temps de nappage trop long</t>
  </si>
  <si>
    <t>•Contamination (micro-organismes) (B) • Multiplication (micro-organismes) (B)</t>
  </si>
  <si>
    <t>Nappage manuel</t>
  </si>
  <si>
    <t>• Fiche d'entretien de la salle de cuisson (mélangeur, marmite, sauteuse) •Rapports d'analyses de l'eau</t>
  </si>
  <si>
    <t>•Nettoyage et désinfection •Respect du plan de nettoyage (rinçage) • Analyses trimestrielles de l'eau</t>
  </si>
  <si>
    <t>•Mélangeur/ Marmite /Sauteuse contaminés (B) •Présence de résidus de produits de nettoyage et de désinfectant ( C) • Eau contaminée ( micro-organismes, métaux lourds, produits chimiques…) (B et C)</t>
  </si>
  <si>
    <t>•Contamination (micro-organismes, métaux lourds, produits chimiques...) (B et C)</t>
  </si>
  <si>
    <t>PLATS UNIQUES - HACHIS PARMENTIER</t>
  </si>
  <si>
    <t>Analyse S.A.F.E. Schéma de circulation</t>
  </si>
  <si>
    <t>Nom du plat :</t>
  </si>
  <si>
    <t xml:space="preserve">Face aux difficultés que représenterait la mise en oeuvre de la méthode HACCP dans l’activité de restauration collective, FERCO (Fédération Européenne de la Restauration Collective), dans le cadre du programme FORCE, </t>
  </si>
  <si>
    <t>a décidé de dégager une méthode inspirée des principes HACCP tenant compte des spécificités du métier de la restauration collective, soit:</t>
  </si>
  <si>
    <t>• multiplicité des unités de production</t>
  </si>
  <si>
    <t>• dispersion géographique</t>
  </si>
  <si>
    <t>• qualification générale du personnel d’encadrement des unités de production</t>
  </si>
  <si>
    <t>• prestations multiples simultanées renouvelées quotidiennement</t>
  </si>
  <si>
    <t>• multiplicité des sources d’approvisionnement</t>
  </si>
  <si>
    <t>• majorité des activités exercées dans les locaux mis à disposition par les clients</t>
  </si>
  <si>
    <t>• faible marge financière</t>
  </si>
  <si>
    <t>A cette fin, FERCO recommande de modéliser au niveau central, par la famille de produits, l’analyse des risques et la maîtrise des Points Critiques, la surveillance et l’évaluation étant effectuées par chaque unité.</t>
  </si>
  <si>
    <t>Une méthode simplifiée, inspirée des principes HACCP qui pourrait être valablement utilisée notamment par des sociétés de taille moyenne, afin d’établir le modèle général, pourrait être le modèle SAFE.</t>
  </si>
  <si>
    <t>L’analyse S.A.F.E. (Sanetary Assesment of Food Environment) n’apporte rien de plus que ce que de nombreux restaurateurs consciencieux font déjà depuis de nombreuses années.</t>
  </si>
  <si>
    <t>Toutefois, cette méthode développe certaines approches novatrices.</t>
  </si>
  <si>
    <t>Le projet SAFE FOODS de l’Union européenne remet en question les méthodes actuelles d’analyse du risque alimentaire</t>
  </si>
  <si>
    <t xml:space="preserve">Le modèle classique d’analyse du risque alimentaire, élaboré dans les années 1990, fragmente l’analyse du risque en trois étapes : évaluation des risques, gestion des risques et communication sur les risques. </t>
  </si>
  <si>
    <t xml:space="preserve"> Mais certains scientifiques estiment que ce modèle (et les pratiques correspondantes) peut ne pas répondre aux questions que les consommateurs se posent sur les aspects les plus épineux de la sécurité alimentaire.</t>
  </si>
  <si>
    <t>Projet SAFE FOODS</t>
  </si>
  <si>
    <t xml:space="preserve">SAFE FOODS, un projet intégré financé par l’Union européenne (d’avril 2004 à juin 2008), a mis au point une méthode plus globale de promotion de la sécurité alimentaire, en répondant directement aux inquiétudes et préoccupations des consommateurs. </t>
  </si>
  <si>
    <t>Ce projet compte 37 partenaires, dont des instituts de recherche scientifique, des organisations et des universités d’Europe, ainsi que des partenaires d’Afrique du Sud et de Chine.</t>
  </si>
  <si>
    <t>SAFE FOODS s’est attaché à identifier les inquiétudes des consommateurs en matière de sécurité alimentaire, de hiérarchiser efficacement ces préoccupations et de trouver le meilleur moyen d’utiliser les outils actuellement disponibles</t>
  </si>
  <si>
    <t xml:space="preserve"> (technologies, enquêtes, processus réglementaires) pour mieux répondre aux besoins des consommateurs.</t>
  </si>
  <si>
    <t xml:space="preserve">SAFE FOODS a adopté une approche multidisciplinaire pour étudier comment les différents aspects du processus d’analyse des risques pouvaient potentiellement évoluer, de l’évaluation scientifique des risques à leur communication aux consommateurs. </t>
  </si>
  <si>
    <t xml:space="preserve"> Il ressort de cette analyse que pour optimiser ce processus, il faudrait tirer parti des connaissances nationales existantes de manière à créer un bilan global ou paneuropéen.</t>
  </si>
  <si>
    <t>Faciliter l’accès international à l’ensemble des ressources nationales</t>
  </si>
  <si>
    <t xml:space="preserve">SAFE FOODS a élaboré une base de données en ligne de 400 experts de la sécurité alimentaire rattachés à 260 organismes dans plus de 35 pays. </t>
  </si>
  <si>
    <t>Les gouvernements et autorités pourront utiliser cette base pour identifier rapidement les experts dont ils ont besoin.</t>
  </si>
  <si>
    <t>L’équipe SAFE FOODS a également créé un point de transfert en ligne entièrement opérationnel où les membres inscrits peuvent échanger des renseignements nationaux sur les questions émergentes et sur les risques qui pèsent sur la sécurité alimentaire</t>
  </si>
  <si>
    <t>Cette technologie accélère l’identification des risques en compilant les bilans de plus de 300 initiatives nationales et financées par l’Union européenne portant sur les questions de sécurité alimentaire.</t>
  </si>
  <si>
    <t xml:space="preserve"> Bien que cette base de données en soit encore à ses balbutiements, plusieurs organismes nationaux et européens ont déjà manifesté leur intention d’en devenir des utilisateurs.</t>
  </si>
  <si>
    <t>Apfelstrudel = tarte aux pommes ?</t>
  </si>
  <si>
    <t xml:space="preserve">Les pays réunissent des données sur la consommation alimentaire et les contaminants et toxines alimentaires, mais la faculté de comparer les données provenant de différents pays est généralement limitée car les données sur les aliments sont codées et recueillies différemment dans chaque pays. </t>
  </si>
  <si>
    <t xml:space="preserve">SAFE FOODS a surmonté cette difficulté en utilisant le système de codification harmonisé du Codex Alimentarius pour recoder les produits alimentaires (p. ex. tarte aux pommes) dans cinq pays sous forme de matières agricoles brutes (pommes, farine, sucre, beurre). </t>
  </si>
  <si>
    <t xml:space="preserve"> Le recodage des données nationales a donné à SAFE FOODS les moyens de réaliser une simulation, qui a permis de révéler si les différentes habitudes de consommation ou pratiques de surveillance permettaient d’expliquer les différences entre les données nationales.</t>
  </si>
  <si>
    <t>Technologie de pointe</t>
  </si>
  <si>
    <t xml:space="preserve">SAFE FOODS a aussi étudié les moyens d’intégrer les technologies de pointe pour maximiser l’utilisation des données disponibles. Le projet a analysé la composition des pommes de terre et du maïs à l’aide d’une technologie en « omique » innovante. </t>
  </si>
  <si>
    <t xml:space="preserve"> Cette technologie permet aux scientifiques de réaliser des analyses sans précédent de la composition des récoltes en mesurant des milliers de paramètres en même temps (y compris les gènes, les protéines et les métabolites).</t>
  </si>
  <si>
    <t xml:space="preserve">Les scientifiques peuvent alors déterminer si l’introduction d’un nouveau gène par inadvertance dans un épi de maïs change sa composition et les gestionnaires des risques peuvent comprendre </t>
  </si>
  <si>
    <t xml:space="preserve"> comment les processus de culture modifient la valeur nutritionnelle des aliments (nanotechnologie, OGM, organique).</t>
  </si>
  <si>
    <t>Améliorer la communication sur les risques</t>
  </si>
  <si>
    <t xml:space="preserve">SAFE FOODS a mené une recherche auprès des consommateurs sur la manière dont la communication des risques pouvait être optimisée. Il en ressort que l’information sur les risques devrait être adaptée aux besoins des consommateurs </t>
  </si>
  <si>
    <t xml:space="preserve"> et que les problèmes liés aux incertitudes et variabilités doivent être réglés en coordonnant les informations sur les risques alimentaires. Le projet recommande par conséquent que les efforts de communication sur la gestion des risques alimentaires </t>
  </si>
  <si>
    <t xml:space="preserve"> compte des priorités en matière de réglementation, des mesures de prévention, des mesures d’application et de l’expertise des gestionnaires des risques alimentaires.</t>
  </si>
  <si>
    <t>Moderniser le modèle d’analyse du risque alimentaire</t>
  </si>
  <si>
    <t xml:space="preserve">Plusieurs spécialistes admettent que le modèle classique d’analyse des risques peut encore s’appliquer à la plupart des décisions portant sur les questions non sujettes à controverse. </t>
  </si>
  <si>
    <t xml:space="preserve">SAFE FOODS a néanmoins découvert que les sujets prêtant à controverse devraient toutefois être évalués dans un contexte plus large que ce n’est actuellement le cas. SAFE FOODS a formulé des recommandations de meilleures pratiques </t>
  </si>
  <si>
    <t>qui modifient le modèle classique d’analyse des risques dans le but d’optimiser le processus d’analyse des risques.</t>
  </si>
  <si>
    <t xml:space="preserve">Certaines recommandations, comme l’inclusion des différents acteurs dans l’analyse des risques, sont déjà partiellement intégrées au processus de réglementation. </t>
  </si>
  <si>
    <t xml:space="preserve"> La Commission européenne a créé un Groupe consultatif de la chaîne alimentaire et de la santé animale et végétale et un Groupe de dialogue des parties intéressées (dans les domaines de la santé publique et de la protection des consommateurs).</t>
  </si>
  <si>
    <t xml:space="preserve"> L’Autorité européenne de sécurité des aliments a pour sa part créé une Plateforme consultative des parties concernées.</t>
  </si>
  <si>
    <t>Plusieurs domaines d’exploration persistent, tels que l’élaboration de guides techniques sur la technologie en « omique » et la mise au point de programmes de formation sur la manière d’utiliser les résultats issus de ces analyses en vue de prendre des décisions.</t>
  </si>
  <si>
    <t>Bien que le projet SAFE FOODS soit pratiquement achevé, le développement de ses méthodologies stimulantes n’en est qu’à ses balbutiements.</t>
  </si>
  <si>
    <t>Référence</t>
  </si>
  <si>
    <t>Promoting Food Safety through a New Integrated Risk Analysis Approach (SAFE FOODS). European Commission Sixth Framework Programme Contract n° FOOD-CT-2004-506446</t>
  </si>
  <si>
    <t>Pour en savoir plus (en anglais): www.safefoods.nl</t>
  </si>
  <si>
    <t>FOOD TODAY 05/2008</t>
  </si>
  <si>
    <t>MS.00</t>
  </si>
  <si>
    <t>https://www.youtube.com/watch?v=nG66_O819Y0</t>
  </si>
  <si>
    <t>Source</t>
  </si>
  <si>
    <t>https://www.zediet.fr/articles/le-projet-safe-foods-de-l-union-europeenne-remet-en-question-les-methodes-actuelles-d-analyse-du-risque-alimentaire/6170.html</t>
  </si>
  <si>
    <t>.</t>
  </si>
  <si>
    <t>Version N° 1     Mise en page : Joël Leboucher</t>
  </si>
  <si>
    <t>Dernière mise à jour :  16 Juin 2008</t>
  </si>
  <si>
    <t>Etapes</t>
  </si>
  <si>
    <t>Risques</t>
  </si>
  <si>
    <t>Mesures préventives</t>
  </si>
  <si>
    <t>Suivi</t>
  </si>
  <si>
    <t>Actions correctives</t>
  </si>
  <si>
    <t>Livraison</t>
  </si>
  <si>
    <t>Qu'est-ce qui peut mal aller</t>
  </si>
  <si>
    <t>Que puis-je faire ?</t>
  </si>
  <si>
    <t>Comment vérifier</t>
  </si>
  <si>
    <t>Que faire si le résultat n'est pas bon ?</t>
  </si>
  <si>
    <t>Stockage</t>
  </si>
  <si>
    <t>Contamination bactérienne excessive.</t>
  </si>
  <si>
    <t>Fournisseurs de qualité. Stocké et livré à 3 °C ou moins. Datation correcte.</t>
  </si>
  <si>
    <t>Contrôler qualité, température et étiquetage.</t>
  </si>
  <si>
    <t>Eviter les mauvais fournisseurs.Refuser une livraison défectueuse.</t>
  </si>
  <si>
    <t>Eviers</t>
  </si>
  <si>
    <t>Croissance bactérienne.Nouvelle contamination.</t>
  </si>
  <si>
    <t>Stocker au-dessous 5 °C. Réfrigérateurs propres. Séparation des autres aliments.</t>
  </si>
  <si>
    <t>Contrôle des t °des réfrigérateurs.Contrôle visuel. Plan de nettoyage</t>
  </si>
  <si>
    <t>Corriger ou réparer. Nettoyer. Séparer les aliments.</t>
  </si>
  <si>
    <t>Préparation</t>
  </si>
  <si>
    <t>Décongélation incorrecte.</t>
  </si>
  <si>
    <t>Décongeler en froid positif ou au micro-ondes.</t>
  </si>
  <si>
    <t>Contrôle visuel.</t>
  </si>
  <si>
    <t>Mieux contrôler le personnel.</t>
  </si>
  <si>
    <t>Croissance bactérienne si trop longtemps à t ° ambiante.</t>
  </si>
  <si>
    <t>Préparation rapide en zone froide. Nettoyage et désinfection corrects.Hygiène du personnel.</t>
  </si>
  <si>
    <t>Contrôle visuels. Plan de nettoyage.</t>
  </si>
  <si>
    <t>Réfrigération de l ’excédentaire. Nettoyage.</t>
  </si>
  <si>
    <t>Nouvelle contamination.Des bactéries survivent.</t>
  </si>
  <si>
    <t>Bonne cuisson. La viande doit atteindre plus de 75 °C.</t>
  </si>
  <si>
    <t>Contrôle de température.</t>
  </si>
  <si>
    <t>Continuer à cuire pour atteindre une température plus sûre.</t>
  </si>
  <si>
    <t>Répartition en portions</t>
  </si>
  <si>
    <t>Croissance de spores bactériennes survivantes. Contamination</t>
  </si>
  <si>
    <t>Refroidir sous 15 °C dans les 4 H Couvrir,éviter toute manipulation.</t>
  </si>
  <si>
    <t>Contrôler t enregistrer la t °de refroidissement</t>
  </si>
  <si>
    <t>Continuer à refroidir pour atteindre une t °de &lt;5 °C. Réparer l ’équipement.</t>
  </si>
  <si>
    <t>Conservation</t>
  </si>
  <si>
    <t>Hygiène du personnel. Nettoyage et désinfection corrects.Portioner en zone froide.</t>
  </si>
  <si>
    <t>Contrôle visuels.Plan de nettoyage.Contrôler que la t °ne dépasse pas 10 °C.</t>
  </si>
  <si>
    <t>Nettoyer. Mieux contrôler le personnel. Réorganiser le travail.</t>
  </si>
  <si>
    <t>Entreposage</t>
  </si>
  <si>
    <t>Croissance bactérienne.</t>
  </si>
  <si>
    <t>Entreposage Température inférieure à 5 °C consommer le lendemain.</t>
  </si>
  <si>
    <t>Contrôle de t °.Marquer la date de cuisson.Contrôler les codes.</t>
  </si>
  <si>
    <t>Corriger ou réparer.Eliminer si la date de péremption est dépassée.</t>
  </si>
  <si>
    <t>Réchauffement</t>
  </si>
  <si>
    <t>Des bactéries survivent</t>
  </si>
  <si>
    <t>Réchauffer correctement jusqu ’à 75 °C ou plus.</t>
  </si>
  <si>
    <t>Contrôle de t °.</t>
  </si>
  <si>
    <t>Remettre à chauffer si t ° insuffisante.</t>
  </si>
  <si>
    <t>Service et maintien au chaud</t>
  </si>
  <si>
    <t>Maintien à 65 °C ou plus.</t>
  </si>
  <si>
    <t>Contrôler la t °de maintien au chaud.</t>
  </si>
  <si>
    <t>Corriger ou réparer.</t>
  </si>
  <si>
    <t>maintien au chaud</t>
  </si>
  <si>
    <t>Nouvelle contamination.</t>
  </si>
  <si>
    <t>Environnement sain.Ne pas réchauffer une 2ème fois.</t>
  </si>
  <si>
    <t>Plan de nettoyage.</t>
  </si>
  <si>
    <t>Nom du plat : RAGOUT DE BŒUF</t>
  </si>
  <si>
    <t xml:space="preserve">Nom du plat : </t>
  </si>
  <si>
    <t>TRAITEMENT DES CCP</t>
  </si>
  <si>
    <t>CUISSONS  N° 8</t>
  </si>
  <si>
    <t>CONT : Contamination  -  MULT : Multiplication</t>
  </si>
  <si>
    <t>DANGER</t>
  </si>
  <si>
    <t>ORIGINE</t>
  </si>
  <si>
    <t>MESURES   PREVENTIVES</t>
  </si>
  <si>
    <t>VALEUR CIBLE</t>
  </si>
  <si>
    <t>LIMITE CRITIQUE</t>
  </si>
  <si>
    <t>ACTIONS CORRECTIVES</t>
  </si>
  <si>
    <t>SURVEILLANCE</t>
  </si>
  <si>
    <t>ENREGISTREMENT</t>
  </si>
  <si>
    <t>SURVIE</t>
  </si>
  <si>
    <t>Cuisson insuffisante</t>
  </si>
  <si>
    <t>Mesurer le temps et la température de cuisson</t>
  </si>
  <si>
    <t>63°C</t>
  </si>
  <si>
    <t>Détruire les produits s'ils ne peuvent subir un procédé d'assainissement</t>
  </si>
  <si>
    <t>contrôle de la cuisson par suivi informatique</t>
  </si>
  <si>
    <t>CR et Grille d'audit</t>
  </si>
  <si>
    <t>Fiche autocontrôle</t>
  </si>
  <si>
    <t>Contrôle visuel par le responsable du secteur</t>
  </si>
  <si>
    <t>Définition N° 26 Point-critique pour la maîtrise</t>
  </si>
  <si>
    <t xml:space="preserve"> </t>
  </si>
  <si>
    <t>(Alinorm 93/43A, Codex Alimentarius) = CCP</t>
  </si>
  <si>
    <t>Point, étape ou procédure où il est nécessaire et possible d'exercer une action de maîtrise afin de prévenir. D’éliminer ou de réduire à un niveau acceptable un danger relatif à la salubrité du produit alimentaire.</t>
  </si>
  <si>
    <t>NB. 1 : Lorsque la maîtrise est considérée comme nécessaire à une étape alors qu'il n'est pas possible d'avoir une action de maîtrise, il v a lieu de revoir et d'aménager l'étape, le procédé ou le produit afin de maîtriser le danger identifié.</t>
  </si>
  <si>
    <t>NB. 2 : L'identification d'un point critique pour la maîtrise NÉCESSITE OBLIGATOIREMENT : - l'application de "mesures préventives" à cette étape (cf. NB. 1),</t>
  </si>
  <si>
    <t>- la mise en place des "éléments de surveillance"</t>
  </si>
  <si>
    <t>(Contrôles, autocontrôles, essais, audits, etc.), établis par le fabricant lors de son analyse des risques ; les éléments de preuve (enregistrements) correspondants doivent être conservés et présentés, le cas échéant, aux services officiels de contrôle.</t>
  </si>
  <si>
    <t>Le fabricant déterminera les points critiques pour la maîtrise pour chacune de ses fabrications en fonction du process. du produit, de l'utilisation de celui-ci, ... de fabrication").</t>
  </si>
  <si>
    <t>Pour ce faire, il pourra s'aider des tableaux d'analyse des étapes de fabrication, et des diagrammes de décisions (voir chapitre 9 "Tableaux d'analyse des étapes de fabrication").</t>
  </si>
  <si>
    <t>MS - Voir définitions complémentaires sur le document MS Le plan de maîtrise sanitaire HACCP</t>
  </si>
  <si>
    <t>Version N° 1     Rédigé par : Mathieu DOIGNON</t>
  </si>
  <si>
    <t>MS.CCP.00</t>
  </si>
  <si>
    <t>Liens et documents du Net mis à votre disposition par l'Union des Professionnels de la Restauration Territoriale</t>
  </si>
  <si>
    <t>Madame....Monsieur..Bonjour...et ...Bienvenue sur notre site</t>
  </si>
  <si>
    <t>mise à jour en 2010</t>
  </si>
  <si>
    <t>pour les années futures ces liens ne seront peut-être plus valides</t>
  </si>
  <si>
    <t>vous devrez refaire des recherches sur le net</t>
  </si>
  <si>
    <t>LE PLAN DU SITE C'EST ICI</t>
  </si>
  <si>
    <t>Vous avez la liste des documents répertoriés par</t>
  </si>
  <si>
    <t xml:space="preserve">GOOGLE ICI </t>
  </si>
  <si>
    <t>Quelques liens d'actualisation sur Google</t>
  </si>
  <si>
    <t>tableau de maitrise des risques cuissons</t>
  </si>
  <si>
    <t>fiche haccp cuisine gratuite</t>
  </si>
  <si>
    <t>fiche protocole haccp</t>
  </si>
  <si>
    <t>fiche technique haccp gratuite</t>
  </si>
  <si>
    <t>guide des bonnes pratiques d'hygiène en restauration collective 2016</t>
  </si>
  <si>
    <t>guide de bonnes pratiques d'hygiène et d'application des principes haccp</t>
  </si>
  <si>
    <t>Utilitaire pour supprimer les espace vides dans une phrase</t>
  </si>
  <si>
    <t>Collez votre texte dans la 1° cellule blanche</t>
  </si>
  <si>
    <t xml:space="preserve">•Contamination microbiologique (B)             •Multiplication des germes (B)      </t>
  </si>
  <si>
    <t>Récupérez votre texte dans la 2° cellule verte - cliquez sur Copier et pour coller dans votre document : collage spécial Valeur pour ne pas copier la formule</t>
  </si>
  <si>
    <t>DIAGRAMME DE FABRICATION    CCP</t>
  </si>
  <si>
    <t>HORS D'ŒUVRES B    Divers : Entrées chaudes</t>
  </si>
  <si>
    <t>Inspiration :</t>
  </si>
  <si>
    <t>HACCP guide des bonnes pratiques en restauration collective Edi.BPI - Frédéric BERGUES et Olivier TONDUSSON</t>
  </si>
  <si>
    <t>ENTRÉES CHAUDES</t>
  </si>
  <si>
    <t>Entrées chaudes (compléments)</t>
  </si>
  <si>
    <t>Préparation pour soupes et légumes</t>
  </si>
  <si>
    <t>Plaquage</t>
  </si>
  <si>
    <t xml:space="preserve">Mélangeur </t>
  </si>
  <si>
    <t>Mixage</t>
  </si>
  <si>
    <t>Thermoscellage ou fermeture des bacs gastro et étiquetage</t>
  </si>
  <si>
    <t>Allotissement chambre froide produits finis</t>
  </si>
  <si>
    <t xml:space="preserve"> PLATS PROTIDIQUES / VIANDES / POISSONS</t>
  </si>
  <si>
    <t>Numérotation des Etapes</t>
  </si>
  <si>
    <t>Dénomination de l'étape</t>
  </si>
  <si>
    <t>Danger potentiel   B (biologique), C (chimique),  P (physique)</t>
  </si>
  <si>
    <t>(1)</t>
  </si>
  <si>
    <t>Réception des matières premières</t>
  </si>
  <si>
    <t>•Contamination &gt; aux fiches techniques produit(B)  •Présence de corps étrangers et insectes (P)</t>
  </si>
  <si>
    <t xml:space="preserve">•Fabrication chez le fournisseur / Température et conditions de transport/DLC ou DLUO dépassée  </t>
  </si>
  <si>
    <t>• Contrôle à réception (intégrité des emballages, température, DLC, odeur, hygiène du camion…)</t>
  </si>
  <si>
    <t xml:space="preserve"> • Fiches de réception  • Fiches d'incident à réception</t>
  </si>
  <si>
    <t>Fabrication chez le fournisseur/Conditions de transport</t>
  </si>
  <si>
    <t xml:space="preserve">• Mode opératoire de réception des produits frais/ Mode opératoire de réception des viandes         </t>
  </si>
  <si>
    <t xml:space="preserve"> •  Fiches de réception des viandes</t>
  </si>
  <si>
    <t>(2)</t>
  </si>
  <si>
    <t>Stockage des matières premières</t>
  </si>
  <si>
    <t xml:space="preserve">•Contamination microbiologique (B) •Multiplication des germes (B) </t>
  </si>
  <si>
    <t xml:space="preserve">• Propreté des locaux de stockage et protection insffisante des denrées </t>
  </si>
  <si>
    <t xml:space="preserve">•  Mode opératoire de stockage des produits frais en chambre froide, nettoyage et désinfection   •Contrôle bi-hedomadaire des DLC et gestion fifo                                                                      </t>
  </si>
  <si>
    <t xml:space="preserve">•Enregistrements papier des relevés de température des chambres froides et locaux réfrigérés   •fiche de contrôle bi hebdomadaire des DLC </t>
  </si>
  <si>
    <t>Non /                   Oui pour la rupture du froid    CCP 1</t>
  </si>
  <si>
    <t xml:space="preserve"> •Présence de nuisibles (magasin sec)(P)</t>
  </si>
  <si>
    <t xml:space="preserve"> •Rupture du froid/DLC dépassées                                           • Politique anti nuisible mal adaptée</t>
  </si>
  <si>
    <t xml:space="preserve">• Contrôle réguliers de la température des chambres froides, alarme de prévention   •  Contrat avec un prestataire pour la lutte contre les nuisibles                                                                                                                 </t>
  </si>
  <si>
    <t xml:space="preserve"> • Fiche d'entretien des locaux de stockage</t>
  </si>
  <si>
    <t>(3)</t>
  </si>
  <si>
    <t>Réception des emballages</t>
  </si>
  <si>
    <t xml:space="preserve">•Contaminations diverses des barquettes, bols et films (poussières, micro-organismes…)(B et P)             </t>
  </si>
  <si>
    <t>•Mauvaise protection des emballages                              •Conditions de transport</t>
  </si>
  <si>
    <t xml:space="preserve">• Contrôle à réception (intégrité des emballages, hygiène du camion…)                                         </t>
  </si>
  <si>
    <t xml:space="preserve"> • Fiches de réception</t>
  </si>
  <si>
    <t xml:space="preserve">Non </t>
  </si>
  <si>
    <t>(4)</t>
  </si>
  <si>
    <t>Stockage des emballages</t>
  </si>
  <si>
    <t xml:space="preserve">•Mauvaise protection des emballages                              </t>
  </si>
  <si>
    <t>(A6)-(B9)-(C5)-(D5)</t>
  </si>
  <si>
    <t>Déconditionnement</t>
  </si>
  <si>
    <t xml:space="preserve">•Contamination (micro-organismes et poussières) (B et P)                                                                  •Multiplication (B) en cas de stockage avant utilisation   </t>
  </si>
  <si>
    <r>
      <t xml:space="preserve">•Matériaux d'emballage sales                               •Hygiène de la pièce, du personnel                                                      •Non respect des conditions de stockage                                     </t>
    </r>
    <r>
      <rPr>
        <sz val="8"/>
        <rFont val="Arial"/>
        <family val="2"/>
      </rPr>
      <t/>
    </r>
  </si>
  <si>
    <t xml:space="preserve">•Eviter tout contact entre les denrées nues et les matériaux d'emballage    •  Mode opératoire de déconditionnement                                                       •  Tenues de production, port de masque et de gants, autodiscipline et suivi médical, nettoyage et désinfection des locaux et plans de travail                                                              </t>
  </si>
  <si>
    <t xml:space="preserve"> •Perte de traçabilité</t>
  </si>
  <si>
    <t xml:space="preserve"> •Manque de formation ou non respect de la gestion des étiquettes d'origine </t>
  </si>
  <si>
    <t>• Mode opératoire de stockage des produits frais                                                                                                                             •Formation et Conservation des étiquettes d'origine selon  Mode opératoire de gestion des étiquettes d'origine</t>
  </si>
  <si>
    <t>(B10)</t>
  </si>
  <si>
    <t>Tranchage</t>
  </si>
  <si>
    <t xml:space="preserve">•Contamination (micro-organismes)(B)                •Multiplication (micro-organismes) (B) </t>
  </si>
  <si>
    <t xml:space="preserve">•Hygiène du personnel (mains, nez...)    •Trancheurs contaminés, insuffisamment désinfectés  •Température du local trop élevée   </t>
  </si>
  <si>
    <t xml:space="preserve">• Tenues de production, port de masque et de gants, autodiscipline et suivi médical    •Contrôle de la température du local                                                                    </t>
  </si>
  <si>
    <t xml:space="preserve">ND des Trancheurs :    • Fiche d'entretien du local conditionnement froid/    •Fiche d'entretien du local tranchage/   • Fiche d'entretien du local plaquage                       </t>
  </si>
  <si>
    <t xml:space="preserve"> •Présence de résidus de produits de nettoyage et de désinfectant ( C)</t>
  </si>
  <si>
    <t>• Rinçage insuffisant</t>
  </si>
  <si>
    <t>•Nettoyage et désinfection selon  Mode opératoire de désinfection des matériels à risque     • Respect du plan de nettoyage (rinçage)</t>
  </si>
  <si>
    <t>(A5)-(B5)</t>
  </si>
  <si>
    <t>Décongélation</t>
  </si>
  <si>
    <t xml:space="preserve">•Contamination (micro-organismes et poussières) (B et P)  •Multiplication (B) en cas de stockage avant utilisation                                                                                                                                                                                                   </t>
  </si>
  <si>
    <t>•Non respect des conditions de décongélation et de stockage</t>
  </si>
  <si>
    <t xml:space="preserve">• Mode opératoire de stockage des produits frais   •Mode opératoire de décongélation des denrées                                                                                                                                                                                           </t>
  </si>
  <si>
    <t xml:space="preserve">•Traçabilité:   Etiquettes d'origine  </t>
  </si>
  <si>
    <t xml:space="preserve">                                                                                                                                                                                            •Perte de traçabilité</t>
  </si>
  <si>
    <t>•Formation et Conservation des étiquettes d'origine selon  Mode opératoire de gestion des étiquettes d'origine</t>
  </si>
  <si>
    <t>(A7)</t>
  </si>
  <si>
    <t>•Contamination (micro-organismes) (B)  •Multiplication (micro-organismes) (B)</t>
  </si>
  <si>
    <t xml:space="preserve">•Hygiène du personnel (mains, nez...)   • Papier cuisson contaminé   •Grilles/ bacs/planche à découper/couteaux contaminés                                                                                                                                                                                                  </t>
  </si>
  <si>
    <t xml:space="preserve">• Tenues de production, port de masque et de gants, autodiscipline et suivi médical   •Protection et stockage approprié du papier cuisson                                                        </t>
  </si>
  <si>
    <t xml:space="preserve">•Température du local trop élevée et attente des produits </t>
  </si>
  <si>
    <t xml:space="preserve"> • Nettoyage et désinfection, contrôle visuel des matériels  utilisés, désinfection des planches à découper avant toute utilisation     </t>
  </si>
  <si>
    <t>(A8)-(A11)-(B6)-(B13)-(C7)-(C8)</t>
  </si>
  <si>
    <t>Cuisson (y compris à basse température de nuit)</t>
  </si>
  <si>
    <t xml:space="preserve">•Cuisson insuffisante / Probème de sauteuse     • Rinçage insuffisant </t>
  </si>
  <si>
    <t>• Suivi des cuissons et contrôle des températures de fin de cuisson   •Respect du plan de nettoyage (rinçage)</t>
  </si>
  <si>
    <t>•Fiche de contrôle cuissons      •Fiche de cuisson à basse température</t>
  </si>
  <si>
    <t>(A9)-(A14)-(A16)-(B7)-(B16)-(B18)-(C12)-(C14)</t>
  </si>
  <si>
    <t xml:space="preserve">•Contamination microbiologique : bacs gastro et barquettes refroidies avant thermoscellage (B)                                                                       •Multiplication des germes (B)                        </t>
  </si>
  <si>
    <r>
      <t xml:space="preserve">•Sonde ou cellule sale    •Temps entre la fin de cuisson et la fin du refroidissement trop long                                                                                                                                                                                                              </t>
    </r>
    <r>
      <rPr>
        <sz val="8"/>
        <rFont val="Arial"/>
        <family val="2"/>
      </rPr>
      <t/>
    </r>
  </si>
  <si>
    <t xml:space="preserve">• Désinfection des sondes après chaque utilisation   •Netoyage et désinfection des cellules </t>
  </si>
  <si>
    <t>Oui CCP2</t>
  </si>
  <si>
    <t xml:space="preserve">  •Attente à des températures à risque</t>
  </si>
  <si>
    <t xml:space="preserve"> •Suivi des refroidissements </t>
  </si>
  <si>
    <t>(A10)-(B12)-(C6)</t>
  </si>
  <si>
    <t>Préparation des sauces</t>
  </si>
  <si>
    <t>•Hygiène du personnel (mains, nez...)     •Ustensiles sales                                              •Préparations (poudres) pour les sauces contaminées</t>
  </si>
  <si>
    <t xml:space="preserve">• Tenues de production, port de masque et de gants, autodiscipline et suivi médical    •Nettoyage et désinfection                                           </t>
  </si>
  <si>
    <t xml:space="preserve"> •Fermeture et protection des boîtes de sauce entamées  </t>
  </si>
  <si>
    <t>(D6)</t>
  </si>
  <si>
    <t>Comptage</t>
  </si>
  <si>
    <t>•Hygiène du personnel (mains, nez...)</t>
  </si>
  <si>
    <t xml:space="preserve">• Tenues de production, port de masque et de gants, autodiscipline et suivi médical </t>
  </si>
  <si>
    <t>(A12)-(B14)-(C9)-(D7)</t>
  </si>
  <si>
    <t>Conditionnement manuel</t>
  </si>
  <si>
    <t xml:space="preserve">•Contamination (micro-organismes) (B)                                                                                                                                                                        • Multiplication (micro-organisme) (B)     </t>
  </si>
  <si>
    <t xml:space="preserve">•Hygiène du personnel (mains, nez...) •Barquettes et ustensiles sales     •Attente avant conditionnement /température trop élevée du local              /plats chauds: temps de conditionnement avant passage en cellule trop long  </t>
  </si>
  <si>
    <t xml:space="preserve">• Tenues de production, port de masque et de gants, autodiscipline et suivi médical      •Protection des emballages et stockage spécifique  •Nettoyage et désinfection                              </t>
  </si>
  <si>
    <t>Suivi des températures :  •Fiche de relevé des températures secteur conditionnement •enregistrements papier  des locaux réfrigérés</t>
  </si>
  <si>
    <t xml:space="preserve">•Présence de corps étrangers dans les MP mises en cuisson                                 </t>
  </si>
  <si>
    <t>•En cas de goulot d'étranglement, conservation à chaud (+63°C) en sauteuse ou refroidissement immédiat    •Contrôle de la température du local     •Vérification du contenu des barquettes et bacs gastro et écartement de la production</t>
  </si>
  <si>
    <t>(B11)-(C10)</t>
  </si>
  <si>
    <t>•Hygiène du personnel (mains, nez...)      •Balance sale</t>
  </si>
  <si>
    <t xml:space="preserve">• Tenues de production, port de masque et de gants, autodiscipline et suivi médical    •Nettoyage et désinfection avant et après utilisation    </t>
  </si>
  <si>
    <t>(A13)-(B15)-(C11)</t>
  </si>
  <si>
    <t xml:space="preserve">•Contamination (micro-organismes) (B) • Multiplication (micro-organismes) (B)  </t>
  </si>
  <si>
    <t xml:space="preserve">•Hygiène du personnel (mains, nez...) •Louches sales     •Sauce contaminée    •Temps de nappage trop long </t>
  </si>
  <si>
    <t>• Tenues de production, port de masque et de gants, autodiscipline et suivi médical     •Suivi du temps de nappage</t>
  </si>
  <si>
    <t xml:space="preserve">Suivi des refroidissements        •  Fiche de surveillance des refroidissements </t>
  </si>
  <si>
    <t>(A15)-(B17)-(C13)-(D8)</t>
  </si>
  <si>
    <t>Thermoscellage et étiquetage automatique</t>
  </si>
  <si>
    <t>• Thermoscellage incorrect pouvant entraîner une contamination extérieure et une multiplication des micro-organismes (B)   •Etiquetage erroné( produit ne correspondant pas au contenu ou mode de réchauffage inadapté)  (C)</t>
  </si>
  <si>
    <t xml:space="preserve">•Mauvais réglage de la thermoscelleuse     • Erreur à l'impression   </t>
  </si>
  <si>
    <t xml:space="preserve">• Vérification manuelle et visuelle sur la table d'accumulation et lors de la mise sur échelle   • Impression d'une étiquette test pour vérification de la conformité  </t>
  </si>
  <si>
    <t xml:space="preserve">Etiquettes du jour                                                                                                                                                                                                                                                                                                                                                                                                                                                                                                                                                                                                                                                                                                                                                                                                                                                                                                                                                                                                                                                                                                                                                                                                                                                                                                                                                                                                                                                                                                                                                                                                                                                                                                                                                                                                                                                                                                                                                                                                                                                                                                                                                                                                                                                                                                                                                                                                                                                                                                                                                                                                                                                                                                                                                                                                                                                                                                                                                                                                                                                                                                                                                                                                                                                                                                                                                                                                                                                                                                                                                                                                                                                                                                                                                                                                                                                                                                                                                                                                                                                                                                                                                                                                                                                                                                                                                                                                                                                                                                                                                                                                                                                                              </t>
  </si>
  <si>
    <t xml:space="preserve"> • Oubli (étiquetage manuel)/Défaut de fonctionnement étiqueteuse </t>
  </si>
  <si>
    <t>• Contrôle à l'allotissement</t>
  </si>
  <si>
    <t>(A17)-(B19)-(C15)-(D9)</t>
  </si>
  <si>
    <t>Fermeture des bacs gastro et étiquetage manuel</t>
  </si>
  <si>
    <t>•Fermeture incorrecte pouvant entraîner une contamination extérieure et une multiplication des micro-organismes (B)                          •Etiquetage erroné( produit ne correspondant pas au contenu ou mode de réchauffage inadapté)  ©</t>
  </si>
  <si>
    <t xml:space="preserve">•Mauvais réglage de la filmeuse    • Erreur à l'impression   • Oubli </t>
  </si>
  <si>
    <t xml:space="preserve">• Vérification manuelle et visuelle après passage à la filmeuse • Impression d'une étiquette test pour vérification de la conformité  </t>
  </si>
  <si>
    <t xml:space="preserve">  •Absence d'étiquetage (perte de traçabilité)</t>
  </si>
  <si>
    <t>(A18)-(B20)-(C16)-(D10)</t>
  </si>
  <si>
    <t>Allotissement</t>
  </si>
  <si>
    <t>•Cagettes sales  •Stockage à même le sol</t>
  </si>
  <si>
    <t>•Nettoyage et désinfection des cagettes     •Contrôle visuel de l'état des cagettes        •Pas de stockage à même le sol</t>
  </si>
  <si>
    <t xml:space="preserve"> Fiche d'entretien distribution</t>
  </si>
  <si>
    <t>(A19)-(B21)-(C17)-(D11)</t>
  </si>
  <si>
    <t>Stockage (des produits finis)</t>
  </si>
  <si>
    <t xml:space="preserve">• Contrôle réguliers de la température des chambres froides, alarme de prévention  </t>
  </si>
  <si>
    <t xml:space="preserve">•Enregistrements papier des relevés de température des chambres froides et locaux réfrigérés    </t>
  </si>
  <si>
    <t>Oui CCP3</t>
  </si>
  <si>
    <t>(A20)-(B22)-(C18)-(D12)</t>
  </si>
  <si>
    <t>Oui CCP4</t>
  </si>
  <si>
    <r>
      <t xml:space="preserve">•Traçabilité: Etiquettes d'origine   </t>
    </r>
    <r>
      <rPr>
        <b/>
        <sz val="11"/>
        <rFont val="Calibri"/>
        <family val="2"/>
        <scheme val="minor"/>
      </rPr>
      <t xml:space="preserve">ND:   </t>
    </r>
    <r>
      <rPr>
        <sz val="11"/>
        <rFont val="Calibri"/>
        <family val="2"/>
        <scheme val="minor"/>
      </rPr>
      <t xml:space="preserve">    • Fiche d'entretien du local Déconditionnement/   • Fiche d'entretien de la salle cuissons 1 (CF intermédiaires de stockage)                               </t>
    </r>
  </si>
  <si>
    <r>
      <t xml:space="preserve"> </t>
    </r>
    <r>
      <rPr>
        <b/>
        <sz val="11"/>
        <rFont val="Calibri"/>
        <family val="2"/>
        <scheme val="minor"/>
      </rPr>
      <t xml:space="preserve">Suivi des températures : </t>
    </r>
    <r>
      <rPr>
        <sz val="11"/>
        <rFont val="Calibri"/>
        <family val="2"/>
        <scheme val="minor"/>
      </rPr>
      <t xml:space="preserve">• Fiche de relevé des températures secteur conditionnement •enregistrements papier  des locaux réfrigérés                              </t>
    </r>
  </si>
  <si>
    <r>
      <t xml:space="preserve">Suivi des températures   • Fiche de relevé des températures, secteur cuisine et enregistrements papier  des locaux réfrigérés                        </t>
    </r>
    <r>
      <rPr>
        <b/>
        <sz val="11"/>
        <rFont val="Calibri"/>
        <family val="2"/>
        <scheme val="minor"/>
      </rPr>
      <t xml:space="preserve">ND                                                                                                                                                                                                                         </t>
    </r>
  </si>
  <si>
    <r>
      <t xml:space="preserve">                                                                                                                                                                                                                      </t>
    </r>
    <r>
      <rPr>
        <sz val="11"/>
        <rFont val="Calibri"/>
        <family val="2"/>
        <scheme val="minor"/>
      </rPr>
      <t xml:space="preserve"> Fiche d'entretien salle de plaquage</t>
    </r>
  </si>
  <si>
    <r>
      <t xml:space="preserve">ND des cellules        • Fiche d'entretien du local conditionnement chaud  • Fiche d'entretien de la salle de cuisson 2 (cellule 1)                                                                                                    </t>
    </r>
    <r>
      <rPr>
        <b/>
        <sz val="11"/>
        <rFont val="Calibri"/>
        <family val="2"/>
        <scheme val="minor"/>
      </rPr>
      <t xml:space="preserve">Suivi des refroidissements                                                                   </t>
    </r>
    <r>
      <rPr>
        <sz val="8"/>
        <rFont val="Comic Sans MS"/>
        <family val="4"/>
      </rPr>
      <t/>
    </r>
  </si>
  <si>
    <r>
      <t xml:space="preserve"> </t>
    </r>
    <r>
      <rPr>
        <sz val="11"/>
        <rFont val="Calibri"/>
        <family val="2"/>
        <scheme val="minor"/>
      </rPr>
      <t xml:space="preserve">• Fiche de surveillance des refroidissements  </t>
    </r>
    <r>
      <rPr>
        <b/>
        <sz val="11"/>
        <rFont val="Calibri"/>
        <family val="2"/>
        <scheme val="minor"/>
      </rPr>
      <t xml:space="preserve">   </t>
    </r>
  </si>
  <si>
    <r>
      <t xml:space="preserve">  Suivi du temps de conditionnement des plats chauds avant refroidissement       </t>
    </r>
    <r>
      <rPr>
        <sz val="11"/>
        <rFont val="Calibri"/>
        <family val="2"/>
        <scheme val="minor"/>
      </rPr>
      <t xml:space="preserve">   •  Fiche de surveillance des refroidissements </t>
    </r>
  </si>
  <si>
    <r>
      <t xml:space="preserve">ND des balances   </t>
    </r>
    <r>
      <rPr>
        <b/>
        <sz val="11"/>
        <rFont val="Calibri"/>
        <family val="2"/>
        <scheme val="minor"/>
      </rPr>
      <t>•</t>
    </r>
    <r>
      <rPr>
        <sz val="11"/>
        <rFont val="Calibri"/>
        <family val="2"/>
        <scheme val="minor"/>
      </rPr>
      <t xml:space="preserve"> Fiche d'entretien du local conditionnement froid          • Fiche d'entretien du local tranchage </t>
    </r>
    <r>
      <rPr>
        <b/>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</si>
</sst>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165" x14ac:knownFonts="1">
    <font>
      <sz val="10"/>
      <name val="Arial"/>
    </font>
    <font>
      <sz val="10"/>
      <name val="Arial"/>
      <family val="2"/>
    </font>
    <font>
      <b/>
      <sz val="8"/>
      <name val="Arial"/>
      <family val="2"/>
    </font>
    <font>
      <b/>
      <sz val="10"/>
      <name val="Arial"/>
      <family val="2"/>
    </font>
    <font>
      <b/>
      <sz val="12"/>
      <name val="Arial"/>
      <family val="2"/>
    </font>
    <font>
      <sz val="8"/>
      <name val="Arial"/>
      <family val="2"/>
    </font>
    <font>
      <b/>
      <sz val="14"/>
      <name val="Arial"/>
      <family val="2"/>
    </font>
    <font>
      <sz val="14"/>
      <color indexed="48"/>
      <name val="Arial"/>
      <family val="2"/>
    </font>
    <font>
      <b/>
      <sz val="10"/>
      <color indexed="12"/>
      <name val="Arial"/>
      <family val="2"/>
    </font>
    <font>
      <b/>
      <sz val="10"/>
      <color indexed="9"/>
      <name val="Arial"/>
      <family val="2"/>
    </font>
    <font>
      <b/>
      <sz val="10"/>
      <color indexed="10"/>
      <name val="Arial"/>
      <family val="2"/>
    </font>
    <font>
      <b/>
      <sz val="10"/>
      <color indexed="60"/>
      <name val="Arial"/>
      <family val="2"/>
    </font>
    <font>
      <b/>
      <sz val="10"/>
      <color indexed="61"/>
      <name val="Arial"/>
      <family val="2"/>
    </font>
    <font>
      <b/>
      <sz val="10"/>
      <color indexed="19"/>
      <name val="Arial"/>
      <family val="2"/>
    </font>
    <font>
      <b/>
      <sz val="10"/>
      <color indexed="18"/>
      <name val="Arial"/>
      <family val="2"/>
    </font>
    <font>
      <b/>
      <sz val="12"/>
      <color indexed="57"/>
      <name val="Arial"/>
      <family val="2"/>
    </font>
    <font>
      <b/>
      <sz val="12"/>
      <color indexed="49"/>
      <name val="Arial"/>
      <family val="2"/>
    </font>
    <font>
      <b/>
      <u/>
      <sz val="14"/>
      <name val="Arial"/>
      <family val="2"/>
    </font>
    <font>
      <b/>
      <sz val="11"/>
      <name val="Arial"/>
      <family val="2"/>
    </font>
    <font>
      <sz val="8"/>
      <color indexed="22"/>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u/>
      <sz val="10"/>
      <color indexed="12"/>
      <name val="Arial"/>
      <family val="2"/>
    </font>
    <font>
      <u/>
      <sz val="10"/>
      <color indexed="12"/>
      <name val="Arial"/>
      <family val="2"/>
    </font>
    <font>
      <sz val="11"/>
      <color indexed="60"/>
      <name val="Calibri"/>
      <family val="2"/>
    </font>
    <font>
      <sz val="10"/>
      <name val="Courier New"/>
      <family val="3"/>
    </font>
    <font>
      <sz val="8"/>
      <color indexed="53"/>
      <name val="Arial"/>
      <family val="2"/>
    </font>
    <font>
      <sz val="11"/>
      <color indexed="17"/>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sz val="9"/>
      <name val="Arial"/>
      <family val="2"/>
    </font>
    <font>
      <sz val="11"/>
      <name val="Arial"/>
      <family val="2"/>
    </font>
    <font>
      <b/>
      <sz val="11"/>
      <color indexed="10"/>
      <name val="Arial"/>
      <family val="2"/>
    </font>
    <font>
      <sz val="12"/>
      <name val="Times New Roman"/>
      <family val="1"/>
    </font>
    <font>
      <b/>
      <sz val="12"/>
      <color indexed="17"/>
      <name val="Arial"/>
      <family val="2"/>
    </font>
    <font>
      <sz val="12"/>
      <name val="Arial"/>
      <family val="2"/>
    </font>
    <font>
      <b/>
      <sz val="10"/>
      <color indexed="17"/>
      <name val="Arial"/>
      <family val="2"/>
    </font>
    <font>
      <sz val="10"/>
      <name val="MS Sans Serif"/>
      <family val="2"/>
    </font>
    <font>
      <b/>
      <sz val="11"/>
      <color indexed="47"/>
      <name val="Arial"/>
      <family val="2"/>
    </font>
    <font>
      <b/>
      <sz val="11"/>
      <color indexed="12"/>
      <name val="Arial"/>
      <family val="2"/>
    </font>
    <font>
      <b/>
      <sz val="8"/>
      <color indexed="9"/>
      <name val="Arial"/>
      <family val="2"/>
    </font>
    <font>
      <b/>
      <sz val="11"/>
      <color indexed="9"/>
      <name val="Arial"/>
      <family val="2"/>
    </font>
    <font>
      <b/>
      <sz val="12"/>
      <color indexed="12"/>
      <name val="Arial"/>
      <family val="2"/>
    </font>
    <font>
      <b/>
      <u/>
      <sz val="12"/>
      <color indexed="48"/>
      <name val="Arial"/>
      <family val="2"/>
    </font>
    <font>
      <b/>
      <sz val="12"/>
      <color indexed="48"/>
      <name val="Arial"/>
      <family val="2"/>
    </font>
    <font>
      <b/>
      <u/>
      <sz val="11"/>
      <name val="Arial"/>
      <family val="2"/>
    </font>
    <font>
      <b/>
      <sz val="8"/>
      <color indexed="81"/>
      <name val="Tahoma"/>
      <family val="2"/>
    </font>
    <font>
      <sz val="8"/>
      <color indexed="81"/>
      <name val="Tahoma"/>
      <family val="2"/>
    </font>
    <font>
      <b/>
      <sz val="18"/>
      <name val="Arial"/>
      <family val="2"/>
    </font>
    <font>
      <sz val="10"/>
      <name val="Calibri"/>
      <family val="2"/>
      <scheme val="minor"/>
    </font>
    <font>
      <sz val="8"/>
      <name val="Calibri"/>
      <family val="2"/>
      <scheme val="minor"/>
    </font>
    <font>
      <sz val="14"/>
      <name val="Calibri"/>
      <family val="2"/>
      <scheme val="minor"/>
    </font>
    <font>
      <u/>
      <sz val="16"/>
      <color indexed="12"/>
      <name val="Calibri"/>
      <family val="2"/>
      <scheme val="minor"/>
    </font>
    <font>
      <sz val="16"/>
      <name val="Calibri"/>
      <family val="2"/>
      <scheme val="minor"/>
    </font>
    <font>
      <b/>
      <u/>
      <sz val="20"/>
      <color indexed="54"/>
      <name val="Calibri"/>
      <family val="2"/>
      <scheme val="minor"/>
    </font>
    <font>
      <sz val="9"/>
      <name val="Calibri"/>
      <family val="2"/>
      <scheme val="minor"/>
    </font>
    <font>
      <b/>
      <sz val="12"/>
      <name val="Calibri"/>
      <family val="2"/>
      <scheme val="minor"/>
    </font>
    <font>
      <b/>
      <sz val="11"/>
      <name val="Calibri"/>
      <family val="2"/>
      <scheme val="minor"/>
    </font>
    <font>
      <b/>
      <sz val="11"/>
      <color indexed="10"/>
      <name val="Calibri"/>
      <family val="2"/>
      <scheme val="minor"/>
    </font>
    <font>
      <sz val="11"/>
      <name val="Calibri"/>
      <family val="2"/>
      <scheme val="minor"/>
    </font>
    <font>
      <sz val="11"/>
      <color indexed="22"/>
      <name val="Calibri"/>
      <family val="2"/>
      <scheme val="minor"/>
    </font>
    <font>
      <b/>
      <sz val="12"/>
      <color indexed="10"/>
      <name val="Calibri"/>
      <family val="2"/>
      <scheme val="minor"/>
    </font>
    <font>
      <b/>
      <sz val="8"/>
      <name val="Calibri"/>
      <family val="2"/>
      <scheme val="minor"/>
    </font>
    <font>
      <b/>
      <sz val="10"/>
      <name val="Calibri"/>
      <family val="2"/>
      <scheme val="minor"/>
    </font>
    <font>
      <sz val="7"/>
      <name val="Calibri"/>
      <family val="2"/>
      <scheme val="minor"/>
    </font>
    <font>
      <b/>
      <sz val="11"/>
      <color indexed="63"/>
      <name val="Calibri"/>
      <family val="2"/>
      <scheme val="minor"/>
    </font>
    <font>
      <sz val="10"/>
      <color indexed="63"/>
      <name val="Calibri"/>
      <family val="2"/>
      <scheme val="minor"/>
    </font>
    <font>
      <b/>
      <sz val="14"/>
      <name val="Calibri"/>
      <family val="2"/>
      <scheme val="minor"/>
    </font>
    <font>
      <b/>
      <u/>
      <sz val="14"/>
      <name val="Calibri"/>
      <family val="2"/>
      <scheme val="minor"/>
    </font>
    <font>
      <b/>
      <sz val="8"/>
      <color indexed="9"/>
      <name val="Calibri"/>
      <family val="2"/>
      <scheme val="minor"/>
    </font>
    <font>
      <sz val="12"/>
      <name val="Calibri"/>
      <family val="2"/>
      <scheme val="minor"/>
    </font>
    <font>
      <b/>
      <sz val="12"/>
      <color indexed="12"/>
      <name val="Calibri"/>
      <family val="2"/>
      <scheme val="minor"/>
    </font>
    <font>
      <sz val="8"/>
      <color indexed="22"/>
      <name val="Calibri"/>
      <family val="2"/>
      <scheme val="minor"/>
    </font>
    <font>
      <b/>
      <sz val="11"/>
      <color indexed="47"/>
      <name val="Calibri"/>
      <family val="2"/>
      <scheme val="minor"/>
    </font>
    <font>
      <b/>
      <sz val="11"/>
      <color indexed="12"/>
      <name val="Calibri"/>
      <family val="2"/>
      <scheme val="minor"/>
    </font>
    <font>
      <b/>
      <sz val="10"/>
      <color indexed="9"/>
      <name val="Calibri"/>
      <family val="2"/>
      <scheme val="minor"/>
    </font>
    <font>
      <b/>
      <sz val="11"/>
      <color indexed="9"/>
      <name val="Calibri"/>
      <family val="2"/>
      <scheme val="minor"/>
    </font>
    <font>
      <sz val="10"/>
      <color indexed="10"/>
      <name val="Calibri"/>
      <family val="2"/>
      <scheme val="minor"/>
    </font>
    <font>
      <sz val="10"/>
      <color indexed="53"/>
      <name val="Calibri"/>
      <family val="2"/>
      <scheme val="minor"/>
    </font>
    <font>
      <sz val="11"/>
      <color indexed="20"/>
      <name val="Calibri"/>
      <family val="2"/>
      <scheme val="minor"/>
    </font>
    <font>
      <sz val="11"/>
      <color indexed="19"/>
      <name val="Calibri"/>
      <family val="2"/>
      <scheme val="minor"/>
    </font>
    <font>
      <sz val="11"/>
      <color indexed="61"/>
      <name val="Calibri"/>
      <family val="2"/>
      <scheme val="minor"/>
    </font>
    <font>
      <b/>
      <u/>
      <sz val="8"/>
      <name val="Calibri"/>
      <family val="2"/>
      <scheme val="minor"/>
    </font>
    <font>
      <b/>
      <sz val="11"/>
      <color indexed="16"/>
      <name val="Calibri"/>
      <family val="2"/>
      <scheme val="minor"/>
    </font>
    <font>
      <b/>
      <sz val="10"/>
      <color indexed="16"/>
      <name val="Calibri"/>
      <family val="2"/>
      <scheme val="minor"/>
    </font>
    <font>
      <b/>
      <sz val="11"/>
      <color indexed="17"/>
      <name val="Calibri"/>
      <family val="2"/>
      <scheme val="minor"/>
    </font>
    <font>
      <sz val="9"/>
      <color indexed="9"/>
      <name val="Calibri"/>
      <family val="2"/>
      <scheme val="minor"/>
    </font>
    <font>
      <u/>
      <sz val="10"/>
      <color indexed="12"/>
      <name val="Calibri"/>
      <family val="2"/>
      <scheme val="minor"/>
    </font>
    <font>
      <i/>
      <sz val="8"/>
      <name val="Calibri"/>
      <family val="2"/>
      <scheme val="minor"/>
    </font>
    <font>
      <b/>
      <sz val="14"/>
      <color rgb="FFC00000"/>
      <name val="Calibri"/>
      <family val="2"/>
      <scheme val="minor"/>
    </font>
    <font>
      <b/>
      <sz val="12"/>
      <color rgb="FF000000"/>
      <name val="Calibri"/>
      <family val="2"/>
      <scheme val="minor"/>
    </font>
    <font>
      <b/>
      <sz val="9"/>
      <color theme="0"/>
      <name val="Calibri"/>
      <family val="2"/>
      <scheme val="minor"/>
    </font>
    <font>
      <b/>
      <i/>
      <u/>
      <sz val="14"/>
      <name val="Calibri"/>
      <family val="2"/>
      <scheme val="minor"/>
    </font>
    <font>
      <b/>
      <sz val="9"/>
      <name val="Calibri"/>
      <family val="2"/>
      <scheme val="minor"/>
    </font>
    <font>
      <b/>
      <sz val="8"/>
      <color indexed="16"/>
      <name val="Calibri"/>
      <family val="2"/>
      <scheme val="minor"/>
    </font>
    <font>
      <b/>
      <sz val="8"/>
      <color theme="0"/>
      <name val="Calibri"/>
      <family val="2"/>
      <scheme val="minor"/>
    </font>
    <font>
      <b/>
      <i/>
      <sz val="8"/>
      <name val="Calibri"/>
      <family val="2"/>
      <scheme val="minor"/>
    </font>
    <font>
      <b/>
      <sz val="11"/>
      <color rgb="FFC00000"/>
      <name val="Calibri"/>
      <family val="2"/>
      <scheme val="minor"/>
    </font>
    <font>
      <b/>
      <sz val="12"/>
      <color indexed="17"/>
      <name val="Calibri"/>
      <family val="2"/>
      <scheme val="minor"/>
    </font>
    <font>
      <b/>
      <sz val="14"/>
      <color indexed="17"/>
      <name val="Calibri"/>
      <family val="2"/>
      <scheme val="minor"/>
    </font>
    <font>
      <sz val="8"/>
      <color rgb="FFC00000"/>
      <name val="Calibri"/>
      <family val="2"/>
      <scheme val="minor"/>
    </font>
    <font>
      <b/>
      <sz val="16"/>
      <name val="Calibri"/>
      <family val="2"/>
      <scheme val="minor"/>
    </font>
    <font>
      <b/>
      <sz val="14"/>
      <color rgb="FF000000"/>
      <name val="Calibri"/>
      <family val="2"/>
      <scheme val="minor"/>
    </font>
    <font>
      <b/>
      <sz val="10"/>
      <color indexed="57"/>
      <name val="Arial"/>
      <family val="2"/>
    </font>
    <font>
      <b/>
      <sz val="18"/>
      <name val="Calibri"/>
      <family val="2"/>
      <scheme val="minor"/>
    </font>
    <font>
      <b/>
      <sz val="10"/>
      <color indexed="17"/>
      <name val="Calibri"/>
      <family val="2"/>
      <scheme val="minor"/>
    </font>
    <font>
      <b/>
      <u/>
      <sz val="12"/>
      <color indexed="48"/>
      <name val="Calibri"/>
      <family val="2"/>
      <scheme val="minor"/>
    </font>
    <font>
      <b/>
      <sz val="12"/>
      <color indexed="49"/>
      <name val="Calibri"/>
      <family val="2"/>
      <scheme val="minor"/>
    </font>
    <font>
      <b/>
      <sz val="12"/>
      <color indexed="48"/>
      <name val="Calibri"/>
      <family val="2"/>
      <scheme val="minor"/>
    </font>
    <font>
      <b/>
      <sz val="10"/>
      <color indexed="57"/>
      <name val="Calibri"/>
      <family val="2"/>
      <scheme val="minor"/>
    </font>
    <font>
      <b/>
      <sz val="12"/>
      <color indexed="57"/>
      <name val="Calibri"/>
      <family val="2"/>
      <scheme val="minor"/>
    </font>
    <font>
      <b/>
      <sz val="10"/>
      <color indexed="12"/>
      <name val="Calibri"/>
      <family val="2"/>
      <scheme val="minor"/>
    </font>
    <font>
      <sz val="14"/>
      <color indexed="48"/>
      <name val="Calibri"/>
      <family val="2"/>
      <scheme val="minor"/>
    </font>
    <font>
      <b/>
      <sz val="10"/>
      <color indexed="10"/>
      <name val="Calibri"/>
      <family val="2"/>
      <scheme val="minor"/>
    </font>
    <font>
      <b/>
      <sz val="10"/>
      <color indexed="60"/>
      <name val="Calibri"/>
      <family val="2"/>
      <scheme val="minor"/>
    </font>
    <font>
      <b/>
      <sz val="10"/>
      <color indexed="61"/>
      <name val="Calibri"/>
      <family val="2"/>
      <scheme val="minor"/>
    </font>
    <font>
      <b/>
      <sz val="10"/>
      <color indexed="19"/>
      <name val="Calibri"/>
      <family val="2"/>
      <scheme val="minor"/>
    </font>
    <font>
      <b/>
      <sz val="10"/>
      <color indexed="18"/>
      <name val="Calibri"/>
      <family val="2"/>
      <scheme val="minor"/>
    </font>
    <font>
      <b/>
      <sz val="16"/>
      <color rgb="FFC00000"/>
      <name val="Calibri"/>
      <family val="2"/>
      <scheme val="minor"/>
    </font>
    <font>
      <sz val="5"/>
      <color indexed="22"/>
      <name val="Calibri"/>
      <family val="2"/>
      <scheme val="minor"/>
    </font>
    <font>
      <b/>
      <u/>
      <sz val="11"/>
      <name val="Calibri"/>
      <family val="2"/>
      <scheme val="minor"/>
    </font>
    <font>
      <b/>
      <u/>
      <sz val="12"/>
      <name val="Calibri"/>
      <family val="2"/>
      <scheme val="minor"/>
    </font>
    <font>
      <b/>
      <sz val="12"/>
      <color indexed="9"/>
      <name val="Calibri"/>
      <family val="2"/>
      <scheme val="minor"/>
    </font>
    <font>
      <sz val="18"/>
      <name val="Calibri"/>
      <family val="2"/>
      <scheme val="minor"/>
    </font>
    <font>
      <sz val="18"/>
      <color indexed="10"/>
      <name val="Calibri"/>
      <family val="2"/>
      <scheme val="minor"/>
    </font>
    <font>
      <sz val="18"/>
      <color indexed="53"/>
      <name val="Calibri"/>
      <family val="2"/>
      <scheme val="minor"/>
    </font>
    <font>
      <sz val="18"/>
      <color indexed="20"/>
      <name val="Calibri"/>
      <family val="2"/>
      <scheme val="minor"/>
    </font>
    <font>
      <sz val="18"/>
      <color indexed="19"/>
      <name val="Calibri"/>
      <family val="2"/>
      <scheme val="minor"/>
    </font>
    <font>
      <sz val="18"/>
      <color indexed="61"/>
      <name val="Calibri"/>
      <family val="2"/>
      <scheme val="minor"/>
    </font>
    <font>
      <sz val="8"/>
      <name val="Comic Sans MS"/>
      <family val="4"/>
    </font>
    <font>
      <u/>
      <sz val="14"/>
      <color indexed="48"/>
      <name val="Calibri"/>
      <family val="2"/>
      <scheme val="minor"/>
    </font>
    <font>
      <sz val="14"/>
      <color indexed="17"/>
      <name val="Calibri"/>
      <family val="2"/>
      <scheme val="minor"/>
    </font>
    <font>
      <b/>
      <sz val="14"/>
      <color indexed="10"/>
      <name val="Calibri"/>
      <family val="2"/>
      <scheme val="minor"/>
    </font>
    <font>
      <b/>
      <sz val="14"/>
      <color indexed="53"/>
      <name val="Calibri"/>
      <family val="2"/>
      <scheme val="minor"/>
    </font>
    <font>
      <b/>
      <sz val="14"/>
      <color indexed="20"/>
      <name val="Calibri"/>
      <family val="2"/>
      <scheme val="minor"/>
    </font>
    <font>
      <b/>
      <sz val="14"/>
      <color indexed="19"/>
      <name val="Calibri"/>
      <family val="2"/>
      <scheme val="minor"/>
    </font>
    <font>
      <b/>
      <sz val="14"/>
      <color indexed="61"/>
      <name val="Calibri"/>
      <family val="2"/>
      <scheme val="minor"/>
    </font>
    <font>
      <b/>
      <sz val="16"/>
      <color rgb="FF000000"/>
      <name val="Calibri"/>
      <family val="2"/>
      <scheme val="minor"/>
    </font>
    <font>
      <b/>
      <sz val="18"/>
      <color indexed="17"/>
      <name val="Calibri"/>
      <family val="2"/>
      <scheme val="minor"/>
    </font>
    <font>
      <u/>
      <sz val="18"/>
      <color indexed="12"/>
      <name val="Calibri"/>
      <family val="2"/>
      <scheme val="minor"/>
    </font>
    <font>
      <u/>
      <sz val="11"/>
      <color indexed="12"/>
      <name val="Arial"/>
      <family val="2"/>
    </font>
    <font>
      <u/>
      <sz val="11"/>
      <color indexed="12"/>
      <name val="Calibri"/>
      <family val="2"/>
      <scheme val="minor"/>
    </font>
    <font>
      <sz val="10"/>
      <color indexed="8"/>
      <name val="Calibri"/>
      <family val="2"/>
      <scheme val="minor"/>
    </font>
    <font>
      <b/>
      <sz val="11"/>
      <color rgb="FF0070C0"/>
      <name val="Calibri"/>
      <family val="2"/>
      <scheme val="minor"/>
    </font>
    <font>
      <b/>
      <sz val="12"/>
      <color rgb="FFC00000"/>
      <name val="Calibri"/>
      <family val="2"/>
      <scheme val="minor"/>
    </font>
    <font>
      <i/>
      <sz val="12"/>
      <name val="Arial"/>
      <family val="2"/>
    </font>
    <font>
      <b/>
      <u/>
      <sz val="14"/>
      <color indexed="12"/>
      <name val="Arial"/>
      <family val="2"/>
    </font>
    <font>
      <sz val="11"/>
      <color indexed="9"/>
      <name val="Arial"/>
      <family val="2"/>
    </font>
    <font>
      <b/>
      <sz val="10"/>
      <color theme="9" tint="-0.249977111117893"/>
      <name val="Calibri"/>
      <family val="2"/>
      <scheme val="minor"/>
    </font>
    <font>
      <b/>
      <sz val="11"/>
      <color theme="9" tint="-0.249977111117893"/>
      <name val="Calibri"/>
      <family val="2"/>
      <scheme val="minor"/>
    </font>
    <font>
      <b/>
      <sz val="10"/>
      <color indexed="20"/>
      <name val="Arial"/>
      <family val="2"/>
    </font>
    <font>
      <b/>
      <sz val="11"/>
      <color indexed="20"/>
      <name val="Arial"/>
      <family val="2"/>
    </font>
    <font>
      <b/>
      <sz val="11"/>
      <color indexed="61"/>
      <name val="Arial"/>
      <family val="2"/>
    </font>
    <font>
      <b/>
      <sz val="11"/>
      <color indexed="19"/>
      <name val="Arial"/>
      <family val="2"/>
    </font>
  </fonts>
  <fills count="53">
    <fill>
      <patternFill patternType="none"/>
    </fill>
    <fill>
      <patternFill patternType="gray125"/>
    </fill>
    <fill>
      <patternFill patternType="solid">
        <fgColor indexed="31"/>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5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patternFill>
    </fill>
    <fill>
      <patternFill patternType="solid">
        <fgColor indexed="45"/>
      </patternFill>
    </fill>
    <fill>
      <patternFill patternType="solid">
        <fgColor indexed="42"/>
      </patternFill>
    </fill>
    <fill>
      <patternFill patternType="solid">
        <fgColor indexed="55"/>
      </patternFill>
    </fill>
    <fill>
      <patternFill patternType="solid">
        <fgColor indexed="22"/>
        <bgColor indexed="64"/>
      </patternFill>
    </fill>
    <fill>
      <patternFill patternType="solid">
        <fgColor indexed="11"/>
        <bgColor indexed="64"/>
      </patternFill>
    </fill>
    <fill>
      <patternFill patternType="solid">
        <fgColor indexed="9"/>
        <bgColor indexed="64"/>
      </patternFill>
    </fill>
    <fill>
      <patternFill patternType="solid">
        <fgColor indexed="46"/>
        <bgColor indexed="64"/>
      </patternFill>
    </fill>
    <fill>
      <patternFill patternType="solid">
        <fgColor indexed="43"/>
        <bgColor indexed="64"/>
      </patternFill>
    </fill>
    <fill>
      <patternFill patternType="solid">
        <fgColor indexed="53"/>
        <bgColor indexed="64"/>
      </patternFill>
    </fill>
    <fill>
      <patternFill patternType="solid">
        <fgColor indexed="17"/>
        <bgColor indexed="64"/>
      </patternFill>
    </fill>
    <fill>
      <patternFill patternType="solid">
        <fgColor indexed="47"/>
        <bgColor indexed="64"/>
      </patternFill>
    </fill>
    <fill>
      <patternFill patternType="solid">
        <fgColor indexed="44"/>
        <bgColor indexed="64"/>
      </patternFill>
    </fill>
    <fill>
      <patternFill patternType="solid">
        <fgColor indexed="41"/>
        <bgColor indexed="64"/>
      </patternFill>
    </fill>
    <fill>
      <patternFill patternType="solid">
        <fgColor indexed="14"/>
        <bgColor indexed="64"/>
      </patternFill>
    </fill>
    <fill>
      <patternFill patternType="solid">
        <fgColor indexed="42"/>
        <bgColor indexed="64"/>
      </patternFill>
    </fill>
    <fill>
      <patternFill patternType="solid">
        <fgColor indexed="10"/>
        <bgColor indexed="64"/>
      </patternFill>
    </fill>
    <fill>
      <patternFill patternType="solid">
        <fgColor indexed="23"/>
        <bgColor indexed="64"/>
      </patternFill>
    </fill>
    <fill>
      <patternFill patternType="solid">
        <fgColor indexed="55"/>
        <bgColor indexed="64"/>
      </patternFill>
    </fill>
    <fill>
      <patternFill patternType="solid">
        <fgColor indexed="13"/>
        <bgColor indexed="64"/>
      </patternFill>
    </fill>
    <fill>
      <patternFill patternType="solid">
        <fgColor indexed="26"/>
        <bgColor indexed="64"/>
      </patternFill>
    </fill>
    <fill>
      <patternFill patternType="solid">
        <fgColor rgb="FFFFFFFF"/>
        <bgColor indexed="64"/>
      </patternFill>
    </fill>
    <fill>
      <patternFill patternType="solid">
        <fgColor theme="0"/>
        <bgColor indexed="3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indexed="50"/>
        <bgColor indexed="64"/>
      </patternFill>
    </fill>
    <fill>
      <patternFill patternType="solid">
        <fgColor rgb="FF99CC00"/>
        <bgColor indexed="34"/>
      </patternFill>
    </fill>
    <fill>
      <patternFill patternType="solid">
        <fgColor rgb="FFBAECA8"/>
        <bgColor indexed="64"/>
      </patternFill>
    </fill>
    <fill>
      <patternFill patternType="solid">
        <fgColor theme="9" tint="0.39997558519241921"/>
        <bgColor indexed="64"/>
      </patternFill>
    </fill>
    <fill>
      <patternFill patternType="solid">
        <fgColor rgb="FFCCFFFF"/>
        <bgColor indexed="64"/>
      </patternFill>
    </fill>
    <fill>
      <patternFill patternType="solid">
        <fgColor theme="9" tint="0.59999389629810485"/>
        <bgColor indexed="64"/>
      </patternFill>
    </fill>
    <fill>
      <patternFill patternType="solid">
        <fgColor rgb="FF99CC00"/>
        <bgColor indexed="64"/>
      </patternFill>
    </fill>
    <fill>
      <patternFill patternType="solid">
        <fgColor indexed="50"/>
        <bgColor indexed="27"/>
      </patternFill>
    </fill>
    <fill>
      <patternFill patternType="solid">
        <fgColor indexed="11"/>
        <bgColor indexed="49"/>
      </patternFill>
    </fill>
    <fill>
      <patternFill patternType="solid">
        <fgColor indexed="12"/>
        <bgColor indexed="64"/>
      </patternFill>
    </fill>
    <fill>
      <patternFill patternType="solid">
        <fgColor indexed="27"/>
        <bgColor indexed="64"/>
      </patternFill>
    </fill>
  </fills>
  <borders count="14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54"/>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10"/>
      </top>
      <bottom/>
      <diagonal/>
    </border>
    <border>
      <left style="dashed">
        <color indexed="64"/>
      </left>
      <right style="mediumDashed">
        <color indexed="64"/>
      </right>
      <top/>
      <bottom/>
      <diagonal/>
    </border>
    <border>
      <left style="medium">
        <color indexed="64"/>
      </left>
      <right/>
      <top/>
      <bottom/>
      <diagonal/>
    </border>
    <border>
      <left/>
      <right style="medium">
        <color indexed="64"/>
      </right>
      <top/>
      <bottom/>
      <diagonal/>
    </border>
    <border>
      <left/>
      <right/>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dashDot">
        <color indexed="64"/>
      </right>
      <top style="dashDot">
        <color indexed="64"/>
      </top>
      <bottom/>
      <diagonal/>
    </border>
    <border>
      <left/>
      <right style="dashDot">
        <color indexed="64"/>
      </right>
      <top/>
      <bottom/>
      <diagonal/>
    </border>
    <border>
      <left/>
      <right style="dashDot">
        <color indexed="64"/>
      </right>
      <top/>
      <bottom style="dashDot">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double">
        <color indexed="64"/>
      </left>
      <right style="double">
        <color indexed="64"/>
      </right>
      <top/>
      <bottom/>
      <diagonal/>
    </border>
    <border>
      <left/>
      <right style="hair">
        <color indexed="64"/>
      </right>
      <top/>
      <bottom/>
      <diagonal/>
    </border>
    <border>
      <left style="thick">
        <color indexed="64"/>
      </left>
      <right/>
      <top style="thin">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right style="thick">
        <color indexed="64"/>
      </right>
      <top style="thin">
        <color indexed="64"/>
      </top>
      <bottom/>
      <diagonal/>
    </border>
    <border>
      <left/>
      <right style="thick">
        <color indexed="64"/>
      </right>
      <top/>
      <bottom/>
      <diagonal/>
    </border>
    <border>
      <left style="thin">
        <color indexed="64"/>
      </left>
      <right/>
      <top/>
      <bottom style="thick">
        <color indexed="64"/>
      </bottom>
      <diagonal/>
    </border>
    <border>
      <left/>
      <right style="thick">
        <color indexed="64"/>
      </right>
      <top/>
      <bottom style="thick">
        <color indexed="64"/>
      </bottom>
      <diagonal/>
    </border>
    <border>
      <left style="dashDot">
        <color indexed="64"/>
      </left>
      <right/>
      <top style="dashDot">
        <color indexed="64"/>
      </top>
      <bottom/>
      <diagonal/>
    </border>
    <border>
      <left style="dashDot">
        <color indexed="64"/>
      </left>
      <right/>
      <top/>
      <bottom/>
      <diagonal/>
    </border>
    <border>
      <left style="dashDot">
        <color indexed="64"/>
      </left>
      <right/>
      <top/>
      <bottom style="dashDot">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dashDot">
        <color indexed="64"/>
      </top>
      <bottom/>
      <diagonal/>
    </border>
    <border>
      <left/>
      <right/>
      <top/>
      <bottom style="dashDot">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hair">
        <color indexed="64"/>
      </bottom>
      <diagonal/>
    </border>
    <border>
      <left/>
      <right style="medium">
        <color indexed="64"/>
      </right>
      <top/>
      <bottom style="hair">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style="thin">
        <color indexed="64"/>
      </bottom>
      <diagonal/>
    </border>
    <border>
      <left style="dotted">
        <color indexed="64"/>
      </left>
      <right/>
      <top style="dotted">
        <color indexed="64"/>
      </top>
      <bottom/>
      <diagonal/>
    </border>
    <border>
      <left/>
      <right/>
      <top style="dotted">
        <color rgb="FF7030A0"/>
      </top>
      <bottom/>
      <diagonal/>
    </border>
    <border>
      <left/>
      <right style="dotted">
        <color rgb="FF7030A0"/>
      </right>
      <top style="dotted">
        <color rgb="FF7030A0"/>
      </top>
      <bottom/>
      <diagonal/>
    </border>
    <border>
      <left style="dotted">
        <color indexed="64"/>
      </left>
      <right/>
      <top/>
      <bottom/>
      <diagonal/>
    </border>
    <border>
      <left/>
      <right style="dotted">
        <color rgb="FF7030A0"/>
      </right>
      <top/>
      <bottom/>
      <diagonal/>
    </border>
    <border>
      <left style="dotted">
        <color indexed="64"/>
      </left>
      <right/>
      <top/>
      <bottom style="dotted">
        <color indexed="64"/>
      </bottom>
      <diagonal/>
    </border>
    <border>
      <left/>
      <right/>
      <top/>
      <bottom style="dotted">
        <color rgb="FF7030A0"/>
      </bottom>
      <diagonal/>
    </border>
    <border>
      <left/>
      <right style="dotted">
        <color rgb="FF7030A0"/>
      </right>
      <top/>
      <bottom style="dotted">
        <color rgb="FF7030A0"/>
      </bottom>
      <diagonal/>
    </border>
    <border>
      <left style="medium">
        <color indexed="64"/>
      </left>
      <right/>
      <top style="thin">
        <color indexed="64"/>
      </top>
      <bottom/>
      <diagonal/>
    </border>
    <border>
      <left/>
      <right style="thin">
        <color indexed="64"/>
      </right>
      <top/>
      <bottom style="medium">
        <color indexed="64"/>
      </bottom>
      <diagonal/>
    </border>
    <border>
      <left style="dashDotDot">
        <color indexed="64"/>
      </left>
      <right style="dashDotDot">
        <color indexed="64"/>
      </right>
      <top style="dashDotDot">
        <color indexed="64"/>
      </top>
      <bottom style="dashDotDot">
        <color indexed="64"/>
      </bottom>
      <diagonal/>
    </border>
    <border>
      <left/>
      <right style="medium">
        <color indexed="64"/>
      </right>
      <top style="thin">
        <color indexed="64"/>
      </top>
      <bottom/>
      <diagonal/>
    </border>
    <border>
      <left style="thin">
        <color indexed="64"/>
      </left>
      <right style="hair">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top/>
      <bottom/>
      <diagonal/>
    </border>
    <border>
      <left/>
      <right style="medium">
        <color rgb="FFC00000"/>
      </right>
      <top/>
      <bottom/>
      <diagonal/>
    </border>
    <border>
      <left style="medium">
        <color rgb="FFC00000"/>
      </left>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thin">
        <color indexed="8"/>
      </right>
      <top/>
      <bottom style="thin">
        <color indexed="8"/>
      </bottom>
      <diagonal/>
    </border>
    <border>
      <left/>
      <right/>
      <top style="thin">
        <color indexed="64"/>
      </top>
      <bottom style="thin">
        <color indexed="8"/>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dashDotDot">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style="dashDotDot">
        <color indexed="64"/>
      </left>
      <right/>
      <top/>
      <bottom/>
      <diagonal/>
    </border>
    <border>
      <left/>
      <right style="dashDotDot">
        <color indexed="64"/>
      </right>
      <top/>
      <bottom/>
      <diagonal/>
    </border>
    <border>
      <left style="dashDotDot">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bottom style="medium">
        <color indexed="64"/>
      </bottom>
      <diagonal/>
    </border>
  </borders>
  <cellStyleXfs count="54">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2" borderId="0" applyNumberFormat="0" applyBorder="0" applyAlignment="0" applyProtection="0"/>
    <xf numFmtId="0" fontId="20" fillId="5" borderId="0" applyNumberFormat="0" applyBorder="0" applyAlignment="0" applyProtection="0"/>
    <xf numFmtId="0" fontId="20" fillId="3"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6" borderId="0" applyNumberFormat="0" applyBorder="0" applyAlignment="0" applyProtection="0"/>
    <xf numFmtId="0" fontId="20" fillId="9" borderId="0" applyNumberFormat="0" applyBorder="0" applyAlignment="0" applyProtection="0"/>
    <xf numFmtId="0" fontId="20" fillId="3" borderId="0" applyNumberFormat="0" applyBorder="0" applyAlignment="0" applyProtection="0"/>
    <xf numFmtId="0" fontId="21" fillId="10"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3"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2" fillId="0" borderId="0" applyNumberFormat="0" applyFill="0" applyBorder="0" applyAlignment="0" applyProtection="0"/>
    <xf numFmtId="0" fontId="23" fillId="15" borderId="1" applyNumberFormat="0" applyAlignment="0" applyProtection="0"/>
    <xf numFmtId="0" fontId="24" fillId="0" borderId="2" applyNumberFormat="0" applyFill="0" applyAlignment="0" applyProtection="0"/>
    <xf numFmtId="0" fontId="25" fillId="3" borderId="1" applyNumberFormat="0" applyAlignment="0" applyProtection="0"/>
    <xf numFmtId="44" fontId="1" fillId="0" borderId="0" applyFont="0" applyFill="0" applyBorder="0" applyAlignment="0" applyProtection="0"/>
    <xf numFmtId="0" fontId="26" fillId="16" borderId="0" applyNumberFormat="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8" borderId="0" applyNumberFormat="0" applyBorder="0" applyAlignment="0" applyProtection="0"/>
    <xf numFmtId="0" fontId="30" fillId="0" borderId="0"/>
    <xf numFmtId="0" fontId="48" fillId="0" borderId="0"/>
    <xf numFmtId="0" fontId="1" fillId="0" borderId="0"/>
    <xf numFmtId="0" fontId="31" fillId="0" borderId="0"/>
    <xf numFmtId="0" fontId="32" fillId="17" borderId="0" applyNumberFormat="0" applyBorder="0" applyAlignment="0" applyProtection="0"/>
    <xf numFmtId="0" fontId="33" fillId="15" borderId="3"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39" fillId="0" borderId="7" applyNumberFormat="0" applyFill="0" applyAlignment="0" applyProtection="0"/>
    <xf numFmtId="0" fontId="40" fillId="18" borderId="8" applyNumberFormat="0" applyAlignment="0" applyProtection="0"/>
    <xf numFmtId="0" fontId="1" fillId="0" borderId="0"/>
    <xf numFmtId="0" fontId="1" fillId="0" borderId="0"/>
    <xf numFmtId="0" fontId="1" fillId="0" borderId="0"/>
    <xf numFmtId="0" fontId="48" fillId="0" borderId="0"/>
    <xf numFmtId="0" fontId="1" fillId="0" borderId="0"/>
  </cellStyleXfs>
  <cellXfs count="1937">
    <xf numFmtId="0" fontId="0" fillId="0" borderId="0" xfId="0"/>
    <xf numFmtId="0" fontId="41" fillId="0" borderId="0" xfId="38" applyFont="1" applyAlignment="1">
      <alignment vertical="top"/>
    </xf>
    <xf numFmtId="0" fontId="42" fillId="21" borderId="23" xfId="38" applyFont="1" applyFill="1" applyBorder="1" applyAlignment="1">
      <alignment horizontal="left" vertical="center"/>
    </xf>
    <xf numFmtId="0" fontId="60" fillId="0" borderId="0" xfId="0" applyFont="1"/>
    <xf numFmtId="0" fontId="61" fillId="0" borderId="0" xfId="0" applyFont="1"/>
    <xf numFmtId="0" fontId="66" fillId="0" borderId="0" xfId="38" applyFont="1" applyAlignment="1">
      <alignment vertical="top"/>
    </xf>
    <xf numFmtId="0" fontId="67" fillId="0" borderId="12" xfId="38" applyFont="1" applyBorder="1" applyAlignment="1">
      <alignment vertical="top"/>
    </xf>
    <xf numFmtId="0" fontId="60" fillId="0" borderId="12" xfId="36" applyFont="1" applyBorder="1" applyAlignment="1">
      <alignment vertical="center"/>
    </xf>
    <xf numFmtId="0" fontId="66" fillId="0" borderId="12" xfId="38" applyFont="1" applyBorder="1" applyAlignment="1">
      <alignment vertical="top"/>
    </xf>
    <xf numFmtId="0" fontId="67" fillId="23" borderId="9" xfId="38" applyFont="1" applyFill="1" applyBorder="1" applyAlignment="1">
      <alignment vertical="top"/>
    </xf>
    <xf numFmtId="0" fontId="66" fillId="23" borderId="13" xfId="38" applyFont="1" applyFill="1" applyBorder="1" applyAlignment="1">
      <alignment vertical="top"/>
    </xf>
    <xf numFmtId="0" fontId="66" fillId="23" borderId="14" xfId="38" applyFont="1" applyFill="1" applyBorder="1" applyAlignment="1">
      <alignment vertical="top"/>
    </xf>
    <xf numFmtId="0" fontId="67" fillId="23" borderId="15" xfId="38" applyFont="1" applyFill="1" applyBorder="1" applyAlignment="1">
      <alignment vertical="top"/>
    </xf>
    <xf numFmtId="0" fontId="66" fillId="23" borderId="0" xfId="38" applyFont="1" applyFill="1" applyBorder="1" applyAlignment="1">
      <alignment vertical="top"/>
    </xf>
    <xf numFmtId="0" fontId="68" fillId="22" borderId="0" xfId="38" applyFont="1" applyFill="1" applyBorder="1" applyAlignment="1">
      <alignment vertical="top" wrapText="1"/>
    </xf>
    <xf numFmtId="0" fontId="66" fillId="23" borderId="16" xfId="38" applyFont="1" applyFill="1" applyBorder="1" applyAlignment="1">
      <alignment vertical="top"/>
    </xf>
    <xf numFmtId="0" fontId="68" fillId="22" borderId="0" xfId="38" applyFont="1" applyFill="1" applyBorder="1" applyAlignment="1">
      <alignment vertical="top"/>
    </xf>
    <xf numFmtId="0" fontId="69" fillId="22" borderId="0" xfId="38" applyFont="1" applyFill="1" applyBorder="1" applyAlignment="1">
      <alignment vertical="top" wrapText="1"/>
    </xf>
    <xf numFmtId="0" fontId="70" fillId="22" borderId="0" xfId="38" applyFont="1" applyFill="1" applyBorder="1" applyAlignment="1">
      <alignment vertical="top" wrapText="1"/>
    </xf>
    <xf numFmtId="0" fontId="70" fillId="22" borderId="0" xfId="38" applyFont="1" applyFill="1" applyBorder="1" applyAlignment="1">
      <alignment vertical="top"/>
    </xf>
    <xf numFmtId="0" fontId="71" fillId="0" borderId="33" xfId="38" applyFont="1" applyFill="1" applyBorder="1" applyAlignment="1">
      <alignment vertical="top"/>
    </xf>
    <xf numFmtId="0" fontId="61" fillId="22" borderId="0" xfId="38" applyFont="1" applyFill="1" applyBorder="1" applyAlignment="1">
      <alignment horizontal="center" vertical="top"/>
    </xf>
    <xf numFmtId="0" fontId="60" fillId="22" borderId="0" xfId="38" applyFont="1" applyFill="1" applyBorder="1" applyAlignment="1">
      <alignment horizontal="left" vertical="center" wrapText="1"/>
    </xf>
    <xf numFmtId="0" fontId="68" fillId="0" borderId="0" xfId="0" applyFont="1" applyFill="1" applyBorder="1" applyAlignment="1">
      <alignment horizontal="center" vertical="center"/>
    </xf>
    <xf numFmtId="0" fontId="70" fillId="25" borderId="0" xfId="38" applyFont="1" applyFill="1" applyBorder="1" applyAlignment="1">
      <alignment vertical="top" wrapText="1"/>
    </xf>
    <xf numFmtId="0" fontId="70" fillId="24" borderId="0" xfId="38" applyFont="1" applyFill="1" applyBorder="1" applyAlignment="1">
      <alignment vertical="top"/>
    </xf>
    <xf numFmtId="0" fontId="70" fillId="32" borderId="0" xfId="38" applyFont="1" applyFill="1" applyBorder="1" applyAlignment="1">
      <alignment vertical="top"/>
    </xf>
    <xf numFmtId="0" fontId="68" fillId="0" borderId="0" xfId="0" applyFont="1" applyFill="1" applyBorder="1" applyAlignment="1">
      <alignment horizontal="center" wrapText="1"/>
    </xf>
    <xf numFmtId="0" fontId="68" fillId="0" borderId="34" xfId="0" applyFont="1" applyFill="1" applyBorder="1" applyAlignment="1">
      <alignment horizontal="center" vertical="center"/>
    </xf>
    <xf numFmtId="0" fontId="70" fillId="0" borderId="20" xfId="38" applyFont="1" applyFill="1" applyBorder="1" applyAlignment="1">
      <alignment vertical="top"/>
    </xf>
    <xf numFmtId="0" fontId="70" fillId="0" borderId="0" xfId="38" applyFont="1" applyFill="1" applyBorder="1" applyAlignment="1">
      <alignment vertical="top"/>
    </xf>
    <xf numFmtId="0" fontId="70" fillId="19" borderId="0" xfId="38" applyFont="1" applyFill="1" applyBorder="1" applyAlignment="1">
      <alignment vertical="top"/>
    </xf>
    <xf numFmtId="0" fontId="61" fillId="22" borderId="0" xfId="38" applyFont="1" applyFill="1" applyBorder="1" applyAlignment="1">
      <alignment horizontal="right" vertical="center"/>
    </xf>
    <xf numFmtId="0" fontId="70" fillId="22" borderId="0" xfId="38" applyFont="1" applyFill="1" applyBorder="1" applyAlignment="1">
      <alignment horizontal="left" vertical="center" wrapText="1"/>
    </xf>
    <xf numFmtId="0" fontId="67" fillId="23" borderId="15" xfId="38" applyFont="1" applyFill="1" applyBorder="1" applyAlignment="1">
      <alignment horizontal="left" vertical="top" wrapText="1"/>
    </xf>
    <xf numFmtId="0" fontId="67" fillId="23" borderId="0" xfId="38" applyFont="1" applyFill="1" applyBorder="1" applyAlignment="1">
      <alignment horizontal="left" vertical="top" wrapText="1"/>
    </xf>
    <xf numFmtId="0" fontId="68" fillId="22" borderId="0" xfId="38" applyFont="1" applyFill="1" applyBorder="1" applyAlignment="1">
      <alignment vertical="center"/>
    </xf>
    <xf numFmtId="0" fontId="73" fillId="22" borderId="0" xfId="0" applyFont="1" applyFill="1" applyBorder="1" applyAlignment="1">
      <alignment horizontal="left" wrapText="1"/>
    </xf>
    <xf numFmtId="0" fontId="73" fillId="22" borderId="0" xfId="0" applyFont="1" applyFill="1" applyBorder="1" applyAlignment="1">
      <alignment horizontal="left" vertical="top" wrapText="1"/>
    </xf>
    <xf numFmtId="0" fontId="71" fillId="19" borderId="0" xfId="38" applyFont="1" applyFill="1" applyBorder="1" applyAlignment="1">
      <alignment vertical="top"/>
    </xf>
    <xf numFmtId="0" fontId="61" fillId="21" borderId="0" xfId="38" applyFont="1" applyFill="1" applyBorder="1" applyAlignment="1">
      <alignment horizontal="centerContinuous" vertical="center" wrapText="1"/>
    </xf>
    <xf numFmtId="0" fontId="73" fillId="22" borderId="0" xfId="0" applyFont="1" applyFill="1" applyBorder="1" applyAlignment="1">
      <alignment horizontal="centerContinuous" vertical="top" wrapText="1"/>
    </xf>
    <xf numFmtId="0" fontId="68" fillId="0" borderId="16" xfId="38" applyFont="1" applyFill="1" applyBorder="1" applyAlignment="1">
      <alignment horizontal="center" vertical="center" textRotation="90" shrinkToFit="1"/>
    </xf>
    <xf numFmtId="0" fontId="61" fillId="21" borderId="0" xfId="38" applyFont="1" applyFill="1" applyBorder="1" applyAlignment="1">
      <alignment horizontal="left" vertical="center"/>
    </xf>
    <xf numFmtId="0" fontId="75" fillId="19" borderId="0" xfId="38" applyFont="1" applyFill="1" applyBorder="1" applyAlignment="1">
      <alignment horizontal="left" vertical="center"/>
    </xf>
    <xf numFmtId="0" fontId="61" fillId="21" borderId="0" xfId="38" applyFont="1" applyFill="1" applyBorder="1" applyAlignment="1">
      <alignment horizontal="right" vertical="center"/>
    </xf>
    <xf numFmtId="0" fontId="61" fillId="21" borderId="0" xfId="38" applyFont="1" applyFill="1" applyBorder="1" applyAlignment="1">
      <alignment horizontal="right" vertical="top"/>
    </xf>
    <xf numFmtId="0" fontId="61" fillId="19" borderId="0" xfId="38" applyFont="1" applyFill="1" applyBorder="1" applyAlignment="1">
      <alignment vertical="center"/>
    </xf>
    <xf numFmtId="0" fontId="61" fillId="21" borderId="0" xfId="38" applyFont="1" applyFill="1" applyBorder="1" applyAlignment="1">
      <alignment vertical="top"/>
    </xf>
    <xf numFmtId="0" fontId="70" fillId="21" borderId="0" xfId="38" applyFont="1" applyFill="1" applyBorder="1" applyAlignment="1">
      <alignment vertical="top"/>
    </xf>
    <xf numFmtId="0" fontId="68" fillId="22" borderId="0" xfId="38" applyFont="1" applyFill="1" applyBorder="1" applyAlignment="1">
      <alignment vertical="center" wrapText="1"/>
    </xf>
    <xf numFmtId="0" fontId="73" fillId="22" borderId="0" xfId="0" applyFont="1" applyFill="1" applyBorder="1" applyAlignment="1">
      <alignment horizontal="centerContinuous" vertical="center" wrapText="1"/>
    </xf>
    <xf numFmtId="0" fontId="69" fillId="22" borderId="0" xfId="38" applyFont="1" applyFill="1" applyBorder="1" applyAlignment="1">
      <alignment horizontal="centerContinuous" vertical="center" wrapText="1"/>
    </xf>
    <xf numFmtId="0" fontId="73" fillId="22" borderId="0" xfId="0" applyFont="1" applyFill="1" applyBorder="1" applyAlignment="1">
      <alignment horizontal="right" vertical="center"/>
    </xf>
    <xf numFmtId="0" fontId="78" fillId="0" borderId="35" xfId="0" applyFont="1" applyFill="1" applyBorder="1" applyAlignment="1">
      <alignment horizontal="center" vertical="center" wrapText="1"/>
    </xf>
    <xf numFmtId="0" fontId="80" fillId="19" borderId="36" xfId="0" applyFont="1" applyFill="1" applyBorder="1" applyAlignment="1">
      <alignment horizontal="center" vertical="center"/>
    </xf>
    <xf numFmtId="0" fontId="78" fillId="0" borderId="36" xfId="0" applyFont="1" applyFill="1" applyBorder="1" applyAlignment="1">
      <alignment horizontal="center" vertical="center" wrapText="1"/>
    </xf>
    <xf numFmtId="0" fontId="68" fillId="0" borderId="37" xfId="0" applyFont="1" applyFill="1" applyBorder="1" applyAlignment="1">
      <alignment horizontal="center" vertical="center" wrapText="1"/>
    </xf>
    <xf numFmtId="0" fontId="70" fillId="0" borderId="38" xfId="0" applyFont="1" applyFill="1" applyBorder="1" applyAlignment="1">
      <alignment horizontal="right" vertical="center"/>
    </xf>
    <xf numFmtId="0" fontId="81" fillId="0" borderId="38" xfId="0" applyFont="1" applyFill="1" applyBorder="1" applyAlignment="1">
      <alignment horizontal="center" vertical="center" wrapText="1"/>
    </xf>
    <xf numFmtId="0" fontId="70" fillId="0" borderId="39" xfId="0" applyFont="1" applyFill="1" applyBorder="1" applyAlignment="1">
      <alignment horizontal="left" vertical="center" wrapText="1"/>
    </xf>
    <xf numFmtId="0" fontId="61" fillId="22" borderId="0" xfId="38" applyFont="1" applyFill="1" applyBorder="1" applyAlignment="1">
      <alignment horizontal="center" vertical="top" wrapText="1"/>
    </xf>
    <xf numFmtId="0" fontId="61" fillId="22" borderId="0" xfId="0" applyFont="1" applyFill="1" applyBorder="1" applyAlignment="1">
      <alignment horizontal="center" vertical="center" wrapText="1"/>
    </xf>
    <xf numFmtId="0" fontId="61" fillId="22" borderId="0" xfId="38" applyFont="1" applyFill="1" applyBorder="1" applyAlignment="1">
      <alignment horizontal="left" vertical="center"/>
    </xf>
    <xf numFmtId="0" fontId="75" fillId="22" borderId="0" xfId="38" applyFont="1" applyFill="1" applyBorder="1" applyAlignment="1">
      <alignment horizontal="left" vertical="center"/>
    </xf>
    <xf numFmtId="0" fontId="67" fillId="22" borderId="0" xfId="0" applyNumberFormat="1" applyFont="1" applyFill="1" applyBorder="1" applyAlignment="1">
      <alignment horizontal="center" vertical="center" wrapText="1"/>
    </xf>
    <xf numFmtId="0" fontId="83" fillId="0" borderId="0" xfId="0" applyFont="1"/>
    <xf numFmtId="0" fontId="73" fillId="22" borderId="0" xfId="0" applyNumberFormat="1" applyFont="1" applyFill="1" applyBorder="1" applyAlignment="1">
      <alignment horizontal="left" vertical="top" wrapText="1"/>
    </xf>
    <xf numFmtId="0" fontId="79" fillId="0" borderId="40" xfId="0" applyFont="1" applyFill="1" applyBorder="1" applyAlignment="1">
      <alignment horizontal="center" vertical="center" wrapText="1"/>
    </xf>
    <xf numFmtId="0" fontId="80" fillId="19" borderId="41" xfId="0" applyFont="1" applyFill="1" applyBorder="1" applyAlignment="1">
      <alignment horizontal="center" vertical="center"/>
    </xf>
    <xf numFmtId="0" fontId="68" fillId="0" borderId="41" xfId="0" applyFont="1" applyFill="1" applyBorder="1" applyAlignment="1">
      <alignment horizontal="center" vertical="center" wrapText="1"/>
    </xf>
    <xf numFmtId="0" fontId="70" fillId="0" borderId="42" xfId="0" applyFont="1" applyFill="1" applyBorder="1" applyAlignment="1">
      <alignment horizontal="right" vertical="center"/>
    </xf>
    <xf numFmtId="0" fontId="70" fillId="0" borderId="38" xfId="0" applyFont="1" applyFill="1" applyBorder="1" applyAlignment="1">
      <alignment horizontal="left" vertical="center"/>
    </xf>
    <xf numFmtId="0" fontId="70" fillId="0" borderId="38" xfId="0" applyFont="1" applyFill="1" applyBorder="1" applyAlignment="1">
      <alignment horizontal="left" vertical="center" wrapText="1"/>
    </xf>
    <xf numFmtId="0" fontId="68" fillId="0" borderId="43" xfId="0" applyFont="1" applyFill="1" applyBorder="1" applyAlignment="1">
      <alignment horizontal="center" vertical="center" wrapText="1"/>
    </xf>
    <xf numFmtId="0" fontId="61" fillId="32" borderId="0" xfId="0" applyFont="1" applyFill="1" applyBorder="1" applyAlignment="1">
      <alignment horizontal="center" vertical="center" wrapText="1"/>
    </xf>
    <xf numFmtId="0" fontId="74" fillId="26" borderId="9" xfId="0" applyFont="1" applyFill="1" applyBorder="1" applyAlignment="1">
      <alignment horizontal="center" vertical="center"/>
    </xf>
    <xf numFmtId="0" fontId="74" fillId="23" borderId="40" xfId="0" applyFont="1" applyFill="1" applyBorder="1" applyAlignment="1">
      <alignment horizontal="center" vertical="center"/>
    </xf>
    <xf numFmtId="0" fontId="84" fillId="26" borderId="15" xfId="0" applyFont="1" applyFill="1" applyBorder="1" applyAlignment="1">
      <alignment horizontal="center" wrapText="1"/>
    </xf>
    <xf numFmtId="0" fontId="61" fillId="32" borderId="0" xfId="38" applyFont="1" applyFill="1" applyBorder="1" applyAlignment="1">
      <alignment horizontal="left" vertical="center"/>
    </xf>
    <xf numFmtId="0" fontId="68" fillId="23" borderId="41" xfId="0" applyFont="1" applyFill="1" applyBorder="1" applyAlignment="1">
      <alignment horizontal="center" wrapText="1"/>
    </xf>
    <xf numFmtId="0" fontId="85" fillId="21" borderId="17" xfId="0" applyFont="1" applyFill="1" applyBorder="1" applyAlignment="1">
      <alignment horizontal="center" vertical="center"/>
    </xf>
    <xf numFmtId="0" fontId="85" fillId="21" borderId="43" xfId="0" applyFont="1" applyFill="1" applyBorder="1" applyAlignment="1">
      <alignment horizontal="center" vertical="center"/>
    </xf>
    <xf numFmtId="0" fontId="71" fillId="33" borderId="0" xfId="38" applyFont="1" applyFill="1" applyBorder="1" applyAlignment="1">
      <alignment vertical="top"/>
    </xf>
    <xf numFmtId="0" fontId="60" fillId="33" borderId="0" xfId="0" applyFont="1" applyFill="1" applyBorder="1" applyAlignment="1">
      <alignment horizontal="center" vertical="center"/>
    </xf>
    <xf numFmtId="0" fontId="86" fillId="29" borderId="44" xfId="0" applyFont="1" applyFill="1" applyBorder="1" applyAlignment="1">
      <alignment horizontal="center" vertical="center"/>
    </xf>
    <xf numFmtId="0" fontId="86" fillId="31" borderId="40" xfId="0" applyFont="1" applyFill="1" applyBorder="1" applyAlignment="1">
      <alignment horizontal="center" vertical="center"/>
    </xf>
    <xf numFmtId="0" fontId="87" fillId="29" borderId="45" xfId="0" applyFont="1" applyFill="1" applyBorder="1" applyAlignment="1">
      <alignment horizontal="center" wrapText="1"/>
    </xf>
    <xf numFmtId="0" fontId="87" fillId="31" borderId="41" xfId="0" applyFont="1" applyFill="1" applyBorder="1" applyAlignment="1">
      <alignment horizontal="center" wrapText="1"/>
    </xf>
    <xf numFmtId="0" fontId="87" fillId="29" borderId="46" xfId="0" applyFont="1" applyFill="1" applyBorder="1" applyAlignment="1">
      <alignment horizontal="center" vertical="center"/>
    </xf>
    <xf numFmtId="0" fontId="87" fillId="31" borderId="43" xfId="0" applyFont="1" applyFill="1" applyBorder="1" applyAlignment="1">
      <alignment horizontal="center" vertical="center"/>
    </xf>
    <xf numFmtId="0" fontId="74" fillId="30" borderId="9" xfId="0" applyFont="1" applyFill="1" applyBorder="1" applyAlignment="1">
      <alignment horizontal="center" vertical="center"/>
    </xf>
    <xf numFmtId="0" fontId="74" fillId="30" borderId="14" xfId="0" applyFont="1" applyFill="1" applyBorder="1" applyAlignment="1">
      <alignment horizontal="center" vertical="center"/>
    </xf>
    <xf numFmtId="0" fontId="68" fillId="30" borderId="15" xfId="0" applyFont="1" applyFill="1" applyBorder="1" applyAlignment="1">
      <alignment horizontal="center" wrapText="1"/>
    </xf>
    <xf numFmtId="0" fontId="68" fillId="30" borderId="16" xfId="0" applyFont="1" applyFill="1" applyBorder="1" applyAlignment="1">
      <alignment horizontal="center" wrapText="1"/>
    </xf>
    <xf numFmtId="0" fontId="68" fillId="30" borderId="17" xfId="0" applyFont="1" applyFill="1" applyBorder="1" applyAlignment="1">
      <alignment horizontal="center" vertical="center"/>
    </xf>
    <xf numFmtId="0" fontId="68" fillId="30" borderId="18" xfId="0" applyFont="1" applyFill="1" applyBorder="1" applyAlignment="1">
      <alignment horizontal="center" vertical="center"/>
    </xf>
    <xf numFmtId="0" fontId="78" fillId="0" borderId="9" xfId="0" applyFont="1" applyFill="1" applyBorder="1" applyAlignment="1">
      <alignment horizontal="center" vertical="center" wrapText="1"/>
    </xf>
    <xf numFmtId="0" fontId="79" fillId="0" borderId="14" xfId="0" applyFont="1" applyFill="1" applyBorder="1" applyAlignment="1">
      <alignment horizontal="center" vertical="center" wrapText="1"/>
    </xf>
    <xf numFmtId="0" fontId="80" fillId="19" borderId="15" xfId="0" applyFont="1" applyFill="1" applyBorder="1" applyAlignment="1">
      <alignment horizontal="center" vertical="center"/>
    </xf>
    <xf numFmtId="0" fontId="78" fillId="21" borderId="0" xfId="0" applyFont="1" applyFill="1" applyBorder="1" applyAlignment="1">
      <alignment horizontal="center" vertical="center" wrapText="1"/>
    </xf>
    <xf numFmtId="0" fontId="80" fillId="19" borderId="16" xfId="0" applyFont="1" applyFill="1" applyBorder="1" applyAlignment="1">
      <alignment horizontal="center" vertical="center"/>
    </xf>
    <xf numFmtId="0" fontId="78" fillId="0" borderId="15" xfId="0" applyFont="1" applyFill="1" applyBorder="1" applyAlignment="1">
      <alignment horizontal="center" vertical="center" wrapText="1"/>
    </xf>
    <xf numFmtId="0" fontId="67" fillId="0" borderId="0" xfId="0" applyFont="1" applyFill="1" applyBorder="1" applyAlignment="1">
      <alignment horizontal="center" vertical="center" wrapText="1"/>
    </xf>
    <xf numFmtId="0" fontId="68" fillId="0" borderId="16" xfId="0" applyFont="1" applyFill="1" applyBorder="1" applyAlignment="1">
      <alignment horizontal="center" vertical="center" wrapText="1"/>
    </xf>
    <xf numFmtId="0" fontId="68" fillId="0" borderId="17" xfId="0" applyFont="1" applyFill="1" applyBorder="1" applyAlignment="1">
      <alignment horizontal="center" vertical="center" wrapText="1"/>
    </xf>
    <xf numFmtId="0" fontId="70" fillId="0" borderId="12" xfId="0" applyFont="1" applyFill="1" applyBorder="1" applyAlignment="1">
      <alignment horizontal="right" vertical="center"/>
    </xf>
    <xf numFmtId="0" fontId="81" fillId="0" borderId="12" xfId="0" applyFont="1" applyFill="1" applyBorder="1" applyAlignment="1">
      <alignment horizontal="center" vertical="center" wrapText="1"/>
    </xf>
    <xf numFmtId="0" fontId="70" fillId="0" borderId="12" xfId="0" applyFont="1" applyFill="1" applyBorder="1" applyAlignment="1">
      <alignment horizontal="left" vertical="center" wrapText="1"/>
    </xf>
    <xf numFmtId="0" fontId="67" fillId="0" borderId="12" xfId="0" applyFont="1" applyFill="1" applyBorder="1" applyAlignment="1">
      <alignment horizontal="center" vertical="center" wrapText="1"/>
    </xf>
    <xf numFmtId="0" fontId="70" fillId="0" borderId="12" xfId="0" applyFont="1" applyFill="1" applyBorder="1" applyAlignment="1">
      <alignment horizontal="left" vertical="center"/>
    </xf>
    <xf numFmtId="0" fontId="68" fillId="0" borderId="18" xfId="0" applyFont="1" applyFill="1" applyBorder="1" applyAlignment="1">
      <alignment horizontal="center" vertical="center" wrapText="1"/>
    </xf>
    <xf numFmtId="0" fontId="61" fillId="22" borderId="0" xfId="0" applyFont="1" applyFill="1" applyBorder="1" applyAlignment="1">
      <alignment horizontal="left" vertical="center"/>
    </xf>
    <xf numFmtId="0" fontId="73" fillId="32" borderId="0" xfId="0" applyFont="1" applyFill="1" applyBorder="1" applyAlignment="1">
      <alignment horizontal="left" vertical="top" wrapText="1"/>
    </xf>
    <xf numFmtId="0" fontId="68" fillId="0" borderId="9" xfId="0" applyFont="1" applyFill="1" applyBorder="1" applyAlignment="1">
      <alignment horizontal="center" vertical="center"/>
    </xf>
    <xf numFmtId="0" fontId="68" fillId="0" borderId="15" xfId="0" applyFont="1" applyFill="1" applyBorder="1" applyAlignment="1">
      <alignment horizontal="center" wrapText="1"/>
    </xf>
    <xf numFmtId="0" fontId="85" fillId="34" borderId="17" xfId="0" applyFont="1" applyFill="1" applyBorder="1" applyAlignment="1">
      <alignment horizontal="center" vertical="center"/>
    </xf>
    <xf numFmtId="0" fontId="85" fillId="34" borderId="18" xfId="0" applyFont="1" applyFill="1" applyBorder="1" applyAlignment="1">
      <alignment horizontal="center" vertical="center" wrapText="1"/>
    </xf>
    <xf numFmtId="0" fontId="68" fillId="27" borderId="9" xfId="0" applyFont="1" applyFill="1" applyBorder="1" applyAlignment="1">
      <alignment horizontal="center" vertical="center"/>
    </xf>
    <xf numFmtId="0" fontId="68" fillId="27" borderId="15" xfId="0" applyFont="1" applyFill="1" applyBorder="1" applyAlignment="1">
      <alignment horizontal="center" wrapText="1"/>
    </xf>
    <xf numFmtId="0" fontId="68" fillId="27" borderId="17" xfId="0" applyFont="1" applyFill="1" applyBorder="1" applyAlignment="1">
      <alignment horizontal="center" vertical="center"/>
    </xf>
    <xf numFmtId="0" fontId="68" fillId="27" borderId="18" xfId="0" applyFont="1" applyFill="1" applyBorder="1" applyAlignment="1">
      <alignment horizontal="center" vertical="center" wrapText="1"/>
    </xf>
    <xf numFmtId="0" fontId="70" fillId="32" borderId="0" xfId="38" applyFont="1" applyFill="1" applyBorder="1" applyAlignment="1">
      <alignment horizontal="left" vertical="center"/>
    </xf>
    <xf numFmtId="0" fontId="70" fillId="0" borderId="17" xfId="0" applyFont="1" applyFill="1" applyBorder="1" applyAlignment="1">
      <alignment horizontal="right" vertical="center"/>
    </xf>
    <xf numFmtId="0" fontId="70" fillId="0" borderId="12" xfId="0" applyFont="1" applyFill="1" applyBorder="1" applyAlignment="1">
      <alignment horizontal="center" vertical="center"/>
    </xf>
    <xf numFmtId="0" fontId="70" fillId="0" borderId="12" xfId="38" applyFont="1" applyFill="1" applyBorder="1" applyAlignment="1">
      <alignment horizontal="left" vertical="center"/>
    </xf>
    <xf numFmtId="0" fontId="70" fillId="0" borderId="12" xfId="38" applyNumberFormat="1" applyFont="1" applyFill="1" applyBorder="1" applyAlignment="1">
      <alignment horizontal="center" vertical="center"/>
    </xf>
    <xf numFmtId="0" fontId="70" fillId="0" borderId="18" xfId="0" applyFont="1" applyFill="1" applyBorder="1" applyAlignment="1">
      <alignment horizontal="left" vertical="center"/>
    </xf>
    <xf numFmtId="0" fontId="61" fillId="22" borderId="0" xfId="0" applyFont="1" applyFill="1" applyBorder="1" applyAlignment="1">
      <alignment horizontal="center" vertical="center"/>
    </xf>
    <xf numFmtId="0" fontId="80" fillId="19" borderId="21" xfId="0" applyFont="1" applyFill="1" applyBorder="1" applyAlignment="1">
      <alignment horizontal="center" vertical="center"/>
    </xf>
    <xf numFmtId="0" fontId="80" fillId="19" borderId="22" xfId="0" applyFont="1" applyFill="1" applyBorder="1" applyAlignment="1">
      <alignment horizontal="center" vertical="center"/>
    </xf>
    <xf numFmtId="0" fontId="61" fillId="22" borderId="0" xfId="38" applyFont="1" applyFill="1" applyBorder="1" applyAlignment="1">
      <alignment horizontal="right" vertical="top"/>
    </xf>
    <xf numFmtId="0" fontId="61" fillId="22" borderId="0" xfId="38" applyFont="1" applyFill="1" applyBorder="1" applyAlignment="1">
      <alignment vertical="center"/>
    </xf>
    <xf numFmtId="0" fontId="61" fillId="22" borderId="0" xfId="38" applyFont="1" applyFill="1" applyBorder="1" applyAlignment="1">
      <alignment vertical="top"/>
    </xf>
    <xf numFmtId="0" fontId="68" fillId="22" borderId="0" xfId="38" applyFont="1" applyFill="1" applyBorder="1" applyAlignment="1">
      <alignment horizontal="left" vertical="center" wrapText="1"/>
    </xf>
    <xf numFmtId="0" fontId="73" fillId="22" borderId="0" xfId="0" applyFont="1" applyFill="1" applyBorder="1" applyAlignment="1">
      <alignment horizontal="left" vertical="center"/>
    </xf>
    <xf numFmtId="0" fontId="70" fillId="22" borderId="0" xfId="38" applyFont="1" applyFill="1" applyBorder="1" applyAlignment="1">
      <alignment vertical="center"/>
    </xf>
    <xf numFmtId="0" fontId="81" fillId="0" borderId="0" xfId="0" applyFont="1" applyAlignment="1">
      <alignment vertical="center"/>
    </xf>
    <xf numFmtId="0" fontId="68" fillId="22" borderId="0" xfId="0" applyFont="1" applyFill="1" applyAlignment="1">
      <alignment horizontal="right" vertical="center"/>
    </xf>
    <xf numFmtId="0" fontId="68" fillId="22" borderId="0" xfId="0" applyFont="1" applyFill="1" applyAlignment="1">
      <alignment horizontal="left" vertical="center"/>
    </xf>
    <xf numFmtId="0" fontId="70" fillId="22" borderId="0" xfId="0" applyFont="1" applyFill="1" applyAlignment="1">
      <alignment horizontal="left" vertical="center"/>
    </xf>
    <xf numFmtId="0" fontId="70" fillId="22" borderId="0" xfId="38" applyFont="1" applyFill="1" applyAlignment="1">
      <alignment vertical="top"/>
    </xf>
    <xf numFmtId="0" fontId="60" fillId="22" borderId="0" xfId="38" applyFont="1" applyFill="1" applyBorder="1" applyAlignment="1">
      <alignment vertical="top" wrapText="1"/>
    </xf>
    <xf numFmtId="0" fontId="74" fillId="22" borderId="19" xfId="0" applyFont="1" applyFill="1" applyBorder="1" applyAlignment="1">
      <alignment horizontal="centerContinuous" vertical="center"/>
    </xf>
    <xf numFmtId="0" fontId="70" fillId="22" borderId="0" xfId="0" applyFont="1" applyFill="1" applyAlignment="1">
      <alignment horizontal="centerContinuous" vertical="center"/>
    </xf>
    <xf numFmtId="164" fontId="68" fillId="22" borderId="0" xfId="0" applyNumberFormat="1" applyFont="1" applyFill="1" applyAlignment="1">
      <alignment horizontal="left" vertical="center"/>
    </xf>
    <xf numFmtId="0" fontId="74" fillId="22" borderId="0" xfId="0" applyFont="1" applyFill="1" applyBorder="1" applyAlignment="1">
      <alignment horizontal="centerContinuous" vertical="center"/>
    </xf>
    <xf numFmtId="0" fontId="67" fillId="22" borderId="0" xfId="38" applyFont="1" applyFill="1" applyBorder="1" applyAlignment="1">
      <alignment vertical="center"/>
    </xf>
    <xf numFmtId="0" fontId="62" fillId="22" borderId="0" xfId="38" applyFont="1" applyFill="1" applyBorder="1" applyAlignment="1">
      <alignment vertical="center"/>
    </xf>
    <xf numFmtId="0" fontId="94" fillId="22" borderId="0" xfId="38" applyFont="1" applyFill="1" applyBorder="1" applyAlignment="1">
      <alignment vertical="center"/>
    </xf>
    <xf numFmtId="0" fontId="95" fillId="22" borderId="0" xfId="38" applyFont="1" applyFill="1" applyBorder="1" applyAlignment="1">
      <alignment horizontal="right" vertical="center"/>
    </xf>
    <xf numFmtId="0" fontId="81" fillId="0" borderId="0" xfId="0" applyFont="1" applyAlignment="1">
      <alignment horizontal="left" vertical="center"/>
    </xf>
    <xf numFmtId="0" fontId="68" fillId="22" borderId="0" xfId="38" applyFont="1" applyFill="1" applyBorder="1" applyAlignment="1">
      <alignment horizontal="left" vertical="center"/>
    </xf>
    <xf numFmtId="0" fontId="70" fillId="22" borderId="0" xfId="38" applyFont="1" applyFill="1" applyAlignment="1">
      <alignment horizontal="left" vertical="center"/>
    </xf>
    <xf numFmtId="0" fontId="70" fillId="22" borderId="0" xfId="38" applyFont="1" applyFill="1" applyBorder="1" applyAlignment="1">
      <alignment horizontal="left" vertical="center"/>
    </xf>
    <xf numFmtId="0" fontId="74" fillId="22" borderId="0" xfId="38" applyFont="1" applyFill="1" applyBorder="1" applyAlignment="1">
      <alignment horizontal="right" vertical="center"/>
    </xf>
    <xf numFmtId="0" fontId="81" fillId="20" borderId="0" xfId="0" applyFont="1" applyFill="1" applyAlignment="1">
      <alignment horizontal="left" vertical="center"/>
    </xf>
    <xf numFmtId="0" fontId="66" fillId="23" borderId="16" xfId="38" applyFont="1" applyFill="1" applyBorder="1" applyAlignment="1">
      <alignment horizontal="left" vertical="center"/>
    </xf>
    <xf numFmtId="0" fontId="96" fillId="22" borderId="0" xfId="38" applyFont="1" applyFill="1" applyBorder="1" applyAlignment="1">
      <alignment horizontal="left" vertical="center"/>
    </xf>
    <xf numFmtId="0" fontId="66" fillId="22" borderId="0" xfId="38" applyFont="1" applyFill="1" applyBorder="1" applyAlignment="1">
      <alignment vertical="top"/>
    </xf>
    <xf numFmtId="0" fontId="63" fillId="21" borderId="0" xfId="33" applyFont="1" applyFill="1" applyAlignment="1" applyProtection="1"/>
    <xf numFmtId="0" fontId="97" fillId="21" borderId="0" xfId="38" applyFont="1" applyFill="1" applyBorder="1" applyAlignment="1">
      <alignment vertical="top"/>
    </xf>
    <xf numFmtId="0" fontId="66" fillId="22" borderId="0" xfId="38" applyFont="1" applyFill="1" applyBorder="1" applyAlignment="1">
      <alignment vertical="top" wrapText="1"/>
    </xf>
    <xf numFmtId="0" fontId="68" fillId="22" borderId="0" xfId="37" applyFont="1" applyFill="1" applyAlignment="1">
      <alignment horizontal="left" vertical="center"/>
    </xf>
    <xf numFmtId="0" fontId="70" fillId="22" borderId="0" xfId="37" applyFont="1" applyFill="1" applyAlignment="1">
      <alignment vertical="center"/>
    </xf>
    <xf numFmtId="0" fontId="70" fillId="22" borderId="0" xfId="38" applyFont="1" applyFill="1" applyBorder="1" applyAlignment="1">
      <alignment horizontal="center" vertical="center" wrapText="1"/>
    </xf>
    <xf numFmtId="0" fontId="66" fillId="23" borderId="16" xfId="38" applyFont="1" applyFill="1" applyBorder="1" applyAlignment="1">
      <alignment vertical="center"/>
    </xf>
    <xf numFmtId="0" fontId="66" fillId="0" borderId="0" xfId="38" applyFont="1" applyAlignment="1">
      <alignment vertical="center"/>
    </xf>
    <xf numFmtId="0" fontId="60" fillId="21" borderId="0" xfId="37" applyFont="1" applyFill="1" applyAlignment="1">
      <alignment vertical="center"/>
    </xf>
    <xf numFmtId="0" fontId="98" fillId="21" borderId="0" xfId="33" applyFont="1" applyFill="1" applyAlignment="1" applyProtection="1">
      <alignment horizontal="left" vertical="center"/>
    </xf>
    <xf numFmtId="0" fontId="60" fillId="22" borderId="0" xfId="37" applyFont="1" applyFill="1" applyAlignment="1">
      <alignment vertical="center"/>
    </xf>
    <xf numFmtId="0" fontId="97" fillId="22" borderId="0" xfId="38" applyFont="1" applyFill="1" applyBorder="1" applyAlignment="1">
      <alignment horizontal="center" vertical="center" wrapText="1"/>
    </xf>
    <xf numFmtId="0" fontId="98" fillId="22" borderId="0" xfId="33" applyFont="1" applyFill="1" applyAlignment="1" applyProtection="1">
      <alignment horizontal="left" vertical="center"/>
    </xf>
    <xf numFmtId="0" fontId="98" fillId="21" borderId="0" xfId="33" applyFont="1" applyFill="1" applyAlignment="1" applyProtection="1">
      <alignment vertical="center"/>
    </xf>
    <xf numFmtId="0" fontId="97" fillId="21" borderId="0" xfId="38" applyFont="1" applyFill="1" applyBorder="1" applyAlignment="1">
      <alignment horizontal="center" vertical="top" wrapText="1"/>
    </xf>
    <xf numFmtId="0" fontId="98" fillId="22" borderId="0" xfId="33" applyFont="1" applyFill="1" applyAlignment="1" applyProtection="1">
      <alignment vertical="center"/>
    </xf>
    <xf numFmtId="0" fontId="97" fillId="22" borderId="0" xfId="38" applyFont="1" applyFill="1" applyBorder="1" applyAlignment="1">
      <alignment horizontal="center" vertical="top" wrapText="1"/>
    </xf>
    <xf numFmtId="0" fontId="67" fillId="23" borderId="17" xfId="38" applyFont="1" applyFill="1" applyBorder="1" applyAlignment="1">
      <alignment vertical="top"/>
    </xf>
    <xf numFmtId="0" fontId="66" fillId="23" borderId="12" xfId="38" applyFont="1" applyFill="1" applyBorder="1" applyAlignment="1">
      <alignment vertical="top"/>
    </xf>
    <xf numFmtId="0" fontId="66" fillId="23" borderId="18" xfId="38" applyFont="1" applyFill="1" applyBorder="1" applyAlignment="1">
      <alignment vertical="top"/>
    </xf>
    <xf numFmtId="0" fontId="67" fillId="0" borderId="0" xfId="38" applyFont="1" applyAlignment="1">
      <alignment vertical="top"/>
    </xf>
    <xf numFmtId="0" fontId="61" fillId="0" borderId="0" xfId="49" applyFont="1"/>
    <xf numFmtId="0" fontId="99" fillId="0" borderId="0" xfId="49" applyFont="1"/>
    <xf numFmtId="0" fontId="60" fillId="0" borderId="0" xfId="49" applyFont="1" applyAlignment="1">
      <alignment vertical="center"/>
    </xf>
    <xf numFmtId="0" fontId="68" fillId="38" borderId="0" xfId="50" applyFont="1" applyFill="1" applyAlignment="1">
      <alignment vertical="center"/>
    </xf>
    <xf numFmtId="0" fontId="70" fillId="38" borderId="0" xfId="50" applyFont="1" applyFill="1" applyAlignment="1">
      <alignment vertical="center"/>
    </xf>
    <xf numFmtId="0" fontId="60" fillId="0" borderId="0" xfId="49" applyFont="1"/>
    <xf numFmtId="0" fontId="70" fillId="38" borderId="0" xfId="50" applyFont="1" applyFill="1"/>
    <xf numFmtId="0" fontId="67" fillId="0" borderId="0" xfId="49" applyFont="1" applyAlignment="1">
      <alignment vertical="center"/>
    </xf>
    <xf numFmtId="0" fontId="60" fillId="39" borderId="71" xfId="49" applyFont="1" applyFill="1" applyBorder="1" applyAlignment="1">
      <alignment vertical="center"/>
    </xf>
    <xf numFmtId="0" fontId="75" fillId="39" borderId="72" xfId="36" applyFont="1" applyFill="1" applyBorder="1" applyAlignment="1">
      <alignment horizontal="left" vertical="center"/>
    </xf>
    <xf numFmtId="0" fontId="60" fillId="39" borderId="72" xfId="49" applyFont="1" applyFill="1" applyBorder="1" applyAlignment="1">
      <alignment vertical="center"/>
    </xf>
    <xf numFmtId="0" fontId="60" fillId="39" borderId="72" xfId="49" applyFont="1" applyFill="1" applyBorder="1"/>
    <xf numFmtId="0" fontId="60" fillId="39" borderId="73" xfId="49" applyFont="1" applyFill="1" applyBorder="1" applyAlignment="1">
      <alignment vertical="center"/>
    </xf>
    <xf numFmtId="0" fontId="101" fillId="0" borderId="0" xfId="49" applyFont="1" applyAlignment="1">
      <alignment vertical="center" wrapText="1"/>
    </xf>
    <xf numFmtId="0" fontId="67" fillId="39" borderId="0" xfId="49" applyFont="1" applyFill="1"/>
    <xf numFmtId="0" fontId="61" fillId="39" borderId="0" xfId="49" applyFont="1" applyFill="1"/>
    <xf numFmtId="0" fontId="61" fillId="39" borderId="0" xfId="38" applyFont="1" applyFill="1" applyAlignment="1">
      <alignment horizontal="right" vertical="center"/>
    </xf>
    <xf numFmtId="0" fontId="99" fillId="39" borderId="0" xfId="38" applyFont="1" applyFill="1" applyAlignment="1">
      <alignment horizontal="right" vertical="center"/>
    </xf>
    <xf numFmtId="0" fontId="102" fillId="0" borderId="0" xfId="38" applyFont="1" applyAlignment="1">
      <alignment horizontal="center" vertical="center" wrapText="1"/>
    </xf>
    <xf numFmtId="0" fontId="102" fillId="40" borderId="0" xfId="38" applyFont="1" applyFill="1" applyAlignment="1">
      <alignment horizontal="center" vertical="center" wrapText="1"/>
    </xf>
    <xf numFmtId="0" fontId="74" fillId="38" borderId="35" xfId="49" applyFont="1" applyFill="1" applyBorder="1" applyAlignment="1">
      <alignment horizontal="center" vertical="center" textRotation="90" wrapText="1"/>
    </xf>
    <xf numFmtId="0" fontId="74" fillId="38" borderId="74" xfId="49" applyFont="1" applyFill="1" applyBorder="1" applyAlignment="1">
      <alignment horizontal="center" vertical="center" textRotation="90" wrapText="1"/>
    </xf>
    <xf numFmtId="0" fontId="79" fillId="39" borderId="12" xfId="49" applyFont="1" applyFill="1" applyBorder="1" applyAlignment="1">
      <alignment horizontal="center" vertical="center" wrapText="1"/>
    </xf>
    <xf numFmtId="0" fontId="79" fillId="39" borderId="18" xfId="49" applyFont="1" applyFill="1" applyBorder="1" applyAlignment="1">
      <alignment horizontal="center" vertical="center" wrapText="1"/>
    </xf>
    <xf numFmtId="0" fontId="103" fillId="39" borderId="12" xfId="49" applyFont="1" applyFill="1" applyBorder="1" applyAlignment="1">
      <alignment horizontal="center" vertical="center" wrapText="1"/>
    </xf>
    <xf numFmtId="0" fontId="67" fillId="0" borderId="0" xfId="49" applyFont="1"/>
    <xf numFmtId="0" fontId="104" fillId="0" borderId="0" xfId="38" applyFont="1" applyAlignment="1">
      <alignment horizontal="center" vertical="center" wrapText="1"/>
    </xf>
    <xf numFmtId="0" fontId="75" fillId="0" borderId="0" xfId="38" applyFont="1" applyAlignment="1">
      <alignment vertical="top"/>
    </xf>
    <xf numFmtId="0" fontId="104" fillId="40" borderId="0" xfId="38" applyFont="1" applyFill="1" applyAlignment="1">
      <alignment horizontal="center" vertical="center" wrapText="1"/>
    </xf>
    <xf numFmtId="0" fontId="66" fillId="0" borderId="0" xfId="38" applyFont="1" applyAlignment="1">
      <alignment horizontal="left" vertical="center"/>
    </xf>
    <xf numFmtId="0" fontId="66" fillId="0" borderId="0" xfId="38" applyFont="1" applyAlignment="1">
      <alignment horizontal="right" vertical="center"/>
    </xf>
    <xf numFmtId="0" fontId="66" fillId="21" borderId="0" xfId="38" applyFont="1" applyFill="1" applyAlignment="1">
      <alignment horizontal="left" vertical="center"/>
    </xf>
    <xf numFmtId="0" fontId="94" fillId="0" borderId="76" xfId="38" applyFont="1" applyBorder="1" applyAlignment="1">
      <alignment vertical="center" wrapText="1"/>
    </xf>
    <xf numFmtId="0" fontId="105" fillId="0" borderId="76" xfId="38" applyFont="1" applyBorder="1" applyAlignment="1">
      <alignment vertical="center" wrapText="1"/>
    </xf>
    <xf numFmtId="0" fontId="94" fillId="0" borderId="77" xfId="38" applyFont="1" applyBorder="1" applyAlignment="1">
      <alignment vertical="center" wrapText="1"/>
    </xf>
    <xf numFmtId="0" fontId="73" fillId="0" borderId="0" xfId="38" applyFont="1" applyAlignment="1">
      <alignment horizontal="center" vertical="center" wrapText="1"/>
    </xf>
    <xf numFmtId="0" fontId="61" fillId="40" borderId="0" xfId="49" applyFont="1" applyFill="1"/>
    <xf numFmtId="0" fontId="94" fillId="0" borderId="0" xfId="38" applyFont="1" applyAlignment="1">
      <alignment vertical="center" wrapText="1"/>
    </xf>
    <xf numFmtId="0" fontId="105" fillId="0" borderId="0" xfId="38" applyFont="1" applyAlignment="1">
      <alignment vertical="center" wrapText="1"/>
    </xf>
    <xf numFmtId="0" fontId="94" fillId="0" borderId="79" xfId="38" applyFont="1" applyBorder="1" applyAlignment="1">
      <alignment vertical="center" wrapText="1"/>
    </xf>
    <xf numFmtId="0" fontId="94" fillId="0" borderId="81" xfId="38" applyFont="1" applyBorder="1" applyAlignment="1">
      <alignment vertical="center" wrapText="1"/>
    </xf>
    <xf numFmtId="0" fontId="105" fillId="0" borderId="81" xfId="38" applyFont="1" applyBorder="1" applyAlignment="1">
      <alignment vertical="center" wrapText="1"/>
    </xf>
    <xf numFmtId="0" fontId="94" fillId="0" borderId="82" xfId="38" applyFont="1" applyBorder="1" applyAlignment="1">
      <alignment vertical="center" wrapText="1"/>
    </xf>
    <xf numFmtId="0" fontId="73" fillId="0" borderId="0" xfId="49" applyFont="1" applyAlignment="1">
      <alignment horizontal="center" vertical="center" wrapText="1"/>
    </xf>
    <xf numFmtId="0" fontId="73" fillId="0" borderId="0" xfId="50" applyFont="1" applyAlignment="1">
      <alignment horizontal="center" vertical="center"/>
    </xf>
    <xf numFmtId="0" fontId="105" fillId="0" borderId="0" xfId="38" applyFont="1" applyAlignment="1">
      <alignment horizontal="center" vertical="center" wrapText="1"/>
    </xf>
    <xf numFmtId="0" fontId="106" fillId="0" borderId="0" xfId="38" applyFont="1" applyAlignment="1">
      <alignment horizontal="center" vertical="center" wrapText="1"/>
    </xf>
    <xf numFmtId="0" fontId="61" fillId="0" borderId="0" xfId="38" applyFont="1" applyAlignment="1">
      <alignment vertical="top"/>
    </xf>
    <xf numFmtId="0" fontId="99" fillId="0" borderId="0" xfId="38" applyFont="1" applyAlignment="1">
      <alignment vertical="top"/>
    </xf>
    <xf numFmtId="0" fontId="73" fillId="0" borderId="0" xfId="49" applyFont="1"/>
    <xf numFmtId="0" fontId="61" fillId="0" borderId="0" xfId="38" applyFont="1" applyAlignment="1">
      <alignment horizontal="left" vertical="center"/>
    </xf>
    <xf numFmtId="0" fontId="61" fillId="0" borderId="0" xfId="38" applyFont="1" applyAlignment="1">
      <alignment horizontal="right" vertical="center"/>
    </xf>
    <xf numFmtId="0" fontId="107" fillId="0" borderId="0" xfId="38" applyFont="1" applyAlignment="1">
      <alignment horizontal="center" vertical="center" wrapText="1"/>
    </xf>
    <xf numFmtId="0" fontId="73" fillId="0" borderId="0" xfId="49" applyFont="1" applyAlignment="1">
      <alignment horizontal="center" vertical="center"/>
    </xf>
    <xf numFmtId="0" fontId="73" fillId="0" borderId="0" xfId="50" applyFont="1" applyAlignment="1">
      <alignment horizontal="center" vertical="center" wrapText="1"/>
    </xf>
    <xf numFmtId="0" fontId="75" fillId="21" borderId="0" xfId="38" applyFont="1" applyFill="1" applyAlignment="1">
      <alignment vertical="top"/>
    </xf>
    <xf numFmtId="0" fontId="66" fillId="21" borderId="0" xfId="38" applyFont="1" applyFill="1" applyAlignment="1">
      <alignment horizontal="right" vertical="center"/>
    </xf>
    <xf numFmtId="0" fontId="61" fillId="0" borderId="85" xfId="49" applyFont="1" applyBorder="1"/>
    <xf numFmtId="0" fontId="61" fillId="20" borderId="0" xfId="49" applyFont="1" applyFill="1"/>
    <xf numFmtId="0" fontId="61" fillId="0" borderId="0" xfId="50" applyFont="1"/>
    <xf numFmtId="0" fontId="108" fillId="0" borderId="0" xfId="50" applyFont="1" applyAlignment="1">
      <alignment horizontal="center" vertical="center"/>
    </xf>
    <xf numFmtId="0" fontId="70" fillId="0" borderId="0" xfId="50" applyFont="1" applyAlignment="1">
      <alignment horizontal="left" vertical="center"/>
    </xf>
    <xf numFmtId="0" fontId="105" fillId="39" borderId="0" xfId="38" applyFont="1" applyFill="1" applyAlignment="1">
      <alignment vertical="center"/>
    </xf>
    <xf numFmtId="0" fontId="99" fillId="0" borderId="0" xfId="50" applyFont="1"/>
    <xf numFmtId="0" fontId="60" fillId="0" borderId="0" xfId="50" applyFont="1" applyAlignment="1">
      <alignment vertical="center"/>
    </xf>
    <xf numFmtId="0" fontId="60" fillId="0" borderId="0" xfId="50" applyFont="1"/>
    <xf numFmtId="0" fontId="60" fillId="39" borderId="71" xfId="50" applyFont="1" applyFill="1" applyBorder="1" applyAlignment="1">
      <alignment vertical="center"/>
    </xf>
    <xf numFmtId="0" fontId="60" fillId="39" borderId="72" xfId="50" applyFont="1" applyFill="1" applyBorder="1" applyAlignment="1">
      <alignment vertical="center"/>
    </xf>
    <xf numFmtId="0" fontId="60" fillId="39" borderId="72" xfId="50" applyFont="1" applyFill="1" applyBorder="1"/>
    <xf numFmtId="0" fontId="101" fillId="39" borderId="72" xfId="50" applyFont="1" applyFill="1" applyBorder="1" applyAlignment="1">
      <alignment vertical="center" wrapText="1"/>
    </xf>
    <xf numFmtId="0" fontId="60" fillId="39" borderId="73" xfId="50" applyFont="1" applyFill="1" applyBorder="1" applyAlignment="1">
      <alignment vertical="center"/>
    </xf>
    <xf numFmtId="0" fontId="67" fillId="39" borderId="0" xfId="50" applyFont="1" applyFill="1"/>
    <xf numFmtId="0" fontId="61" fillId="39" borderId="0" xfId="50" applyFont="1" applyFill="1"/>
    <xf numFmtId="0" fontId="74" fillId="38" borderId="35" xfId="50" applyFont="1" applyFill="1" applyBorder="1" applyAlignment="1">
      <alignment horizontal="center" vertical="center" textRotation="90" wrapText="1"/>
    </xf>
    <xf numFmtId="0" fontId="74" fillId="38" borderId="74" xfId="50" applyFont="1" applyFill="1" applyBorder="1" applyAlignment="1">
      <alignment horizontal="center" vertical="center" textRotation="90" wrapText="1"/>
    </xf>
    <xf numFmtId="0" fontId="79" fillId="39" borderId="12" xfId="50" applyFont="1" applyFill="1" applyBorder="1" applyAlignment="1">
      <alignment horizontal="center" vertical="center" wrapText="1"/>
    </xf>
    <xf numFmtId="0" fontId="79" fillId="39" borderId="18" xfId="50" applyFont="1" applyFill="1" applyBorder="1" applyAlignment="1">
      <alignment horizontal="center" vertical="center" wrapText="1"/>
    </xf>
    <xf numFmtId="0" fontId="103" fillId="39" borderId="12" xfId="50" applyFont="1" applyFill="1" applyBorder="1" applyAlignment="1">
      <alignment horizontal="center" vertical="center" wrapText="1"/>
    </xf>
    <xf numFmtId="0" fontId="67" fillId="0" borderId="0" xfId="50" applyFont="1"/>
    <xf numFmtId="0" fontId="61" fillId="40" borderId="0" xfId="50" applyFont="1" applyFill="1"/>
    <xf numFmtId="0" fontId="73" fillId="39" borderId="0" xfId="50" applyFont="1" applyFill="1" applyAlignment="1">
      <alignment horizontal="center" vertical="center" wrapText="1"/>
    </xf>
    <xf numFmtId="0" fontId="73" fillId="39" borderId="0" xfId="38" applyFont="1" applyFill="1" applyAlignment="1">
      <alignment horizontal="center" vertical="center" wrapText="1"/>
    </xf>
    <xf numFmtId="0" fontId="99" fillId="39" borderId="0" xfId="38" applyFont="1" applyFill="1" applyAlignment="1">
      <alignment vertical="top"/>
    </xf>
    <xf numFmtId="0" fontId="102" fillId="39" borderId="0" xfId="38" applyFont="1" applyFill="1" applyAlignment="1">
      <alignment horizontal="center" vertical="center" wrapText="1"/>
    </xf>
    <xf numFmtId="0" fontId="61" fillId="39" borderId="0" xfId="38" applyFont="1" applyFill="1" applyAlignment="1">
      <alignment vertical="top"/>
    </xf>
    <xf numFmtId="0" fontId="73" fillId="0" borderId="0" xfId="50" applyFont="1"/>
    <xf numFmtId="0" fontId="107" fillId="39" borderId="0" xfId="38" applyFont="1" applyFill="1" applyAlignment="1">
      <alignment horizontal="center" vertical="center" wrapText="1"/>
    </xf>
    <xf numFmtId="0" fontId="61" fillId="39" borderId="0" xfId="38" applyFont="1" applyFill="1" applyAlignment="1">
      <alignment horizontal="left" vertical="center"/>
    </xf>
    <xf numFmtId="0" fontId="70" fillId="0" borderId="0" xfId="50" applyFont="1" applyAlignment="1">
      <alignment horizontal="center" vertical="center"/>
    </xf>
    <xf numFmtId="0" fontId="1" fillId="0" borderId="0" xfId="49" applyAlignment="1">
      <alignment vertical="center"/>
    </xf>
    <xf numFmtId="0" fontId="60" fillId="0" borderId="0" xfId="50" applyFont="1" applyBorder="1" applyAlignment="1">
      <alignment vertical="center"/>
    </xf>
    <xf numFmtId="0" fontId="60" fillId="39" borderId="0" xfId="50" applyFont="1" applyFill="1" applyBorder="1" applyAlignment="1">
      <alignment vertical="center"/>
    </xf>
    <xf numFmtId="0" fontId="60" fillId="39" borderId="52" xfId="50" applyFont="1" applyFill="1" applyBorder="1" applyAlignment="1">
      <alignment vertical="center"/>
    </xf>
    <xf numFmtId="0" fontId="101" fillId="39" borderId="52" xfId="50" applyFont="1" applyFill="1" applyBorder="1" applyAlignment="1">
      <alignment vertical="center" wrapText="1"/>
    </xf>
    <xf numFmtId="0" fontId="60" fillId="39" borderId="52" xfId="36" applyFont="1" applyFill="1" applyBorder="1" applyAlignment="1">
      <alignment horizontal="left" vertical="center"/>
    </xf>
    <xf numFmtId="0" fontId="112" fillId="0" borderId="0" xfId="50" applyFont="1" applyAlignment="1">
      <alignment vertical="center" wrapText="1"/>
    </xf>
    <xf numFmtId="0" fontId="112" fillId="0" borderId="0" xfId="50" applyFont="1" applyBorder="1" applyAlignment="1">
      <alignment vertical="center" wrapText="1"/>
    </xf>
    <xf numFmtId="0" fontId="70" fillId="41" borderId="71" xfId="50" applyFont="1" applyFill="1" applyBorder="1" applyAlignment="1">
      <alignment vertical="center"/>
    </xf>
    <xf numFmtId="0" fontId="75" fillId="41" borderId="72" xfId="36" applyFont="1" applyFill="1" applyBorder="1" applyAlignment="1">
      <alignment horizontal="left" vertical="center"/>
    </xf>
    <xf numFmtId="0" fontId="66" fillId="41" borderId="72" xfId="36" applyFont="1" applyFill="1" applyBorder="1" applyAlignment="1">
      <alignment horizontal="right" vertical="center"/>
    </xf>
    <xf numFmtId="0" fontId="60" fillId="41" borderId="72" xfId="36" applyFont="1" applyFill="1" applyBorder="1" applyAlignment="1">
      <alignment horizontal="left" vertical="center"/>
    </xf>
    <xf numFmtId="0" fontId="60" fillId="41" borderId="72" xfId="50" applyFont="1" applyFill="1" applyBorder="1" applyAlignment="1">
      <alignment vertical="center"/>
    </xf>
    <xf numFmtId="0" fontId="60" fillId="41" borderId="72" xfId="50" applyFont="1" applyFill="1" applyBorder="1"/>
    <xf numFmtId="0" fontId="101" fillId="41" borderId="72" xfId="50" applyFont="1" applyFill="1" applyBorder="1" applyAlignment="1">
      <alignment vertical="center" wrapText="1"/>
    </xf>
    <xf numFmtId="0" fontId="60" fillId="41" borderId="73" xfId="50" applyFont="1" applyFill="1" applyBorder="1" applyAlignment="1">
      <alignment vertical="center"/>
    </xf>
    <xf numFmtId="0" fontId="68" fillId="45" borderId="0" xfId="50" applyFont="1" applyFill="1"/>
    <xf numFmtId="0" fontId="60" fillId="45" borderId="0" xfId="50" applyFont="1" applyFill="1" applyAlignment="1">
      <alignment vertical="center"/>
    </xf>
    <xf numFmtId="0" fontId="70" fillId="39" borderId="71" xfId="50" applyFont="1" applyFill="1" applyBorder="1" applyAlignment="1">
      <alignment vertical="center"/>
    </xf>
    <xf numFmtId="0" fontId="66" fillId="39" borderId="72" xfId="36" applyFont="1" applyFill="1" applyBorder="1" applyAlignment="1">
      <alignment horizontal="right" vertical="center"/>
    </xf>
    <xf numFmtId="0" fontId="60" fillId="39" borderId="72" xfId="36" applyFont="1" applyFill="1" applyBorder="1" applyAlignment="1">
      <alignment horizontal="left" vertical="center"/>
    </xf>
    <xf numFmtId="0" fontId="19" fillId="0" borderId="0" xfId="49" applyFont="1"/>
    <xf numFmtId="0" fontId="19" fillId="0" borderId="0" xfId="49" applyFont="1" applyAlignment="1">
      <alignment horizontal="center" vertical="center"/>
    </xf>
    <xf numFmtId="0" fontId="1" fillId="0" borderId="0" xfId="49"/>
    <xf numFmtId="0" fontId="5" fillId="0" borderId="0" xfId="49" applyFont="1"/>
    <xf numFmtId="0" fontId="5" fillId="0" borderId="0" xfId="49" applyFont="1" applyAlignment="1">
      <alignment vertical="center"/>
    </xf>
    <xf numFmtId="0" fontId="18" fillId="0" borderId="0" xfId="49" applyFont="1" applyAlignment="1">
      <alignment horizontal="center" vertical="center"/>
    </xf>
    <xf numFmtId="0" fontId="3" fillId="0" borderId="0" xfId="49" applyFont="1" applyAlignment="1">
      <alignment vertical="center"/>
    </xf>
    <xf numFmtId="0" fontId="46" fillId="0" borderId="0" xfId="49" applyFont="1" applyAlignment="1">
      <alignment vertical="center"/>
    </xf>
    <xf numFmtId="0" fontId="4" fillId="0" borderId="12" xfId="49" applyFont="1" applyBorder="1" applyAlignment="1">
      <alignment horizontal="center" vertical="center" wrapText="1"/>
    </xf>
    <xf numFmtId="0" fontId="4" fillId="0" borderId="0" xfId="49" applyFont="1" applyAlignment="1">
      <alignment horizontal="center" vertical="center" wrapText="1"/>
    </xf>
    <xf numFmtId="0" fontId="4" fillId="0" borderId="10" xfId="49" applyFont="1" applyBorder="1" applyAlignment="1">
      <alignment horizontal="center" vertical="center" wrapText="1"/>
    </xf>
    <xf numFmtId="49" fontId="4" fillId="19" borderId="29" xfId="49" applyNumberFormat="1" applyFont="1" applyFill="1" applyBorder="1" applyAlignment="1">
      <alignment horizontal="centerContinuous" vertical="center" wrapText="1"/>
    </xf>
    <xf numFmtId="0" fontId="4" fillId="33" borderId="87" xfId="49" applyFont="1" applyFill="1" applyBorder="1" applyAlignment="1">
      <alignment horizontal="centerContinuous" vertical="center" wrapText="1"/>
    </xf>
    <xf numFmtId="0" fontId="54" fillId="0" borderId="10" xfId="49" applyFont="1" applyBorder="1" applyAlignment="1">
      <alignment horizontal="centerContinuous" vertical="center" wrapText="1"/>
    </xf>
    <xf numFmtId="0" fontId="16" fillId="0" borderId="10" xfId="49" applyFont="1" applyBorder="1" applyAlignment="1">
      <alignment horizontal="centerContinuous" vertical="center"/>
    </xf>
    <xf numFmtId="0" fontId="16" fillId="0" borderId="11" xfId="49" applyFont="1" applyBorder="1" applyAlignment="1">
      <alignment horizontal="centerContinuous" vertical="center"/>
    </xf>
    <xf numFmtId="0" fontId="4" fillId="19" borderId="30" xfId="49" applyFont="1" applyFill="1" applyBorder="1" applyAlignment="1">
      <alignment horizontal="center" vertical="center" wrapText="1"/>
    </xf>
    <xf numFmtId="0" fontId="55" fillId="0" borderId="10" xfId="49" applyFont="1" applyBorder="1" applyAlignment="1">
      <alignment horizontal="centerContinuous" vertical="center" wrapText="1"/>
    </xf>
    <xf numFmtId="0" fontId="4" fillId="0" borderId="0" xfId="49" applyFont="1"/>
    <xf numFmtId="0" fontId="5" fillId="19" borderId="0" xfId="49" applyFont="1" applyFill="1"/>
    <xf numFmtId="0" fontId="42" fillId="21" borderId="0" xfId="38" applyFont="1" applyFill="1" applyAlignment="1">
      <alignment vertical="top"/>
    </xf>
    <xf numFmtId="0" fontId="18" fillId="0" borderId="0" xfId="38" applyFont="1" applyAlignment="1">
      <alignment horizontal="center" vertical="center" wrapText="1"/>
    </xf>
    <xf numFmtId="0" fontId="5" fillId="32" borderId="0" xfId="49" applyFont="1" applyFill="1"/>
    <xf numFmtId="0" fontId="47" fillId="0" borderId="10" xfId="49" applyFont="1" applyBorder="1" applyAlignment="1">
      <alignment horizontal="centerContinuous" vertical="center" wrapText="1"/>
    </xf>
    <xf numFmtId="0" fontId="114" fillId="0" borderId="10" xfId="49" applyFont="1" applyBorder="1" applyAlignment="1">
      <alignment horizontal="centerContinuous" vertical="center" wrapText="1"/>
    </xf>
    <xf numFmtId="0" fontId="114" fillId="0" borderId="11" xfId="49" applyFont="1" applyBorder="1" applyAlignment="1">
      <alignment horizontal="centerContinuous" vertical="center" wrapText="1"/>
    </xf>
    <xf numFmtId="0" fontId="45" fillId="0" borderId="10" xfId="49" applyFont="1" applyBorder="1" applyAlignment="1">
      <alignment horizontal="centerContinuous" vertical="center" wrapText="1"/>
    </xf>
    <xf numFmtId="0" fontId="15" fillId="0" borderId="10" xfId="49" applyFont="1" applyBorder="1" applyAlignment="1">
      <alignment horizontal="centerContinuous" vertical="center" wrapText="1"/>
    </xf>
    <xf numFmtId="0" fontId="15" fillId="0" borderId="11" xfId="49" applyFont="1" applyBorder="1" applyAlignment="1">
      <alignment horizontal="centerContinuous" vertical="center" wrapText="1"/>
    </xf>
    <xf numFmtId="0" fontId="6" fillId="0" borderId="9" xfId="49" applyFont="1" applyBorder="1" applyAlignment="1">
      <alignment horizontal="center" vertical="center" wrapText="1"/>
    </xf>
    <xf numFmtId="0" fontId="17" fillId="0" borderId="14" xfId="49" applyFont="1" applyBorder="1" applyAlignment="1">
      <alignment horizontal="center" vertical="center" wrapText="1"/>
    </xf>
    <xf numFmtId="0" fontId="51" fillId="19" borderId="15" xfId="49" applyFont="1" applyFill="1" applyBorder="1" applyAlignment="1">
      <alignment horizontal="center" vertical="center"/>
    </xf>
    <xf numFmtId="0" fontId="6" fillId="21" borderId="0" xfId="49" applyFont="1" applyFill="1" applyAlignment="1">
      <alignment horizontal="center" vertical="center" wrapText="1"/>
    </xf>
    <xf numFmtId="0" fontId="51" fillId="19" borderId="16" xfId="49" applyFont="1" applyFill="1" applyBorder="1" applyAlignment="1">
      <alignment horizontal="center" vertical="center"/>
    </xf>
    <xf numFmtId="0" fontId="18" fillId="19" borderId="0" xfId="49" applyFont="1" applyFill="1" applyAlignment="1">
      <alignment horizontal="center" vertical="center" wrapText="1"/>
    </xf>
    <xf numFmtId="0" fontId="6" fillId="0" borderId="15" xfId="49" applyFont="1" applyBorder="1" applyAlignment="1">
      <alignment horizontal="center" vertical="center" wrapText="1"/>
    </xf>
    <xf numFmtId="0" fontId="18" fillId="0" borderId="16" xfId="49" applyFont="1" applyBorder="1" applyAlignment="1">
      <alignment horizontal="center" vertical="center" wrapText="1"/>
    </xf>
    <xf numFmtId="0" fontId="42" fillId="21" borderId="0" xfId="38" applyFont="1" applyFill="1" applyAlignment="1">
      <alignment horizontal="left" vertical="center"/>
    </xf>
    <xf numFmtId="0" fontId="18" fillId="0" borderId="47" xfId="49" applyFont="1" applyBorder="1" applyAlignment="1">
      <alignment horizontal="center" vertical="center"/>
    </xf>
    <xf numFmtId="0" fontId="18" fillId="0" borderId="23" xfId="49" applyFont="1" applyBorder="1" applyAlignment="1">
      <alignment horizontal="right" vertical="center"/>
    </xf>
    <xf numFmtId="0" fontId="4" fillId="0" borderId="23" xfId="49" applyFont="1" applyBorder="1" applyAlignment="1">
      <alignment horizontal="center" vertical="center"/>
    </xf>
    <xf numFmtId="0" fontId="18" fillId="0" borderId="23" xfId="49" applyFont="1" applyBorder="1" applyAlignment="1">
      <alignment horizontal="left" vertical="center"/>
    </xf>
    <xf numFmtId="0" fontId="18" fillId="0" borderId="48" xfId="49" applyFont="1" applyBorder="1" applyAlignment="1">
      <alignment horizontal="center" vertical="center"/>
    </xf>
    <xf numFmtId="0" fontId="18" fillId="0" borderId="23" xfId="38" applyFont="1" applyBorder="1" applyAlignment="1">
      <alignment horizontal="center" vertical="center" wrapText="1"/>
    </xf>
    <xf numFmtId="0" fontId="3" fillId="0" borderId="0" xfId="49" applyFont="1" applyAlignment="1">
      <alignment horizontal="center"/>
    </xf>
    <xf numFmtId="0" fontId="3" fillId="19" borderId="0" xfId="49" applyFont="1" applyFill="1" applyAlignment="1">
      <alignment horizontal="center"/>
    </xf>
    <xf numFmtId="0" fontId="42" fillId="32" borderId="0" xfId="38" applyFont="1" applyFill="1" applyAlignment="1">
      <alignment vertical="top"/>
    </xf>
    <xf numFmtId="0" fontId="5" fillId="21" borderId="0" xfId="38" applyFont="1" applyFill="1" applyAlignment="1">
      <alignment horizontal="left" vertical="center"/>
    </xf>
    <xf numFmtId="0" fontId="3" fillId="26" borderId="9" xfId="49" applyFont="1" applyFill="1" applyBorder="1" applyAlignment="1">
      <alignment horizontal="center" vertical="center"/>
    </xf>
    <xf numFmtId="0" fontId="3" fillId="26" borderId="14" xfId="49" applyFont="1" applyFill="1" applyBorder="1" applyAlignment="1">
      <alignment horizontal="center" vertical="center"/>
    </xf>
    <xf numFmtId="0" fontId="49" fillId="26" borderId="15" xfId="49" applyFont="1" applyFill="1" applyBorder="1" applyAlignment="1">
      <alignment horizontal="center" wrapText="1"/>
    </xf>
    <xf numFmtId="0" fontId="50" fillId="26" borderId="16" xfId="49" applyFont="1" applyFill="1" applyBorder="1" applyAlignment="1">
      <alignment horizontal="center" wrapText="1"/>
    </xf>
    <xf numFmtId="0" fontId="50" fillId="21" borderId="17" xfId="49" applyFont="1" applyFill="1" applyBorder="1" applyAlignment="1">
      <alignment horizontal="center" vertical="center"/>
    </xf>
    <xf numFmtId="0" fontId="50" fillId="21" borderId="18" xfId="49" applyFont="1" applyFill="1" applyBorder="1" applyAlignment="1">
      <alignment horizontal="center" vertical="center"/>
    </xf>
    <xf numFmtId="0" fontId="1" fillId="0" borderId="0" xfId="49" applyAlignment="1">
      <alignment horizontal="center" vertical="center"/>
    </xf>
    <xf numFmtId="0" fontId="3" fillId="23" borderId="9" xfId="49" applyFont="1" applyFill="1" applyBorder="1" applyAlignment="1">
      <alignment horizontal="center" vertical="center"/>
    </xf>
    <xf numFmtId="0" fontId="18" fillId="23" borderId="15" xfId="49" applyFont="1" applyFill="1" applyBorder="1" applyAlignment="1">
      <alignment horizontal="center" wrapText="1"/>
    </xf>
    <xf numFmtId="0" fontId="18" fillId="23" borderId="17" xfId="49" applyFont="1" applyFill="1" applyBorder="1" applyAlignment="1">
      <alignment horizontal="center" vertical="center"/>
    </xf>
    <xf numFmtId="0" fontId="2" fillId="0" borderId="0" xfId="49" applyFont="1" applyAlignment="1">
      <alignment horizontal="center" vertical="center"/>
    </xf>
    <xf numFmtId="0" fontId="3" fillId="0" borderId="9" xfId="49" applyFont="1" applyBorder="1" applyAlignment="1">
      <alignment horizontal="center" vertical="center"/>
    </xf>
    <xf numFmtId="0" fontId="3" fillId="0" borderId="14" xfId="49" applyFont="1" applyBorder="1" applyAlignment="1">
      <alignment horizontal="center" vertical="center"/>
    </xf>
    <xf numFmtId="0" fontId="18" fillId="0" borderId="15" xfId="49" applyFont="1" applyBorder="1" applyAlignment="1">
      <alignment horizontal="center" wrapText="1"/>
    </xf>
    <xf numFmtId="0" fontId="18" fillId="0" borderId="16" xfId="49" applyFont="1" applyBorder="1" applyAlignment="1">
      <alignment horizontal="center" wrapText="1"/>
    </xf>
    <xf numFmtId="0" fontId="18" fillId="0" borderId="17" xfId="49" applyFont="1" applyBorder="1" applyAlignment="1">
      <alignment horizontal="center" vertical="center"/>
    </xf>
    <xf numFmtId="0" fontId="18" fillId="0" borderId="18" xfId="49" applyFont="1" applyBorder="1" applyAlignment="1">
      <alignment horizontal="center" vertical="center"/>
    </xf>
    <xf numFmtId="0" fontId="7" fillId="0" borderId="0" xfId="49" applyFont="1" applyAlignment="1">
      <alignment horizontal="centerContinuous" vertical="center"/>
    </xf>
    <xf numFmtId="0" fontId="5" fillId="0" borderId="0" xfId="49" applyFont="1" applyAlignment="1">
      <alignment horizontal="centerContinuous" vertical="center"/>
    </xf>
    <xf numFmtId="0" fontId="5" fillId="0" borderId="0" xfId="38" applyFont="1" applyAlignment="1">
      <alignment horizontal="left" vertical="center"/>
    </xf>
    <xf numFmtId="0" fontId="3" fillId="28" borderId="9" xfId="49" applyFont="1" applyFill="1" applyBorder="1" applyAlignment="1">
      <alignment horizontal="center" vertical="center"/>
    </xf>
    <xf numFmtId="0" fontId="18" fillId="28" borderId="15" xfId="49" applyFont="1" applyFill="1" applyBorder="1" applyAlignment="1">
      <alignment horizontal="center" wrapText="1"/>
    </xf>
    <xf numFmtId="0" fontId="18" fillId="28" borderId="17" xfId="49" applyFont="1" applyFill="1" applyBorder="1" applyAlignment="1">
      <alignment horizontal="center" vertical="center"/>
    </xf>
    <xf numFmtId="0" fontId="11" fillId="0" borderId="0" xfId="49" applyFont="1" applyAlignment="1">
      <alignment horizontal="center" vertical="center" wrapText="1"/>
    </xf>
    <xf numFmtId="0" fontId="3" fillId="0" borderId="26" xfId="49" applyFont="1" applyBorder="1" applyAlignment="1">
      <alignment horizontal="center" vertical="center"/>
    </xf>
    <xf numFmtId="0" fontId="18" fillId="0" borderId="27" xfId="49" applyFont="1" applyBorder="1" applyAlignment="1">
      <alignment horizontal="center" wrapText="1"/>
    </xf>
    <xf numFmtId="0" fontId="18" fillId="0" borderId="28" xfId="49" applyFont="1" applyBorder="1" applyAlignment="1">
      <alignment horizontal="center" vertical="center"/>
    </xf>
    <xf numFmtId="0" fontId="51" fillId="19" borderId="21" xfId="49" applyFont="1" applyFill="1" applyBorder="1" applyAlignment="1">
      <alignment horizontal="center" vertical="center"/>
    </xf>
    <xf numFmtId="0" fontId="51" fillId="19" borderId="22" xfId="49" applyFont="1" applyFill="1" applyBorder="1" applyAlignment="1">
      <alignment horizontal="center" vertical="center"/>
    </xf>
    <xf numFmtId="0" fontId="4" fillId="0" borderId="21" xfId="49" applyFont="1" applyBorder="1" applyAlignment="1">
      <alignment horizontal="center" vertical="center" wrapText="1"/>
    </xf>
    <xf numFmtId="0" fontId="4" fillId="0" borderId="22" xfId="49" applyFont="1" applyBorder="1" applyAlignment="1">
      <alignment horizontal="center" vertical="center" wrapText="1"/>
    </xf>
    <xf numFmtId="0" fontId="4" fillId="0" borderId="24" xfId="49" applyFont="1" applyBorder="1" applyAlignment="1">
      <alignment horizontal="center" vertical="center" wrapText="1"/>
    </xf>
    <xf numFmtId="0" fontId="4" fillId="0" borderId="25" xfId="49" applyFont="1" applyBorder="1" applyAlignment="1">
      <alignment horizontal="center" vertical="center" wrapText="1"/>
    </xf>
    <xf numFmtId="0" fontId="83" fillId="0" borderId="0" xfId="49" applyFont="1"/>
    <xf numFmtId="0" fontId="83" fillId="0" borderId="0" xfId="49" applyFont="1" applyAlignment="1">
      <alignment horizontal="center" vertical="center"/>
    </xf>
    <xf numFmtId="0" fontId="68" fillId="0" borderId="0" xfId="49" applyFont="1" applyAlignment="1">
      <alignment horizontal="center" vertical="center"/>
    </xf>
    <xf numFmtId="0" fontId="74" fillId="0" borderId="0" xfId="49" applyFont="1" applyAlignment="1">
      <alignment vertical="center"/>
    </xf>
    <xf numFmtId="0" fontId="81" fillId="0" borderId="0" xfId="49" applyFont="1" applyAlignment="1">
      <alignment vertical="center"/>
    </xf>
    <xf numFmtId="0" fontId="67" fillId="0" borderId="12" xfId="49" applyFont="1" applyBorder="1" applyAlignment="1">
      <alignment horizontal="center" vertical="center" wrapText="1"/>
    </xf>
    <xf numFmtId="0" fontId="67" fillId="0" borderId="0" xfId="49" applyFont="1" applyAlignment="1">
      <alignment horizontal="center" vertical="center" wrapText="1"/>
    </xf>
    <xf numFmtId="0" fontId="67" fillId="0" borderId="10" xfId="49" applyFont="1" applyBorder="1" applyAlignment="1">
      <alignment horizontal="center" vertical="center" wrapText="1"/>
    </xf>
    <xf numFmtId="49" fontId="67" fillId="19" borderId="29" xfId="49" applyNumberFormat="1" applyFont="1" applyFill="1" applyBorder="1" applyAlignment="1">
      <alignment horizontal="centerContinuous" vertical="center" wrapText="1"/>
    </xf>
    <xf numFmtId="0" fontId="67" fillId="33" borderId="87" xfId="49" applyFont="1" applyFill="1" applyBorder="1" applyAlignment="1">
      <alignment horizontal="centerContinuous" vertical="center" wrapText="1"/>
    </xf>
    <xf numFmtId="0" fontId="117" fillId="0" borderId="10" xfId="49" applyFont="1" applyBorder="1" applyAlignment="1">
      <alignment horizontal="centerContinuous" vertical="center" wrapText="1"/>
    </xf>
    <xf numFmtId="0" fontId="118" fillId="0" borderId="10" xfId="49" applyFont="1" applyBorder="1" applyAlignment="1">
      <alignment horizontal="centerContinuous" vertical="center"/>
    </xf>
    <xf numFmtId="0" fontId="118" fillId="0" borderId="11" xfId="49" applyFont="1" applyBorder="1" applyAlignment="1">
      <alignment horizontal="centerContinuous" vertical="center"/>
    </xf>
    <xf numFmtId="0" fontId="67" fillId="19" borderId="30" xfId="49" applyFont="1" applyFill="1" applyBorder="1" applyAlignment="1">
      <alignment horizontal="center" vertical="center" wrapText="1"/>
    </xf>
    <xf numFmtId="0" fontId="119" fillId="0" borderId="10" xfId="49" applyFont="1" applyBorder="1" applyAlignment="1">
      <alignment horizontal="centerContinuous" vertical="center" wrapText="1"/>
    </xf>
    <xf numFmtId="0" fontId="61" fillId="19" borderId="0" xfId="49" applyFont="1" applyFill="1"/>
    <xf numFmtId="0" fontId="70" fillId="21" borderId="0" xfId="38" applyFont="1" applyFill="1" applyAlignment="1">
      <alignment vertical="top"/>
    </xf>
    <xf numFmtId="0" fontId="68" fillId="0" borderId="0" xfId="38" applyFont="1" applyAlignment="1">
      <alignment horizontal="center" vertical="center" wrapText="1"/>
    </xf>
    <xf numFmtId="0" fontId="61" fillId="32" borderId="0" xfId="49" applyFont="1" applyFill="1"/>
    <xf numFmtId="0" fontId="116" fillId="0" borderId="10" xfId="49" applyFont="1" applyBorder="1" applyAlignment="1">
      <alignment horizontal="centerContinuous" vertical="center" wrapText="1"/>
    </xf>
    <xf numFmtId="0" fontId="120" fillId="0" borderId="10" xfId="49" applyFont="1" applyBorder="1" applyAlignment="1">
      <alignment horizontal="centerContinuous" vertical="center" wrapText="1"/>
    </xf>
    <xf numFmtId="0" fontId="120" fillId="0" borderId="11" xfId="49" applyFont="1" applyBorder="1" applyAlignment="1">
      <alignment horizontal="centerContinuous" vertical="center" wrapText="1"/>
    </xf>
    <xf numFmtId="0" fontId="109" fillId="0" borderId="10" xfId="49" applyFont="1" applyBorder="1" applyAlignment="1">
      <alignment horizontal="centerContinuous" vertical="center" wrapText="1"/>
    </xf>
    <xf numFmtId="0" fontId="121" fillId="0" borderId="10" xfId="49" applyFont="1" applyBorder="1" applyAlignment="1">
      <alignment horizontal="centerContinuous" vertical="center" wrapText="1"/>
    </xf>
    <xf numFmtId="0" fontId="121" fillId="0" borderId="11" xfId="49" applyFont="1" applyBorder="1" applyAlignment="1">
      <alignment horizontal="centerContinuous" vertical="center" wrapText="1"/>
    </xf>
    <xf numFmtId="0" fontId="78" fillId="0" borderId="9" xfId="49" applyFont="1" applyBorder="1" applyAlignment="1">
      <alignment horizontal="center" vertical="center" wrapText="1"/>
    </xf>
    <xf numFmtId="0" fontId="79" fillId="0" borderId="14" xfId="49" applyFont="1" applyBorder="1" applyAlignment="1">
      <alignment horizontal="center" vertical="center" wrapText="1"/>
    </xf>
    <xf numFmtId="0" fontId="80" fillId="19" borderId="15" xfId="49" applyFont="1" applyFill="1" applyBorder="1" applyAlignment="1">
      <alignment horizontal="center" vertical="center"/>
    </xf>
    <xf numFmtId="0" fontId="78" fillId="21" borderId="0" xfId="49" applyFont="1" applyFill="1" applyAlignment="1">
      <alignment horizontal="center" vertical="center" wrapText="1"/>
    </xf>
    <xf numFmtId="0" fontId="80" fillId="19" borderId="16" xfId="49" applyFont="1" applyFill="1" applyBorder="1" applyAlignment="1">
      <alignment horizontal="center" vertical="center"/>
    </xf>
    <xf numFmtId="0" fontId="68" fillId="19" borderId="0" xfId="49" applyFont="1" applyFill="1" applyAlignment="1">
      <alignment horizontal="center" vertical="center" wrapText="1"/>
    </xf>
    <xf numFmtId="0" fontId="78" fillId="0" borderId="15" xfId="49" applyFont="1" applyBorder="1" applyAlignment="1">
      <alignment horizontal="center" vertical="center" wrapText="1"/>
    </xf>
    <xf numFmtId="0" fontId="68" fillId="0" borderId="16" xfId="49" applyFont="1" applyBorder="1" applyAlignment="1">
      <alignment horizontal="center" vertical="center" wrapText="1"/>
    </xf>
    <xf numFmtId="0" fontId="70" fillId="21" borderId="0" xfId="38" applyFont="1" applyFill="1" applyAlignment="1">
      <alignment horizontal="left" vertical="center"/>
    </xf>
    <xf numFmtId="0" fontId="68" fillId="0" borderId="47" xfId="49" applyFont="1" applyBorder="1" applyAlignment="1">
      <alignment horizontal="center" vertical="center"/>
    </xf>
    <xf numFmtId="0" fontId="68" fillId="0" borderId="23" xfId="49" applyFont="1" applyBorder="1" applyAlignment="1">
      <alignment horizontal="right" vertical="center"/>
    </xf>
    <xf numFmtId="0" fontId="67" fillId="0" borderId="23" xfId="49" applyFont="1" applyBorder="1" applyAlignment="1">
      <alignment horizontal="center" vertical="center"/>
    </xf>
    <xf numFmtId="0" fontId="68" fillId="0" borderId="23" xfId="49" applyFont="1" applyBorder="1" applyAlignment="1">
      <alignment horizontal="left" vertical="center"/>
    </xf>
    <xf numFmtId="0" fontId="68" fillId="0" borderId="48" xfId="49" applyFont="1" applyBorder="1" applyAlignment="1">
      <alignment horizontal="center" vertical="center"/>
    </xf>
    <xf numFmtId="0" fontId="70" fillId="21" borderId="23" xfId="38" applyFont="1" applyFill="1" applyBorder="1" applyAlignment="1">
      <alignment horizontal="left" vertical="center"/>
    </xf>
    <xf numFmtId="0" fontId="68" fillId="0" borderId="23" xfId="38" applyFont="1" applyBorder="1" applyAlignment="1">
      <alignment horizontal="center" vertical="center" wrapText="1"/>
    </xf>
    <xf numFmtId="0" fontId="74" fillId="0" borderId="0" xfId="49" applyFont="1" applyAlignment="1">
      <alignment horizontal="center"/>
    </xf>
    <xf numFmtId="0" fontId="74" fillId="19" borderId="0" xfId="49" applyFont="1" applyFill="1" applyAlignment="1">
      <alignment horizontal="center"/>
    </xf>
    <xf numFmtId="0" fontId="73" fillId="19" borderId="0" xfId="49" applyFont="1" applyFill="1" applyAlignment="1">
      <alignment horizontal="center"/>
    </xf>
    <xf numFmtId="0" fontId="73" fillId="0" borderId="0" xfId="49" applyFont="1" applyAlignment="1">
      <alignment horizontal="center"/>
    </xf>
    <xf numFmtId="0" fontId="70" fillId="32" borderId="0" xfId="38" applyFont="1" applyFill="1" applyAlignment="1">
      <alignment vertical="top"/>
    </xf>
    <xf numFmtId="0" fontId="61" fillId="21" borderId="0" xfId="38" applyFont="1" applyFill="1" applyAlignment="1">
      <alignment horizontal="left" vertical="center"/>
    </xf>
    <xf numFmtId="0" fontId="74" fillId="26" borderId="9" xfId="49" applyFont="1" applyFill="1" applyBorder="1" applyAlignment="1">
      <alignment horizontal="center" vertical="center"/>
    </xf>
    <xf numFmtId="0" fontId="74" fillId="26" borderId="14" xfId="49" applyFont="1" applyFill="1" applyBorder="1" applyAlignment="1">
      <alignment horizontal="center" vertical="center"/>
    </xf>
    <xf numFmtId="0" fontId="84" fillId="26" borderId="15" xfId="49" applyFont="1" applyFill="1" applyBorder="1" applyAlignment="1">
      <alignment horizontal="center" wrapText="1"/>
    </xf>
    <xf numFmtId="0" fontId="85" fillId="26" borderId="16" xfId="49" applyFont="1" applyFill="1" applyBorder="1" applyAlignment="1">
      <alignment horizontal="center" wrapText="1"/>
    </xf>
    <xf numFmtId="0" fontId="85" fillId="21" borderId="17" xfId="49" applyFont="1" applyFill="1" applyBorder="1" applyAlignment="1">
      <alignment horizontal="center" vertical="center"/>
    </xf>
    <xf numFmtId="0" fontId="85" fillId="21" borderId="18" xfId="49" applyFont="1" applyFill="1" applyBorder="1" applyAlignment="1">
      <alignment horizontal="center" vertical="center"/>
    </xf>
    <xf numFmtId="0" fontId="83" fillId="19" borderId="0" xfId="49" applyFont="1" applyFill="1"/>
    <xf numFmtId="0" fontId="60" fillId="0" borderId="0" xfId="49" applyFont="1" applyAlignment="1">
      <alignment horizontal="center" vertical="center"/>
    </xf>
    <xf numFmtId="0" fontId="74" fillId="23" borderId="9" xfId="49" applyFont="1" applyFill="1" applyBorder="1" applyAlignment="1">
      <alignment horizontal="center" vertical="center"/>
    </xf>
    <xf numFmtId="0" fontId="74" fillId="23" borderId="14" xfId="49" applyFont="1" applyFill="1" applyBorder="1" applyAlignment="1">
      <alignment horizontal="center" vertical="center"/>
    </xf>
    <xf numFmtId="0" fontId="68" fillId="23" borderId="15" xfId="49" applyFont="1" applyFill="1" applyBorder="1" applyAlignment="1">
      <alignment horizontal="center" wrapText="1"/>
    </xf>
    <xf numFmtId="0" fontId="68" fillId="23" borderId="16" xfId="49" applyFont="1" applyFill="1" applyBorder="1" applyAlignment="1">
      <alignment horizontal="center" wrapText="1"/>
    </xf>
    <xf numFmtId="0" fontId="68" fillId="23" borderId="17" xfId="49" applyFont="1" applyFill="1" applyBorder="1" applyAlignment="1">
      <alignment horizontal="center" vertical="center"/>
    </xf>
    <xf numFmtId="0" fontId="68" fillId="23" borderId="18" xfId="49" applyFont="1" applyFill="1" applyBorder="1" applyAlignment="1">
      <alignment horizontal="center" vertical="center"/>
    </xf>
    <xf numFmtId="0" fontId="73" fillId="19" borderId="0" xfId="49" applyFont="1" applyFill="1" applyAlignment="1">
      <alignment horizontal="center" vertical="center"/>
    </xf>
    <xf numFmtId="0" fontId="74" fillId="0" borderId="9" xfId="49" applyFont="1" applyBorder="1" applyAlignment="1">
      <alignment horizontal="center" vertical="center"/>
    </xf>
    <xf numFmtId="0" fontId="74" fillId="0" borderId="14" xfId="49" applyFont="1" applyBorder="1" applyAlignment="1">
      <alignment horizontal="center" vertical="center"/>
    </xf>
    <xf numFmtId="0" fontId="68" fillId="0" borderId="15" xfId="49" applyFont="1" applyBorder="1" applyAlignment="1">
      <alignment horizontal="center" wrapText="1"/>
    </xf>
    <xf numFmtId="0" fontId="68" fillId="0" borderId="16" xfId="49" applyFont="1" applyBorder="1" applyAlignment="1">
      <alignment horizontal="center" wrapText="1"/>
    </xf>
    <xf numFmtId="0" fontId="68" fillId="0" borderId="17" xfId="49" applyFont="1" applyBorder="1" applyAlignment="1">
      <alignment horizontal="center" vertical="center"/>
    </xf>
    <xf numFmtId="0" fontId="68" fillId="0" borderId="18" xfId="49" applyFont="1" applyBorder="1" applyAlignment="1">
      <alignment horizontal="center" vertical="center"/>
    </xf>
    <xf numFmtId="0" fontId="123" fillId="0" borderId="0" xfId="49" applyFont="1" applyAlignment="1">
      <alignment horizontal="centerContinuous" vertical="center"/>
    </xf>
    <xf numFmtId="0" fontId="61" fillId="0" borderId="0" xfId="49" applyFont="1" applyAlignment="1">
      <alignment horizontal="centerContinuous" vertical="center"/>
    </xf>
    <xf numFmtId="0" fontId="74" fillId="28" borderId="9" xfId="49" applyFont="1" applyFill="1" applyBorder="1" applyAlignment="1">
      <alignment horizontal="center" vertical="center"/>
    </xf>
    <xf numFmtId="0" fontId="74" fillId="28" borderId="14" xfId="49" applyFont="1" applyFill="1" applyBorder="1" applyAlignment="1">
      <alignment horizontal="center" vertical="center"/>
    </xf>
    <xf numFmtId="0" fontId="68" fillId="28" borderId="15" xfId="49" applyFont="1" applyFill="1" applyBorder="1" applyAlignment="1">
      <alignment horizontal="center" wrapText="1"/>
    </xf>
    <xf numFmtId="0" fontId="68" fillId="28" borderId="16" xfId="49" applyFont="1" applyFill="1" applyBorder="1" applyAlignment="1">
      <alignment horizontal="center" wrapText="1"/>
    </xf>
    <xf numFmtId="0" fontId="68" fillId="28" borderId="17" xfId="49" applyFont="1" applyFill="1" applyBorder="1" applyAlignment="1">
      <alignment horizontal="center" vertical="center"/>
    </xf>
    <xf numFmtId="0" fontId="68" fillId="28" borderId="18" xfId="49" applyFont="1" applyFill="1" applyBorder="1" applyAlignment="1">
      <alignment horizontal="center" vertical="center"/>
    </xf>
    <xf numFmtId="0" fontId="125" fillId="0" borderId="0" xfId="49" applyFont="1" applyAlignment="1">
      <alignment horizontal="center" vertical="center" wrapText="1"/>
    </xf>
    <xf numFmtId="0" fontId="74" fillId="0" borderId="26" xfId="49" applyFont="1" applyBorder="1" applyAlignment="1">
      <alignment horizontal="center" vertical="center"/>
    </xf>
    <xf numFmtId="0" fontId="68" fillId="0" borderId="27" xfId="49" applyFont="1" applyBorder="1" applyAlignment="1">
      <alignment horizontal="center" wrapText="1"/>
    </xf>
    <xf numFmtId="0" fontId="68" fillId="0" borderId="28" xfId="49" applyFont="1" applyBorder="1" applyAlignment="1">
      <alignment horizontal="center" vertical="center"/>
    </xf>
    <xf numFmtId="0" fontId="80" fillId="19" borderId="21" xfId="49" applyFont="1" applyFill="1" applyBorder="1" applyAlignment="1">
      <alignment horizontal="center" vertical="center"/>
    </xf>
    <xf numFmtId="0" fontId="80" fillId="19" borderId="22" xfId="49" applyFont="1" applyFill="1" applyBorder="1" applyAlignment="1">
      <alignment horizontal="center" vertical="center"/>
    </xf>
    <xf numFmtId="0" fontId="67" fillId="0" borderId="21"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24" xfId="49" applyFont="1" applyBorder="1" applyAlignment="1">
      <alignment horizontal="center" vertical="center" wrapText="1"/>
    </xf>
    <xf numFmtId="0" fontId="67" fillId="0" borderId="25" xfId="49" applyFont="1" applyBorder="1" applyAlignment="1">
      <alignment horizontal="center" vertical="center" wrapText="1"/>
    </xf>
    <xf numFmtId="0" fontId="100" fillId="36" borderId="65" xfId="50" applyFont="1" applyFill="1" applyBorder="1" applyAlignment="1">
      <alignment vertical="center" wrapText="1"/>
    </xf>
    <xf numFmtId="0" fontId="100" fillId="36" borderId="0" xfId="50" applyFont="1" applyFill="1" applyAlignment="1">
      <alignment vertical="center" wrapText="1"/>
    </xf>
    <xf numFmtId="0" fontId="112" fillId="0" borderId="65" xfId="50" applyFont="1" applyBorder="1" applyAlignment="1">
      <alignment vertical="center" wrapText="1"/>
    </xf>
    <xf numFmtId="0" fontId="112" fillId="0" borderId="21" xfId="50" applyFont="1" applyBorder="1" applyAlignment="1">
      <alignment vertical="center" wrapText="1"/>
    </xf>
    <xf numFmtId="0" fontId="60" fillId="39" borderId="21" xfId="50" applyFont="1" applyFill="1" applyBorder="1" applyAlignment="1">
      <alignment vertical="center"/>
    </xf>
    <xf numFmtId="0" fontId="18" fillId="21" borderId="17" xfId="49" applyFont="1" applyFill="1" applyBorder="1" applyAlignment="1">
      <alignment horizontal="center" vertical="center"/>
    </xf>
    <xf numFmtId="0" fontId="18" fillId="21" borderId="15" xfId="49" applyFont="1" applyFill="1" applyBorder="1" applyAlignment="1">
      <alignment horizontal="center" wrapText="1"/>
    </xf>
    <xf numFmtId="0" fontId="3" fillId="21" borderId="9" xfId="49" applyFont="1" applyFill="1" applyBorder="1" applyAlignment="1">
      <alignment horizontal="center" vertical="center"/>
    </xf>
    <xf numFmtId="0" fontId="1" fillId="19" borderId="0" xfId="49" applyFill="1" applyAlignment="1">
      <alignment horizontal="center" vertical="center"/>
    </xf>
    <xf numFmtId="0" fontId="3" fillId="0" borderId="0" xfId="49" applyFont="1" applyAlignment="1">
      <alignment horizontal="center" vertical="center" wrapText="1"/>
    </xf>
    <xf numFmtId="0" fontId="8" fillId="0" borderId="0" xfId="49" applyFont="1" applyAlignment="1">
      <alignment horizontal="center" vertical="center" wrapText="1"/>
    </xf>
    <xf numFmtId="0" fontId="3" fillId="21" borderId="0" xfId="49" applyFont="1" applyFill="1" applyAlignment="1">
      <alignment horizontal="center" vertical="center" wrapText="1"/>
    </xf>
    <xf numFmtId="0" fontId="5" fillId="19" borderId="0" xfId="49" applyFont="1" applyFill="1" applyAlignment="1">
      <alignment horizontal="centerContinuous" vertical="center"/>
    </xf>
    <xf numFmtId="0" fontId="18" fillId="30" borderId="18" xfId="49" applyFont="1" applyFill="1" applyBorder="1" applyAlignment="1">
      <alignment horizontal="center" vertical="center"/>
    </xf>
    <xf numFmtId="0" fontId="18" fillId="30" borderId="17" xfId="49" applyFont="1" applyFill="1" applyBorder="1" applyAlignment="1">
      <alignment horizontal="center" vertical="center"/>
    </xf>
    <xf numFmtId="0" fontId="18" fillId="30" borderId="16" xfId="49" applyFont="1" applyFill="1" applyBorder="1" applyAlignment="1">
      <alignment horizontal="center" wrapText="1"/>
    </xf>
    <xf numFmtId="0" fontId="18" fillId="30" borderId="15" xfId="49" applyFont="1" applyFill="1" applyBorder="1" applyAlignment="1">
      <alignment horizontal="center" wrapText="1"/>
    </xf>
    <xf numFmtId="0" fontId="3" fillId="30" borderId="14" xfId="49" applyFont="1" applyFill="1" applyBorder="1" applyAlignment="1">
      <alignment horizontal="center" vertical="center"/>
    </xf>
    <xf numFmtId="0" fontId="3" fillId="30" borderId="9" xfId="49" applyFont="1" applyFill="1" applyBorder="1" applyAlignment="1">
      <alignment horizontal="center" vertical="center"/>
    </xf>
    <xf numFmtId="0" fontId="18" fillId="19" borderId="18" xfId="49" applyFont="1" applyFill="1" applyBorder="1" applyAlignment="1">
      <alignment horizontal="center" vertical="center"/>
    </xf>
    <xf numFmtId="0" fontId="18" fillId="19" borderId="16" xfId="49" applyFont="1" applyFill="1" applyBorder="1" applyAlignment="1">
      <alignment horizontal="center" wrapText="1"/>
    </xf>
    <xf numFmtId="0" fontId="3" fillId="19" borderId="14" xfId="49" applyFont="1" applyFill="1" applyBorder="1" applyAlignment="1">
      <alignment horizontal="center" vertical="center"/>
    </xf>
    <xf numFmtId="0" fontId="52" fillId="29" borderId="18" xfId="49" applyFont="1" applyFill="1" applyBorder="1" applyAlignment="1">
      <alignment horizontal="center" vertical="center"/>
    </xf>
    <xf numFmtId="0" fontId="52" fillId="29" borderId="16" xfId="49" applyFont="1" applyFill="1" applyBorder="1" applyAlignment="1">
      <alignment horizontal="center" wrapText="1"/>
    </xf>
    <xf numFmtId="0" fontId="9" fillId="29" borderId="14" xfId="49" applyFont="1" applyFill="1" applyBorder="1" applyAlignment="1">
      <alignment horizontal="center" vertical="center"/>
    </xf>
    <xf numFmtId="0" fontId="3" fillId="46" borderId="9" xfId="49" applyFont="1" applyFill="1" applyBorder="1" applyAlignment="1">
      <alignment horizontal="center" vertical="center"/>
    </xf>
    <xf numFmtId="0" fontId="18" fillId="46" borderId="15" xfId="49" applyFont="1" applyFill="1" applyBorder="1" applyAlignment="1">
      <alignment horizontal="center" wrapText="1"/>
    </xf>
    <xf numFmtId="0" fontId="18" fillId="46" borderId="17" xfId="49" applyFont="1" applyFill="1" applyBorder="1" applyAlignment="1">
      <alignment horizontal="center" vertical="center"/>
    </xf>
    <xf numFmtId="0" fontId="3" fillId="46" borderId="14" xfId="49" applyFont="1" applyFill="1" applyBorder="1" applyAlignment="1">
      <alignment horizontal="center" vertical="center"/>
    </xf>
    <xf numFmtId="0" fontId="18" fillId="46" borderId="16" xfId="49" applyFont="1" applyFill="1" applyBorder="1" applyAlignment="1">
      <alignment horizontal="center" wrapText="1"/>
    </xf>
    <xf numFmtId="0" fontId="18" fillId="46" borderId="18" xfId="49" applyFont="1" applyFill="1" applyBorder="1" applyAlignment="1">
      <alignment horizontal="center" vertical="center"/>
    </xf>
    <xf numFmtId="0" fontId="74" fillId="46" borderId="9" xfId="49" applyFont="1" applyFill="1" applyBorder="1" applyAlignment="1">
      <alignment horizontal="center" vertical="center"/>
    </xf>
    <xf numFmtId="0" fontId="74" fillId="46" borderId="14" xfId="49" applyFont="1" applyFill="1" applyBorder="1" applyAlignment="1">
      <alignment horizontal="center" vertical="center"/>
    </xf>
    <xf numFmtId="0" fontId="68" fillId="46" borderId="15" xfId="49" applyFont="1" applyFill="1" applyBorder="1" applyAlignment="1">
      <alignment horizontal="center" wrapText="1"/>
    </xf>
    <xf numFmtId="0" fontId="68" fillId="46" borderId="16" xfId="49" applyFont="1" applyFill="1" applyBorder="1" applyAlignment="1">
      <alignment horizontal="center" wrapText="1"/>
    </xf>
    <xf numFmtId="0" fontId="68" fillId="46" borderId="17" xfId="49" applyFont="1" applyFill="1" applyBorder="1" applyAlignment="1">
      <alignment horizontal="center" vertical="center"/>
    </xf>
    <xf numFmtId="0" fontId="68" fillId="46" borderId="18" xfId="49" applyFont="1" applyFill="1" applyBorder="1" applyAlignment="1">
      <alignment horizontal="center" vertical="center"/>
    </xf>
    <xf numFmtId="0" fontId="18" fillId="21" borderId="0" xfId="49" applyFont="1" applyFill="1" applyAlignment="1">
      <alignment horizontal="center" vertical="center"/>
    </xf>
    <xf numFmtId="0" fontId="52" fillId="31" borderId="17" xfId="49" applyFont="1" applyFill="1" applyBorder="1" applyAlignment="1">
      <alignment horizontal="center" vertical="center"/>
    </xf>
    <xf numFmtId="0" fontId="50" fillId="22" borderId="16" xfId="49" applyFont="1" applyFill="1" applyBorder="1" applyAlignment="1">
      <alignment horizontal="center" wrapText="1"/>
    </xf>
    <xf numFmtId="0" fontId="52" fillId="31" borderId="15" xfId="49" applyFont="1" applyFill="1" applyBorder="1" applyAlignment="1">
      <alignment horizontal="center" wrapText="1"/>
    </xf>
    <xf numFmtId="0" fontId="3" fillId="22" borderId="14" xfId="49" applyFont="1" applyFill="1" applyBorder="1" applyAlignment="1">
      <alignment horizontal="center" vertical="center"/>
    </xf>
    <xf numFmtId="0" fontId="9" fillId="31" borderId="9" xfId="49" applyFont="1" applyFill="1" applyBorder="1" applyAlignment="1">
      <alignment horizontal="center" vertical="center"/>
    </xf>
    <xf numFmtId="0" fontId="129" fillId="0" borderId="0" xfId="49" applyFont="1" applyBorder="1" applyAlignment="1">
      <alignment vertical="center"/>
    </xf>
    <xf numFmtId="0" fontId="83" fillId="0" borderId="0" xfId="0" applyFont="1" applyAlignment="1">
      <alignment horizontal="left" vertical="center"/>
    </xf>
    <xf numFmtId="0" fontId="83" fillId="0" borderId="0" xfId="0" applyFont="1" applyAlignment="1">
      <alignment horizontal="center" vertical="center"/>
    </xf>
    <xf numFmtId="2" fontId="130" fillId="0" borderId="0" xfId="0" applyNumberFormat="1" applyFont="1" applyAlignment="1">
      <alignment horizontal="left" vertical="center"/>
    </xf>
    <xf numFmtId="0" fontId="75" fillId="0" borderId="0" xfId="36" applyFont="1" applyBorder="1" applyAlignment="1">
      <alignment horizontal="left" vertical="center"/>
    </xf>
    <xf numFmtId="0" fontId="74" fillId="0" borderId="0" xfId="0" applyFont="1" applyBorder="1" applyAlignment="1">
      <alignment horizontal="center" vertical="center"/>
    </xf>
    <xf numFmtId="0" fontId="60" fillId="0" borderId="0" xfId="0" applyFont="1" applyAlignment="1">
      <alignment vertical="center"/>
    </xf>
    <xf numFmtId="0" fontId="60" fillId="0" borderId="0" xfId="0" applyFont="1" applyFill="1" applyAlignment="1">
      <alignment vertical="center"/>
    </xf>
    <xf numFmtId="0" fontId="61" fillId="0" borderId="0" xfId="0" applyFont="1" applyFill="1"/>
    <xf numFmtId="0" fontId="61" fillId="0" borderId="0" xfId="38" applyFont="1" applyFill="1" applyBorder="1" applyAlignment="1">
      <alignment horizontal="left" vertical="center"/>
    </xf>
    <xf numFmtId="2" fontId="130" fillId="0" borderId="0" xfId="0" applyNumberFormat="1" applyFont="1" applyAlignment="1">
      <alignment horizontal="left" vertical="justify" textRotation="90"/>
    </xf>
    <xf numFmtId="0" fontId="74" fillId="0" borderId="0" xfId="0" applyFont="1" applyAlignment="1">
      <alignment vertical="center"/>
    </xf>
    <xf numFmtId="0" fontId="74" fillId="0" borderId="0" xfId="0" applyFont="1" applyFill="1" applyBorder="1" applyAlignment="1">
      <alignment vertical="center"/>
    </xf>
    <xf numFmtId="0" fontId="81" fillId="0" borderId="0" xfId="0" applyFont="1" applyFill="1" applyBorder="1" applyAlignment="1">
      <alignment vertical="center"/>
    </xf>
    <xf numFmtId="0" fontId="74" fillId="0" borderId="10" xfId="0" applyFont="1" applyFill="1" applyBorder="1" applyAlignment="1">
      <alignment horizontal="center" vertical="center" wrapText="1"/>
    </xf>
    <xf numFmtId="0" fontId="74" fillId="0" borderId="13" xfId="0" applyFont="1" applyFill="1" applyBorder="1" applyAlignment="1">
      <alignment horizontal="center" vertical="center" wrapText="1"/>
    </xf>
    <xf numFmtId="0" fontId="104" fillId="0" borderId="13" xfId="0" applyFont="1" applyFill="1" applyBorder="1" applyAlignment="1">
      <alignment horizontal="center" vertical="center" wrapText="1"/>
    </xf>
    <xf numFmtId="0" fontId="60" fillId="0" borderId="0" xfId="0" applyFont="1" applyFill="1" applyBorder="1" applyAlignment="1">
      <alignment vertical="center"/>
    </xf>
    <xf numFmtId="0" fontId="60" fillId="0" borderId="0" xfId="0" applyFont="1" applyFill="1" applyBorder="1"/>
    <xf numFmtId="49" fontId="67" fillId="19" borderId="29" xfId="0" applyNumberFormat="1" applyFont="1" applyFill="1" applyBorder="1" applyAlignment="1">
      <alignment horizontal="centerContinuous" vertical="center" wrapText="1"/>
    </xf>
    <xf numFmtId="0" fontId="67" fillId="33" borderId="30" xfId="0" applyFont="1" applyFill="1" applyBorder="1" applyAlignment="1">
      <alignment horizontal="centerContinuous" vertical="center" wrapText="1"/>
    </xf>
    <xf numFmtId="0" fontId="67" fillId="19" borderId="30" xfId="0" applyFont="1" applyFill="1" applyBorder="1" applyAlignment="1">
      <alignment horizontal="center" vertical="center" wrapText="1"/>
    </xf>
    <xf numFmtId="0" fontId="119" fillId="0" borderId="10" xfId="0" applyFont="1" applyFill="1" applyBorder="1" applyAlignment="1">
      <alignment horizontal="centerContinuous" vertical="center" wrapText="1"/>
    </xf>
    <xf numFmtId="0" fontId="118" fillId="0" borderId="10" xfId="0" applyFont="1" applyFill="1" applyBorder="1" applyAlignment="1">
      <alignment horizontal="centerContinuous" vertical="center"/>
    </xf>
    <xf numFmtId="0" fontId="118" fillId="0" borderId="11" xfId="0" applyFont="1" applyFill="1" applyBorder="1" applyAlignment="1">
      <alignment horizontal="centerContinuous" vertical="center"/>
    </xf>
    <xf numFmtId="0" fontId="67" fillId="0" borderId="0" xfId="0" applyFont="1" applyFill="1"/>
    <xf numFmtId="0" fontId="61" fillId="19" borderId="0" xfId="0" applyFont="1" applyFill="1"/>
    <xf numFmtId="0" fontId="61" fillId="0" borderId="0" xfId="0" applyFont="1" applyFill="1" applyBorder="1"/>
    <xf numFmtId="0" fontId="68" fillId="0" borderId="0" xfId="38" applyFont="1" applyFill="1" applyBorder="1" applyAlignment="1">
      <alignment horizontal="center" vertical="center" wrapText="1"/>
    </xf>
    <xf numFmtId="0" fontId="61" fillId="32" borderId="0" xfId="0" applyFont="1" applyFill="1"/>
    <xf numFmtId="0" fontId="68" fillId="33" borderId="30" xfId="0" applyFont="1" applyFill="1" applyBorder="1" applyAlignment="1">
      <alignment horizontal="centerContinuous" vertical="center" wrapText="1"/>
    </xf>
    <xf numFmtId="0" fontId="109" fillId="0" borderId="10" xfId="0" applyFont="1" applyFill="1" applyBorder="1" applyAlignment="1">
      <alignment horizontal="centerContinuous" vertical="center" wrapText="1"/>
    </xf>
    <xf numFmtId="0" fontId="121" fillId="0" borderId="10" xfId="0" applyFont="1" applyFill="1" applyBorder="1" applyAlignment="1">
      <alignment horizontal="centerContinuous" vertical="center" wrapText="1"/>
    </xf>
    <xf numFmtId="0" fontId="121" fillId="0" borderId="11" xfId="0" applyFont="1" applyFill="1" applyBorder="1" applyAlignment="1">
      <alignment horizontal="centerContinuous" vertical="center" wrapText="1"/>
    </xf>
    <xf numFmtId="0" fontId="61" fillId="33" borderId="0" xfId="0" applyFont="1" applyFill="1"/>
    <xf numFmtId="0" fontId="81" fillId="0" borderId="0" xfId="38" applyFont="1" applyFill="1" applyBorder="1" applyAlignment="1">
      <alignment horizontal="left" vertical="center"/>
    </xf>
    <xf numFmtId="0" fontId="68" fillId="19" borderId="0" xfId="0" applyFont="1" applyFill="1" applyBorder="1" applyAlignment="1">
      <alignment horizontal="center" vertical="center" wrapText="1"/>
    </xf>
    <xf numFmtId="0" fontId="131" fillId="0" borderId="0" xfId="0" applyFont="1" applyFill="1" applyBorder="1" applyAlignment="1">
      <alignment horizontal="center" vertical="center" wrapText="1"/>
    </xf>
    <xf numFmtId="0" fontId="70" fillId="21" borderId="0" xfId="38" applyFont="1" applyFill="1" applyBorder="1" applyAlignment="1">
      <alignment horizontal="left" vertical="center"/>
    </xf>
    <xf numFmtId="0" fontId="68" fillId="0" borderId="31" xfId="0" applyFont="1" applyFill="1" applyBorder="1" applyAlignment="1">
      <alignment horizontal="center" vertical="center" wrapText="1"/>
    </xf>
    <xf numFmtId="0" fontId="68" fillId="0" borderId="32" xfId="0" applyFont="1" applyFill="1" applyBorder="1" applyAlignment="1">
      <alignment horizontal="center" vertical="center" wrapText="1"/>
    </xf>
    <xf numFmtId="0" fontId="68" fillId="0" borderId="0" xfId="38" applyFont="1" applyFill="1" applyBorder="1" applyAlignment="1">
      <alignment horizontal="center" vertical="center" textRotation="90" shrinkToFit="1"/>
    </xf>
    <xf numFmtId="0" fontId="104" fillId="0" borderId="0" xfId="38" applyFont="1" applyFill="1" applyBorder="1" applyAlignment="1">
      <alignment horizontal="center" vertical="center" textRotation="90" shrinkToFit="1"/>
    </xf>
    <xf numFmtId="0" fontId="68" fillId="0" borderId="23" xfId="38" applyFont="1" applyFill="1" applyBorder="1" applyAlignment="1">
      <alignment horizontal="center" vertical="center" wrapText="1"/>
    </xf>
    <xf numFmtId="0" fontId="60" fillId="0" borderId="0" xfId="38" applyNumberFormat="1" applyFont="1" applyFill="1" applyBorder="1" applyAlignment="1">
      <alignment horizontal="right" vertical="center"/>
    </xf>
    <xf numFmtId="0" fontId="74" fillId="26" borderId="14" xfId="0" applyFont="1" applyFill="1" applyBorder="1" applyAlignment="1">
      <alignment horizontal="center" vertical="center"/>
    </xf>
    <xf numFmtId="0" fontId="81" fillId="0" borderId="0" xfId="38" applyFont="1" applyFill="1" applyBorder="1" applyAlignment="1">
      <alignment horizontal="right" vertical="center"/>
    </xf>
    <xf numFmtId="0" fontId="132" fillId="0" borderId="0" xfId="0" applyFont="1" applyFill="1" applyBorder="1" applyAlignment="1">
      <alignment horizontal="center" vertical="center" wrapText="1"/>
    </xf>
    <xf numFmtId="0" fontId="85" fillId="26" borderId="16" xfId="0" applyFont="1" applyFill="1" applyBorder="1" applyAlignment="1">
      <alignment horizontal="center" wrapText="1"/>
    </xf>
    <xf numFmtId="0" fontId="85" fillId="26" borderId="15" xfId="0" applyFont="1" applyFill="1" applyBorder="1" applyAlignment="1">
      <alignment horizontal="center" wrapText="1"/>
    </xf>
    <xf numFmtId="0" fontId="85" fillId="21" borderId="18" xfId="0" applyFont="1" applyFill="1" applyBorder="1" applyAlignment="1">
      <alignment horizontal="center" vertical="center"/>
    </xf>
    <xf numFmtId="0" fontId="60" fillId="0" borderId="0" xfId="38" applyNumberFormat="1" applyFont="1" applyFill="1" applyBorder="1" applyAlignment="1">
      <alignment vertical="top"/>
    </xf>
    <xf numFmtId="0" fontId="70" fillId="0" borderId="0" xfId="38" applyNumberFormat="1" applyFont="1" applyFill="1" applyBorder="1" applyAlignment="1">
      <alignment vertical="top"/>
    </xf>
    <xf numFmtId="0" fontId="81" fillId="0" borderId="0" xfId="38" applyNumberFormat="1" applyFont="1" applyFill="1" applyBorder="1" applyAlignment="1">
      <alignment horizontal="right" vertical="center"/>
    </xf>
    <xf numFmtId="0" fontId="81" fillId="19" borderId="0" xfId="38" applyFont="1" applyFill="1" applyBorder="1" applyAlignment="1">
      <alignment vertical="top"/>
    </xf>
    <xf numFmtId="0" fontId="67" fillId="0" borderId="0" xfId="38" applyFont="1" applyFill="1" applyBorder="1" applyAlignment="1">
      <alignment horizontal="center" vertical="center" wrapText="1"/>
    </xf>
    <xf numFmtId="0" fontId="81" fillId="21" borderId="0" xfId="38" applyFont="1" applyFill="1" applyBorder="1" applyAlignment="1">
      <alignment horizontal="left" vertical="center"/>
    </xf>
    <xf numFmtId="0" fontId="60" fillId="0" borderId="0" xfId="38" applyNumberFormat="1" applyFont="1" applyFill="1" applyBorder="1" applyAlignment="1">
      <alignment horizontal="left" vertical="center"/>
    </xf>
    <xf numFmtId="0" fontId="74" fillId="23" borderId="9" xfId="0" applyFont="1" applyFill="1" applyBorder="1" applyAlignment="1">
      <alignment horizontal="center" vertical="center"/>
    </xf>
    <xf numFmtId="0" fontId="74" fillId="23" borderId="14" xfId="0" applyFont="1" applyFill="1" applyBorder="1" applyAlignment="1">
      <alignment horizontal="center" vertical="center"/>
    </xf>
    <xf numFmtId="0" fontId="74" fillId="29" borderId="14" xfId="0" applyFont="1" applyFill="1" applyBorder="1" applyAlignment="1">
      <alignment horizontal="center" vertical="center"/>
    </xf>
    <xf numFmtId="0" fontId="68" fillId="23" borderId="15" xfId="0" applyFont="1" applyFill="1" applyBorder="1" applyAlignment="1">
      <alignment horizontal="center" wrapText="1"/>
    </xf>
    <xf numFmtId="0" fontId="68" fillId="23" borderId="16" xfId="0" applyFont="1" applyFill="1" applyBorder="1" applyAlignment="1">
      <alignment horizontal="center" wrapText="1"/>
    </xf>
    <xf numFmtId="0" fontId="68" fillId="29" borderId="16" xfId="0" applyFont="1" applyFill="1" applyBorder="1" applyAlignment="1">
      <alignment horizontal="center" wrapText="1"/>
    </xf>
    <xf numFmtId="0" fontId="68" fillId="23" borderId="17" xfId="0" applyFont="1" applyFill="1" applyBorder="1" applyAlignment="1">
      <alignment horizontal="center" vertical="center"/>
    </xf>
    <xf numFmtId="0" fontId="68" fillId="23" borderId="18" xfId="0" applyFont="1" applyFill="1" applyBorder="1" applyAlignment="1">
      <alignment horizontal="center" vertical="center"/>
    </xf>
    <xf numFmtId="0" fontId="68" fillId="29" borderId="18" xfId="0" applyFont="1" applyFill="1" applyBorder="1" applyAlignment="1">
      <alignment horizontal="center" vertical="center"/>
    </xf>
    <xf numFmtId="0" fontId="70" fillId="0" borderId="0" xfId="38" applyFont="1" applyFill="1" applyBorder="1" applyAlignment="1">
      <alignment horizontal="right" vertical="center"/>
    </xf>
    <xf numFmtId="0" fontId="70" fillId="0" borderId="0" xfId="0" applyFont="1" applyFill="1" applyBorder="1" applyAlignment="1">
      <alignment horizontal="center" vertical="center" wrapText="1"/>
    </xf>
    <xf numFmtId="0" fontId="81" fillId="0" borderId="0"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81" fillId="21" borderId="0" xfId="38" applyFont="1" applyFill="1" applyBorder="1" applyAlignment="1">
      <alignment horizontal="right" vertical="center"/>
    </xf>
    <xf numFmtId="0" fontId="66" fillId="21" borderId="0" xfId="38" applyFont="1" applyFill="1" applyBorder="1" applyAlignment="1">
      <alignment vertical="top"/>
    </xf>
    <xf numFmtId="0" fontId="70" fillId="0" borderId="0" xfId="38" applyFont="1" applyFill="1" applyBorder="1" applyAlignment="1">
      <alignment horizontal="left" vertical="center"/>
    </xf>
    <xf numFmtId="0" fontId="68" fillId="0" borderId="0" xfId="0" applyFont="1" applyFill="1" applyBorder="1" applyAlignment="1">
      <alignment horizontal="center" vertical="center" wrapText="1"/>
    </xf>
    <xf numFmtId="0" fontId="74" fillId="19" borderId="14" xfId="0" applyFont="1" applyFill="1" applyBorder="1" applyAlignment="1">
      <alignment horizontal="center" vertical="center"/>
    </xf>
    <xf numFmtId="0" fontId="74" fillId="28" borderId="9" xfId="0" applyFont="1" applyFill="1" applyBorder="1" applyAlignment="1">
      <alignment horizontal="center" vertical="center"/>
    </xf>
    <xf numFmtId="0" fontId="68" fillId="19" borderId="16" xfId="0" applyFont="1" applyFill="1" applyBorder="1" applyAlignment="1">
      <alignment horizontal="center" wrapText="1"/>
    </xf>
    <xf numFmtId="0" fontId="68" fillId="28" borderId="15" xfId="0" applyFont="1" applyFill="1" applyBorder="1" applyAlignment="1">
      <alignment horizontal="center" wrapText="1"/>
    </xf>
    <xf numFmtId="0" fontId="68" fillId="19" borderId="18" xfId="0" applyFont="1" applyFill="1" applyBorder="1" applyAlignment="1">
      <alignment horizontal="center" vertical="center"/>
    </xf>
    <xf numFmtId="0" fontId="68" fillId="28" borderId="17" xfId="0" applyFont="1" applyFill="1" applyBorder="1" applyAlignment="1">
      <alignment horizontal="center" vertical="center"/>
    </xf>
    <xf numFmtId="0" fontId="70" fillId="21" borderId="0" xfId="38" applyFont="1" applyFill="1" applyBorder="1" applyAlignment="1">
      <alignment horizontal="right" vertical="center"/>
    </xf>
    <xf numFmtId="0" fontId="67" fillId="0" borderId="0" xfId="38" applyNumberFormat="1" applyFont="1" applyFill="1" applyBorder="1" applyAlignment="1">
      <alignment horizontal="right" vertical="center"/>
    </xf>
    <xf numFmtId="0" fontId="67" fillId="19" borderId="0" xfId="38" applyFont="1" applyFill="1" applyBorder="1" applyAlignment="1">
      <alignment vertical="top"/>
    </xf>
    <xf numFmtId="0" fontId="104" fillId="0" borderId="0" xfId="38" applyFont="1" applyFill="1" applyBorder="1" applyAlignment="1">
      <alignment horizontal="center" vertical="center" textRotation="90"/>
    </xf>
    <xf numFmtId="0" fontId="86" fillId="31" borderId="9" xfId="0" applyFont="1" applyFill="1" applyBorder="1" applyAlignment="1">
      <alignment horizontal="center" vertical="center"/>
    </xf>
    <xf numFmtId="0" fontId="87" fillId="31" borderId="15" xfId="0" applyFont="1" applyFill="1" applyBorder="1" applyAlignment="1">
      <alignment horizontal="center" wrapText="1"/>
    </xf>
    <xf numFmtId="0" fontId="87" fillId="31" borderId="17" xfId="0" applyFont="1" applyFill="1" applyBorder="1" applyAlignment="1">
      <alignment horizontal="center" vertical="center"/>
    </xf>
    <xf numFmtId="0" fontId="74" fillId="22" borderId="14" xfId="0" applyFont="1" applyFill="1" applyBorder="1" applyAlignment="1">
      <alignment horizontal="center" vertical="center"/>
    </xf>
    <xf numFmtId="0" fontId="68" fillId="22" borderId="16" xfId="0" applyFont="1" applyFill="1" applyBorder="1" applyAlignment="1">
      <alignment horizontal="center" wrapText="1"/>
    </xf>
    <xf numFmtId="0" fontId="67" fillId="0" borderId="14" xfId="0" applyFont="1" applyFill="1" applyBorder="1"/>
    <xf numFmtId="0" fontId="78" fillId="0" borderId="0" xfId="0" applyFont="1" applyFill="1" applyBorder="1" applyAlignment="1">
      <alignment horizontal="center" vertical="center" wrapText="1"/>
    </xf>
    <xf numFmtId="0" fontId="78" fillId="0" borderId="16" xfId="0" applyFont="1" applyFill="1" applyBorder="1" applyAlignment="1">
      <alignment horizontal="center" vertical="center" wrapText="1"/>
    </xf>
    <xf numFmtId="0" fontId="61" fillId="0" borderId="12" xfId="0" applyFont="1" applyFill="1" applyBorder="1"/>
    <xf numFmtId="0" fontId="70" fillId="0" borderId="12" xfId="38" applyNumberFormat="1" applyFont="1" applyFill="1" applyBorder="1" applyAlignment="1">
      <alignment horizontal="left" vertical="center"/>
    </xf>
    <xf numFmtId="0" fontId="70" fillId="0" borderId="16" xfId="0" applyFont="1" applyFill="1" applyBorder="1" applyAlignment="1">
      <alignment horizontal="center" vertical="center"/>
    </xf>
    <xf numFmtId="0" fontId="70" fillId="0" borderId="18" xfId="0" applyFont="1" applyFill="1" applyBorder="1" applyAlignment="1">
      <alignment vertical="center"/>
    </xf>
    <xf numFmtId="0" fontId="70" fillId="0" borderId="16" xfId="38" applyFont="1" applyFill="1" applyBorder="1" applyAlignment="1">
      <alignment vertical="center"/>
    </xf>
    <xf numFmtId="0" fontId="70" fillId="0" borderId="12" xfId="38" applyFont="1" applyFill="1" applyBorder="1" applyAlignment="1">
      <alignment vertical="center"/>
    </xf>
    <xf numFmtId="0" fontId="70" fillId="19" borderId="0" xfId="38" applyFont="1" applyFill="1" applyBorder="1" applyAlignment="1">
      <alignment horizontal="left" vertical="center"/>
    </xf>
    <xf numFmtId="0" fontId="74" fillId="27" borderId="9" xfId="0" applyFont="1" applyFill="1" applyBorder="1" applyAlignment="1">
      <alignment horizontal="center" vertical="center"/>
    </xf>
    <xf numFmtId="0" fontId="74" fillId="27" borderId="14" xfId="0" applyFont="1" applyFill="1" applyBorder="1" applyAlignment="1">
      <alignment horizontal="center" vertical="center"/>
    </xf>
    <xf numFmtId="0" fontId="81" fillId="0" borderId="0" xfId="38" applyFont="1" applyFill="1" applyBorder="1" applyAlignment="1">
      <alignment vertical="top"/>
    </xf>
    <xf numFmtId="0" fontId="68" fillId="27" borderId="16" xfId="0" applyFont="1" applyFill="1" applyBorder="1" applyAlignment="1">
      <alignment horizontal="center" wrapText="1"/>
    </xf>
    <xf numFmtId="0" fontId="68" fillId="27" borderId="18" xfId="0" applyFont="1" applyFill="1" applyBorder="1" applyAlignment="1">
      <alignment horizontal="center" vertical="center"/>
    </xf>
    <xf numFmtId="0" fontId="81" fillId="19" borderId="0" xfId="38" applyFont="1" applyFill="1" applyBorder="1" applyAlignment="1">
      <alignment horizontal="left" vertical="center"/>
    </xf>
    <xf numFmtId="0" fontId="74"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70" fillId="0" borderId="0" xfId="38" applyNumberFormat="1" applyFont="1" applyFill="1" applyBorder="1" applyAlignment="1">
      <alignment horizontal="right" vertical="center"/>
    </xf>
    <xf numFmtId="0" fontId="70" fillId="0" borderId="12" xfId="38" applyNumberFormat="1" applyFont="1" applyFill="1" applyBorder="1" applyAlignment="1">
      <alignment horizontal="right" vertical="center"/>
    </xf>
    <xf numFmtId="0" fontId="74" fillId="28" borderId="14" xfId="0" applyFont="1" applyFill="1" applyBorder="1" applyAlignment="1">
      <alignment horizontal="center" vertical="center"/>
    </xf>
    <xf numFmtId="0" fontId="68" fillId="28" borderId="16" xfId="0" applyFont="1" applyFill="1" applyBorder="1" applyAlignment="1">
      <alignment horizontal="center" wrapText="1"/>
    </xf>
    <xf numFmtId="0" fontId="68" fillId="28" borderId="18" xfId="0" applyFont="1" applyFill="1" applyBorder="1" applyAlignment="1">
      <alignment horizontal="center" vertical="center"/>
    </xf>
    <xf numFmtId="0" fontId="74" fillId="0" borderId="26" xfId="0" applyFont="1" applyFill="1" applyBorder="1" applyAlignment="1">
      <alignment horizontal="center" vertical="center"/>
    </xf>
    <xf numFmtId="0" fontId="68" fillId="0" borderId="27" xfId="0" applyFont="1" applyFill="1" applyBorder="1" applyAlignment="1">
      <alignment horizontal="center" wrapText="1"/>
    </xf>
    <xf numFmtId="0" fontId="68" fillId="0" borderId="28" xfId="0" applyFont="1" applyFill="1" applyBorder="1" applyAlignment="1">
      <alignment horizontal="center" vertical="center"/>
    </xf>
    <xf numFmtId="0" fontId="66" fillId="0" borderId="0" xfId="38" applyFont="1" applyFill="1" applyBorder="1" applyAlignment="1">
      <alignment horizontal="center" vertical="center" wrapText="1"/>
    </xf>
    <xf numFmtId="0" fontId="61" fillId="0" borderId="0" xfId="0" applyFont="1" applyAlignment="1">
      <alignment horizontal="left" vertical="center"/>
    </xf>
    <xf numFmtId="0" fontId="68" fillId="47" borderId="0" xfId="50" applyFont="1" applyFill="1"/>
    <xf numFmtId="0" fontId="60" fillId="47" borderId="0" xfId="50" applyFont="1" applyFill="1" applyAlignment="1">
      <alignment vertical="center"/>
    </xf>
    <xf numFmtId="0" fontId="42" fillId="0" borderId="0" xfId="38" applyFont="1" applyAlignment="1">
      <alignment vertical="top"/>
    </xf>
    <xf numFmtId="0" fontId="1" fillId="0" borderId="0" xfId="38" applyFont="1" applyAlignment="1">
      <alignment horizontal="right" vertical="center"/>
    </xf>
    <xf numFmtId="0" fontId="42" fillId="19" borderId="0" xfId="38" applyFont="1" applyFill="1" applyAlignment="1">
      <alignment vertical="top"/>
    </xf>
    <xf numFmtId="0" fontId="50" fillId="0" borderId="17" xfId="49" applyFont="1" applyBorder="1" applyAlignment="1">
      <alignment horizontal="center" vertical="center"/>
    </xf>
    <xf numFmtId="0" fontId="50" fillId="0" borderId="15" xfId="49" applyFont="1" applyBorder="1" applyAlignment="1">
      <alignment horizontal="center" wrapText="1"/>
    </xf>
    <xf numFmtId="0" fontId="56" fillId="0" borderId="0" xfId="49" applyFont="1" applyAlignment="1">
      <alignment horizontal="center" vertical="center" wrapText="1"/>
    </xf>
    <xf numFmtId="0" fontId="60" fillId="0" borderId="0" xfId="51" applyFont="1" applyAlignment="1">
      <alignment vertical="center"/>
    </xf>
    <xf numFmtId="0" fontId="60" fillId="0" borderId="0" xfId="51" applyFont="1"/>
    <xf numFmtId="0" fontId="60" fillId="39" borderId="25" xfId="51" applyFont="1" applyFill="1" applyBorder="1" applyAlignment="1">
      <alignment vertical="center"/>
    </xf>
    <xf numFmtId="0" fontId="60" fillId="0" borderId="52" xfId="51" applyFont="1" applyBorder="1" applyAlignment="1">
      <alignment vertical="center"/>
    </xf>
    <xf numFmtId="0" fontId="60" fillId="39" borderId="52" xfId="51" applyFont="1" applyFill="1" applyBorder="1" applyAlignment="1">
      <alignment vertical="center"/>
    </xf>
    <xf numFmtId="0" fontId="60" fillId="39" borderId="52" xfId="51" applyFont="1" applyFill="1" applyBorder="1"/>
    <xf numFmtId="0" fontId="60" fillId="39" borderId="52" xfId="52" applyFont="1" applyFill="1" applyBorder="1" applyAlignment="1">
      <alignment horizontal="left" vertical="center"/>
    </xf>
    <xf numFmtId="0" fontId="75" fillId="39" borderId="52" xfId="52" applyFont="1" applyFill="1" applyBorder="1" applyAlignment="1">
      <alignment horizontal="left" vertical="center"/>
    </xf>
    <xf numFmtId="0" fontId="60" fillId="39" borderId="24" xfId="51" applyFont="1" applyFill="1" applyBorder="1" applyAlignment="1">
      <alignment vertical="center"/>
    </xf>
    <xf numFmtId="0" fontId="75" fillId="0" borderId="0" xfId="36" applyFont="1" applyAlignment="1">
      <alignment horizontal="left" vertical="center"/>
    </xf>
    <xf numFmtId="0" fontId="74" fillId="0" borderId="0" xfId="49" applyFont="1" applyAlignment="1">
      <alignment horizontal="center" vertical="center"/>
    </xf>
    <xf numFmtId="0" fontId="78" fillId="0" borderId="0" xfId="49" applyFont="1" applyAlignment="1">
      <alignment horizontal="center" vertical="center" wrapText="1"/>
    </xf>
    <xf numFmtId="0" fontId="81" fillId="0" borderId="0" xfId="38" applyFont="1" applyAlignment="1">
      <alignment horizontal="left" vertical="center"/>
    </xf>
    <xf numFmtId="0" fontId="131" fillId="0" borderId="0" xfId="49" applyFont="1" applyAlignment="1">
      <alignment horizontal="center" vertical="center" wrapText="1"/>
    </xf>
    <xf numFmtId="0" fontId="70" fillId="0" borderId="0" xfId="38" applyFont="1" applyAlignment="1">
      <alignment vertical="top"/>
    </xf>
    <xf numFmtId="0" fontId="68" fillId="0" borderId="67" xfId="49" applyFont="1" applyBorder="1" applyAlignment="1">
      <alignment horizontal="center" vertical="center" wrapText="1"/>
    </xf>
    <xf numFmtId="0" fontId="70" fillId="0" borderId="23" xfId="49" applyFont="1" applyBorder="1" applyAlignment="1">
      <alignment horizontal="right" vertical="center"/>
    </xf>
    <xf numFmtId="0" fontId="81" fillId="0" borderId="23" xfId="49" applyFont="1" applyBorder="1" applyAlignment="1">
      <alignment horizontal="center" vertical="center" wrapText="1"/>
    </xf>
    <xf numFmtId="0" fontId="70" fillId="0" borderId="23" xfId="49" applyFont="1" applyBorder="1" applyAlignment="1">
      <alignment horizontal="left" vertical="center" wrapText="1"/>
    </xf>
    <xf numFmtId="0" fontId="67" fillId="0" borderId="23" xfId="49" applyFont="1" applyBorder="1" applyAlignment="1">
      <alignment horizontal="center" vertical="center" wrapText="1"/>
    </xf>
    <xf numFmtId="0" fontId="68" fillId="0" borderId="68" xfId="49" applyFont="1" applyBorder="1" applyAlignment="1">
      <alignment horizontal="center" vertical="center" wrapText="1"/>
    </xf>
    <xf numFmtId="0" fontId="68" fillId="0" borderId="0" xfId="38" applyFont="1" applyAlignment="1">
      <alignment horizontal="center" vertical="center" textRotation="90" shrinkToFit="1"/>
    </xf>
    <xf numFmtId="0" fontId="104" fillId="0" borderId="0" xfId="38" applyFont="1" applyAlignment="1">
      <alignment horizontal="center" vertical="center" textRotation="90" shrinkToFit="1"/>
    </xf>
    <xf numFmtId="0" fontId="132" fillId="0" borderId="0" xfId="49" applyFont="1" applyAlignment="1">
      <alignment horizontal="center" vertical="center" wrapText="1"/>
    </xf>
    <xf numFmtId="0" fontId="81" fillId="0" borderId="0" xfId="38" applyFont="1" applyAlignment="1">
      <alignment horizontal="right" vertical="center"/>
    </xf>
    <xf numFmtId="0" fontId="67" fillId="0" borderId="50" xfId="49" applyFont="1" applyBorder="1" applyAlignment="1">
      <alignment horizontal="center" vertical="center" wrapText="1"/>
    </xf>
    <xf numFmtId="0" fontId="117" fillId="0" borderId="0" xfId="49" applyFont="1" applyAlignment="1">
      <alignment horizontal="center" vertical="center" wrapText="1"/>
    </xf>
    <xf numFmtId="0" fontId="79" fillId="0" borderId="0" xfId="49" applyFont="1" applyAlignment="1">
      <alignment horizontal="center" vertical="center" wrapText="1"/>
    </xf>
    <xf numFmtId="0" fontId="60" fillId="0" borderId="0" xfId="38" applyFont="1" applyAlignment="1">
      <alignment vertical="top"/>
    </xf>
    <xf numFmtId="0" fontId="60" fillId="0" borderId="0" xfId="38" applyFont="1" applyAlignment="1">
      <alignment horizontal="right" vertical="center"/>
    </xf>
    <xf numFmtId="0" fontId="70" fillId="33" borderId="0" xfId="38" applyFont="1" applyFill="1" applyAlignment="1">
      <alignment horizontal="left" vertical="center"/>
    </xf>
    <xf numFmtId="0" fontId="70" fillId="0" borderId="0" xfId="38" applyFont="1" applyAlignment="1">
      <alignment horizontal="left" vertical="center"/>
    </xf>
    <xf numFmtId="0" fontId="62" fillId="0" borderId="0" xfId="38" applyFont="1" applyAlignment="1">
      <alignment horizontal="left" vertical="center"/>
    </xf>
    <xf numFmtId="0" fontId="70" fillId="0" borderId="23" xfId="38" applyFont="1" applyBorder="1" applyAlignment="1">
      <alignment horizontal="left" vertical="center"/>
    </xf>
    <xf numFmtId="0" fontId="62" fillId="0" borderId="23" xfId="38" applyFont="1" applyBorder="1" applyAlignment="1">
      <alignment horizontal="left" vertical="center"/>
    </xf>
    <xf numFmtId="0" fontId="62" fillId="0" borderId="0" xfId="38" applyFont="1" applyAlignment="1">
      <alignment vertical="top"/>
    </xf>
    <xf numFmtId="0" fontId="78" fillId="0" borderId="23" xfId="38" applyFont="1" applyBorder="1" applyAlignment="1">
      <alignment horizontal="center" vertical="center" wrapText="1"/>
    </xf>
    <xf numFmtId="0" fontId="62" fillId="0" borderId="23" xfId="38" applyFont="1" applyBorder="1" applyAlignment="1">
      <alignment vertical="top"/>
    </xf>
    <xf numFmtId="0" fontId="109" fillId="0" borderId="0" xfId="49" applyFont="1" applyAlignment="1">
      <alignment horizontal="center" vertical="center" wrapText="1"/>
    </xf>
    <xf numFmtId="0" fontId="110" fillId="0" borderId="0" xfId="49" applyFont="1" applyAlignment="1">
      <alignment horizontal="center" vertical="center" wrapText="1"/>
    </xf>
    <xf numFmtId="0" fontId="62" fillId="0" borderId="49" xfId="49" applyFont="1" applyBorder="1" applyAlignment="1">
      <alignment horizontal="center" vertical="center" wrapText="1"/>
    </xf>
    <xf numFmtId="0" fontId="110" fillId="0" borderId="34" xfId="49" applyFont="1" applyBorder="1" applyAlignment="1">
      <alignment horizontal="center" vertical="center" wrapText="1"/>
    </xf>
    <xf numFmtId="0" fontId="62" fillId="0" borderId="50" xfId="49" applyFont="1" applyBorder="1" applyAlignment="1">
      <alignment horizontal="center" vertical="center" wrapText="1"/>
    </xf>
    <xf numFmtId="0" fontId="62" fillId="0" borderId="51" xfId="49" applyFont="1" applyBorder="1" applyAlignment="1">
      <alignment horizontal="center" vertical="center" wrapText="1"/>
    </xf>
    <xf numFmtId="0" fontId="78" fillId="0" borderId="0" xfId="38" applyFont="1" applyAlignment="1">
      <alignment horizontal="center" vertical="center" wrapText="1"/>
    </xf>
    <xf numFmtId="0" fontId="62" fillId="21" borderId="0" xfId="38" applyFont="1" applyFill="1" applyAlignment="1">
      <alignment vertical="top"/>
    </xf>
    <xf numFmtId="0" fontId="109" fillId="0" borderId="34" xfId="49" applyFont="1" applyBorder="1" applyAlignment="1">
      <alignment horizontal="center" vertical="center" wrapText="1"/>
    </xf>
    <xf numFmtId="0" fontId="110" fillId="0" borderId="58" xfId="49" applyFont="1" applyBorder="1" applyAlignment="1">
      <alignment horizontal="center" vertical="center" wrapText="1"/>
    </xf>
    <xf numFmtId="0" fontId="62" fillId="0" borderId="0" xfId="49" applyFont="1" applyAlignment="1">
      <alignment vertical="center"/>
    </xf>
    <xf numFmtId="0" fontId="85" fillId="0" borderId="15" xfId="49" applyFont="1" applyBorder="1" applyAlignment="1">
      <alignment horizontal="center" wrapText="1"/>
    </xf>
    <xf numFmtId="0" fontId="85" fillId="0" borderId="0" xfId="49" applyFont="1" applyAlignment="1">
      <alignment horizontal="center" wrapText="1"/>
    </xf>
    <xf numFmtId="0" fontId="85" fillId="0" borderId="17" xfId="49" applyFont="1" applyBorder="1" applyAlignment="1">
      <alignment horizontal="center" vertical="center"/>
    </xf>
    <xf numFmtId="0" fontId="85" fillId="0" borderId="0" xfId="49" applyFont="1" applyAlignment="1">
      <alignment horizontal="center"/>
    </xf>
    <xf numFmtId="0" fontId="70" fillId="19" borderId="0" xfId="38" applyFont="1" applyFill="1" applyAlignment="1">
      <alignment vertical="top"/>
    </xf>
    <xf numFmtId="0" fontId="60" fillId="0" borderId="0" xfId="38" applyFont="1" applyAlignment="1">
      <alignment vertical="center"/>
    </xf>
    <xf numFmtId="0" fontId="60" fillId="0" borderId="0" xfId="38" applyFont="1" applyAlignment="1">
      <alignment horizontal="left" vertical="center"/>
    </xf>
    <xf numFmtId="0" fontId="68" fillId="0" borderId="0" xfId="49" applyFont="1" applyAlignment="1">
      <alignment horizontal="center" wrapText="1"/>
    </xf>
    <xf numFmtId="0" fontId="78" fillId="0" borderId="10" xfId="49" applyFont="1" applyBorder="1" applyAlignment="1">
      <alignment horizontal="center" vertical="center" wrapText="1"/>
    </xf>
    <xf numFmtId="0" fontId="62" fillId="0" borderId="0" xfId="49" applyFont="1" applyAlignment="1">
      <alignment horizontal="center" vertical="center" wrapText="1"/>
    </xf>
    <xf numFmtId="0" fontId="86" fillId="31" borderId="9" xfId="49" applyFont="1" applyFill="1" applyBorder="1" applyAlignment="1">
      <alignment horizontal="center" vertical="center"/>
    </xf>
    <xf numFmtId="0" fontId="87" fillId="31" borderId="15" xfId="49" applyFont="1" applyFill="1" applyBorder="1" applyAlignment="1">
      <alignment horizontal="center" wrapText="1"/>
    </xf>
    <xf numFmtId="0" fontId="87" fillId="31" borderId="17" xfId="49" applyFont="1" applyFill="1" applyBorder="1" applyAlignment="1">
      <alignment horizontal="center" vertical="center"/>
    </xf>
    <xf numFmtId="0" fontId="74" fillId="0" borderId="9" xfId="49" applyFont="1" applyBorder="1" applyAlignment="1">
      <alignment horizontal="center" vertical="top"/>
    </xf>
    <xf numFmtId="0" fontId="74" fillId="22" borderId="14" xfId="49" applyFont="1" applyFill="1" applyBorder="1" applyAlignment="1">
      <alignment horizontal="center" vertical="top"/>
    </xf>
    <xf numFmtId="49" fontId="61" fillId="0" borderId="69" xfId="49" applyNumberFormat="1" applyFont="1" applyBorder="1" applyAlignment="1">
      <alignment horizontal="left" vertical="center" wrapText="1"/>
    </xf>
    <xf numFmtId="49" fontId="61" fillId="0" borderId="70" xfId="49" applyNumberFormat="1" applyFont="1" applyBorder="1" applyAlignment="1">
      <alignment horizontal="left" vertical="center" wrapText="1"/>
    </xf>
    <xf numFmtId="0" fontId="61" fillId="0" borderId="69" xfId="49" applyFont="1" applyBorder="1" applyAlignment="1">
      <alignment horizontal="left" vertical="center" wrapText="1"/>
    </xf>
    <xf numFmtId="0" fontId="73" fillId="0" borderId="70" xfId="49" applyFont="1" applyBorder="1" applyAlignment="1">
      <alignment horizontal="center" vertical="center" wrapText="1"/>
    </xf>
    <xf numFmtId="0" fontId="68" fillId="22" borderId="16" xfId="49" applyFont="1" applyFill="1" applyBorder="1" applyAlignment="1">
      <alignment horizontal="center" wrapText="1"/>
    </xf>
    <xf numFmtId="0" fontId="68" fillId="0" borderId="17" xfId="49" applyFont="1" applyBorder="1" applyAlignment="1">
      <alignment horizontal="center"/>
    </xf>
    <xf numFmtId="0" fontId="85" fillId="21" borderId="18" xfId="49" applyFont="1" applyFill="1" applyBorder="1" applyAlignment="1">
      <alignment horizontal="center"/>
    </xf>
    <xf numFmtId="0" fontId="78" fillId="0" borderId="13" xfId="49" applyFont="1" applyBorder="1" applyAlignment="1">
      <alignment horizontal="center" vertical="center" wrapText="1"/>
    </xf>
    <xf numFmtId="0" fontId="68" fillId="0" borderId="9" xfId="49" applyFont="1" applyBorder="1" applyAlignment="1">
      <alignment horizontal="center" vertical="center"/>
    </xf>
    <xf numFmtId="0" fontId="134" fillId="0" borderId="0" xfId="49" applyFont="1" applyAlignment="1">
      <alignment horizontal="center" vertical="center" wrapText="1"/>
    </xf>
    <xf numFmtId="0" fontId="78" fillId="0" borderId="16" xfId="49" applyFont="1" applyBorder="1" applyAlignment="1">
      <alignment horizontal="center" vertical="center" wrapText="1"/>
    </xf>
    <xf numFmtId="0" fontId="70" fillId="0" borderId="17" xfId="49" applyFont="1" applyBorder="1" applyAlignment="1">
      <alignment horizontal="right"/>
    </xf>
    <xf numFmtId="0" fontId="70" fillId="0" borderId="12" xfId="49" applyFont="1" applyBorder="1" applyAlignment="1">
      <alignment horizontal="center"/>
    </xf>
    <xf numFmtId="0" fontId="70" fillId="0" borderId="12" xfId="38" applyFont="1" applyBorder="1" applyAlignment="1">
      <alignment horizontal="left"/>
    </xf>
    <xf numFmtId="0" fontId="70" fillId="0" borderId="12" xfId="38" applyFont="1" applyBorder="1" applyAlignment="1">
      <alignment horizontal="center"/>
    </xf>
    <xf numFmtId="0" fontId="70" fillId="0" borderId="18" xfId="49" applyFont="1" applyBorder="1" applyAlignment="1">
      <alignment horizontal="left"/>
    </xf>
    <xf numFmtId="0" fontId="70" fillId="0" borderId="0" xfId="49" applyFont="1" applyAlignment="1">
      <alignment horizontal="center" vertical="center"/>
    </xf>
    <xf numFmtId="0" fontId="70" fillId="19" borderId="0" xfId="38" applyFont="1" applyFill="1" applyAlignment="1">
      <alignment horizontal="left" vertical="center"/>
    </xf>
    <xf numFmtId="0" fontId="81" fillId="21" borderId="0" xfId="38" applyFont="1" applyFill="1" applyAlignment="1">
      <alignment horizontal="left" vertical="center"/>
    </xf>
    <xf numFmtId="0" fontId="135" fillId="0" borderId="0" xfId="49" applyFont="1" applyAlignment="1">
      <alignment horizontal="center" vertical="center" wrapText="1"/>
    </xf>
    <xf numFmtId="0" fontId="136" fillId="0" borderId="0" xfId="49" applyFont="1" applyAlignment="1">
      <alignment horizontal="center" vertical="center" wrapText="1"/>
    </xf>
    <xf numFmtId="0" fontId="68" fillId="0" borderId="0" xfId="49" applyFont="1" applyAlignment="1">
      <alignment horizontal="center" vertical="center" wrapText="1"/>
    </xf>
    <xf numFmtId="0" fontId="137" fillId="0" borderId="0" xfId="49" applyFont="1" applyAlignment="1">
      <alignment horizontal="center" vertical="center" wrapText="1"/>
    </xf>
    <xf numFmtId="0" fontId="70" fillId="0" borderId="17" xfId="49" applyFont="1" applyBorder="1" applyAlignment="1">
      <alignment horizontal="right" vertical="center"/>
    </xf>
    <xf numFmtId="0" fontId="70" fillId="0" borderId="12" xfId="49" applyFont="1" applyBorder="1" applyAlignment="1">
      <alignment horizontal="center" vertical="center"/>
    </xf>
    <xf numFmtId="0" fontId="70" fillId="0" borderId="12" xfId="38" applyFont="1" applyBorder="1" applyAlignment="1">
      <alignment horizontal="left" vertical="center"/>
    </xf>
    <xf numFmtId="0" fontId="70" fillId="0" borderId="12" xfId="38" applyFont="1" applyBorder="1" applyAlignment="1">
      <alignment horizontal="center" vertical="center"/>
    </xf>
    <xf numFmtId="0" fontId="70" fillId="0" borderId="18" xfId="49" applyFont="1" applyBorder="1" applyAlignment="1">
      <alignment horizontal="left" vertical="center"/>
    </xf>
    <xf numFmtId="0" fontId="138" fillId="0" borderId="0" xfId="49" applyFont="1" applyAlignment="1">
      <alignment horizontal="center" vertical="center" wrapText="1"/>
    </xf>
    <xf numFmtId="0" fontId="139" fillId="0" borderId="0" xfId="49" applyFont="1" applyAlignment="1">
      <alignment horizontal="center" vertical="center" wrapText="1"/>
    </xf>
    <xf numFmtId="0" fontId="66" fillId="0" borderId="0" xfId="38" applyFont="1" applyAlignment="1">
      <alignment horizontal="center" vertical="center" wrapText="1"/>
    </xf>
    <xf numFmtId="0" fontId="74" fillId="46" borderId="14" xfId="49" applyFont="1" applyFill="1" applyBorder="1" applyAlignment="1">
      <alignment horizontal="center" vertical="top"/>
    </xf>
    <xf numFmtId="0" fontId="60" fillId="0" borderId="0" xfId="49" applyFont="1" applyAlignment="1">
      <alignment horizontal="center"/>
    </xf>
    <xf numFmtId="0" fontId="50" fillId="0" borderId="16" xfId="49" applyFont="1" applyBorder="1" applyAlignment="1">
      <alignment horizontal="center" wrapText="1"/>
    </xf>
    <xf numFmtId="0" fontId="84" fillId="0" borderId="15" xfId="49" applyFont="1" applyBorder="1" applyAlignment="1">
      <alignment horizontal="center" wrapText="1"/>
    </xf>
    <xf numFmtId="0" fontId="85" fillId="0" borderId="16" xfId="49" applyFont="1" applyBorder="1" applyAlignment="1">
      <alignment horizontal="center" wrapText="1"/>
    </xf>
    <xf numFmtId="0" fontId="85" fillId="23" borderId="17" xfId="49" applyFont="1" applyFill="1" applyBorder="1" applyAlignment="1">
      <alignment horizontal="center"/>
    </xf>
    <xf numFmtId="0" fontId="85" fillId="23" borderId="18" xfId="49" applyFont="1" applyFill="1" applyBorder="1" applyAlignment="1">
      <alignment horizontal="center"/>
    </xf>
    <xf numFmtId="0" fontId="81" fillId="21" borderId="0" xfId="38" applyFont="1" applyFill="1" applyAlignment="1">
      <alignment horizontal="right" vertical="center"/>
    </xf>
    <xf numFmtId="0" fontId="60" fillId="19" borderId="0" xfId="49" applyFont="1" applyFill="1" applyAlignment="1">
      <alignment horizontal="center" vertical="center"/>
    </xf>
    <xf numFmtId="0" fontId="74" fillId="21" borderId="0" xfId="49" applyFont="1" applyFill="1" applyAlignment="1">
      <alignment horizontal="center" vertical="center" wrapText="1"/>
    </xf>
    <xf numFmtId="0" fontId="122" fillId="0" borderId="0" xfId="49" applyFont="1" applyAlignment="1">
      <alignment horizontal="center" vertical="center" wrapText="1"/>
    </xf>
    <xf numFmtId="0" fontId="74" fillId="0" borderId="0" xfId="49" applyFont="1" applyAlignment="1">
      <alignment horizontal="center" vertical="center" wrapText="1"/>
    </xf>
    <xf numFmtId="0" fontId="74" fillId="21" borderId="9" xfId="49" applyFont="1" applyFill="1" applyBorder="1" applyAlignment="1">
      <alignment horizontal="center" vertical="center"/>
    </xf>
    <xf numFmtId="0" fontId="68" fillId="21" borderId="15" xfId="49" applyFont="1" applyFill="1" applyBorder="1" applyAlignment="1">
      <alignment horizontal="center" wrapText="1"/>
    </xf>
    <xf numFmtId="0" fontId="68" fillId="21" borderId="17" xfId="49" applyFont="1" applyFill="1" applyBorder="1" applyAlignment="1">
      <alignment horizontal="center" vertical="center"/>
    </xf>
    <xf numFmtId="0" fontId="123" fillId="19" borderId="0" xfId="49" applyFont="1" applyFill="1" applyAlignment="1">
      <alignment horizontal="centerContinuous" vertical="center"/>
    </xf>
    <xf numFmtId="0" fontId="74" fillId="0" borderId="0" xfId="38" applyFont="1" applyAlignment="1">
      <alignment horizontal="center" vertical="center" wrapText="1"/>
    </xf>
    <xf numFmtId="0" fontId="60" fillId="0" borderId="72" xfId="49" applyFont="1" applyBorder="1" applyAlignment="1">
      <alignment vertical="center"/>
    </xf>
    <xf numFmtId="0" fontId="67" fillId="38" borderId="0" xfId="49" applyFont="1" applyFill="1" applyAlignment="1">
      <alignment vertical="center"/>
    </xf>
    <xf numFmtId="0" fontId="70" fillId="21" borderId="0" xfId="38" applyFont="1" applyFill="1" applyAlignment="1">
      <alignment horizontal="right" vertical="center"/>
    </xf>
    <xf numFmtId="0" fontId="68" fillId="19" borderId="18" xfId="49" applyFont="1" applyFill="1" applyBorder="1" applyAlignment="1">
      <alignment horizontal="center" vertical="center"/>
    </xf>
    <xf numFmtId="0" fontId="81" fillId="19" borderId="0" xfId="38" applyFont="1" applyFill="1" applyAlignment="1">
      <alignment vertical="top"/>
    </xf>
    <xf numFmtId="0" fontId="68" fillId="19" borderId="16" xfId="49" applyFont="1" applyFill="1" applyBorder="1" applyAlignment="1">
      <alignment horizontal="center" wrapText="1"/>
    </xf>
    <xf numFmtId="0" fontId="61" fillId="0" borderId="50" xfId="49" applyFont="1" applyBorder="1" applyAlignment="1">
      <alignment horizontal="left" vertical="center" wrapText="1"/>
    </xf>
    <xf numFmtId="0" fontId="74" fillId="19" borderId="14" xfId="49" applyFont="1" applyFill="1" applyBorder="1" applyAlignment="1">
      <alignment horizontal="center" vertical="top"/>
    </xf>
    <xf numFmtId="0" fontId="67" fillId="0" borderId="0" xfId="38" applyFont="1" applyAlignment="1">
      <alignment horizontal="center" vertical="center" wrapText="1"/>
    </xf>
    <xf numFmtId="0" fontId="81" fillId="0" borderId="0" xfId="49" applyFont="1" applyAlignment="1">
      <alignment horizontal="center" vertical="center" wrapText="1"/>
    </xf>
    <xf numFmtId="0" fontId="70" fillId="0" borderId="0" xfId="49" applyFont="1" applyAlignment="1">
      <alignment horizontal="center" vertical="center" wrapText="1"/>
    </xf>
    <xf numFmtId="0" fontId="68" fillId="29" borderId="18" xfId="49" applyFont="1" applyFill="1" applyBorder="1" applyAlignment="1">
      <alignment horizontal="center" vertical="center"/>
    </xf>
    <xf numFmtId="0" fontId="68" fillId="29" borderId="16" xfId="49" applyFont="1" applyFill="1" applyBorder="1" applyAlignment="1">
      <alignment horizontal="center" wrapText="1"/>
    </xf>
    <xf numFmtId="0" fontId="74" fillId="29" borderId="14" xfId="49" applyFont="1" applyFill="1" applyBorder="1" applyAlignment="1">
      <alignment horizontal="center" vertical="center"/>
    </xf>
    <xf numFmtId="0" fontId="67" fillId="45" borderId="0" xfId="50" applyFont="1" applyFill="1"/>
    <xf numFmtId="0" fontId="61" fillId="0" borderId="0" xfId="49" applyFont="1" applyAlignment="1">
      <alignment horizontal="center" vertical="center" wrapText="1"/>
    </xf>
    <xf numFmtId="0" fontId="134" fillId="0" borderId="0" xfId="49" applyFont="1" applyAlignment="1">
      <alignment vertical="center"/>
    </xf>
    <xf numFmtId="0" fontId="134" fillId="0" borderId="0" xfId="49" applyFont="1" applyAlignment="1">
      <alignment horizontal="left" vertical="center"/>
    </xf>
    <xf numFmtId="0" fontId="64" fillId="0" borderId="0" xfId="49" applyFont="1" applyAlignment="1">
      <alignment vertical="center"/>
    </xf>
    <xf numFmtId="0" fontId="62" fillId="0" borderId="0" xfId="49" applyFont="1"/>
    <xf numFmtId="0" fontId="70" fillId="0" borderId="0" xfId="49" applyFont="1" applyAlignment="1">
      <alignment vertical="center" wrapText="1"/>
    </xf>
    <xf numFmtId="0" fontId="66" fillId="39" borderId="24" xfId="36" applyFont="1" applyFill="1" applyBorder="1" applyAlignment="1">
      <alignment horizontal="right" vertical="center"/>
    </xf>
    <xf numFmtId="0" fontId="60" fillId="39" borderId="25" xfId="50" applyFont="1" applyFill="1" applyBorder="1" applyAlignment="1">
      <alignment vertical="center"/>
    </xf>
    <xf numFmtId="0" fontId="96" fillId="39" borderId="83" xfId="49" applyFont="1" applyFill="1" applyBorder="1" applyAlignment="1">
      <alignment horizontal="right" vertical="center"/>
    </xf>
    <xf numFmtId="0" fontId="152" fillId="0" borderId="0" xfId="31" applyFont="1" applyAlignment="1">
      <alignment vertical="center"/>
    </xf>
    <xf numFmtId="0" fontId="151" fillId="0" borderId="0" xfId="31" applyFont="1"/>
    <xf numFmtId="0" fontId="68" fillId="39" borderId="13" xfId="50" applyFont="1" applyFill="1" applyBorder="1" applyAlignment="1">
      <alignment horizontal="left" vertical="center" wrapText="1"/>
    </xf>
    <xf numFmtId="0" fontId="70" fillId="39" borderId="13" xfId="51" applyFont="1" applyFill="1" applyBorder="1" applyAlignment="1">
      <alignment horizontal="center" vertical="center" wrapText="1"/>
    </xf>
    <xf numFmtId="0" fontId="70" fillId="39" borderId="86" xfId="51" applyFont="1" applyFill="1" applyBorder="1" applyAlignment="1">
      <alignment horizontal="center" vertical="center" wrapText="1"/>
    </xf>
    <xf numFmtId="0" fontId="60" fillId="39" borderId="0" xfId="49" applyFont="1" applyFill="1"/>
    <xf numFmtId="0" fontId="134" fillId="39" borderId="0" xfId="49" applyFont="1" applyFill="1" applyAlignment="1">
      <alignment vertical="center"/>
    </xf>
    <xf numFmtId="0" fontId="64" fillId="39" borderId="0" xfId="49" applyFont="1" applyFill="1" applyAlignment="1">
      <alignment vertical="center"/>
    </xf>
    <xf numFmtId="0" fontId="60" fillId="20" borderId="0" xfId="49" applyFont="1" applyFill="1" applyAlignment="1">
      <alignment vertical="center"/>
    </xf>
    <xf numFmtId="0" fontId="70" fillId="0" borderId="0" xfId="49" applyFont="1" applyAlignment="1">
      <alignment vertical="center"/>
    </xf>
    <xf numFmtId="0" fontId="70" fillId="39" borderId="0" xfId="51" applyFont="1" applyFill="1" applyBorder="1" applyAlignment="1">
      <alignment horizontal="center" vertical="center" wrapText="1"/>
    </xf>
    <xf numFmtId="0" fontId="70" fillId="39" borderId="22" xfId="51" applyFont="1" applyFill="1" applyBorder="1" applyAlignment="1">
      <alignment horizontal="center" vertical="center" wrapText="1"/>
    </xf>
    <xf numFmtId="0" fontId="154" fillId="39" borderId="21" xfId="49" applyFont="1" applyFill="1" applyBorder="1" applyAlignment="1">
      <alignment vertical="center"/>
    </xf>
    <xf numFmtId="0" fontId="154" fillId="39" borderId="0" xfId="49" applyFont="1" applyFill="1" applyBorder="1" applyAlignment="1">
      <alignment vertical="center"/>
    </xf>
    <xf numFmtId="0" fontId="154" fillId="39" borderId="15" xfId="49" applyFont="1" applyFill="1" applyBorder="1" applyAlignment="1">
      <alignment vertical="center"/>
    </xf>
    <xf numFmtId="0" fontId="70" fillId="39" borderId="16" xfId="51" applyFont="1" applyFill="1" applyBorder="1" applyAlignment="1">
      <alignment horizontal="center" vertical="center" wrapText="1"/>
    </xf>
    <xf numFmtId="0" fontId="66" fillId="39" borderId="17" xfId="36" applyFont="1" applyFill="1" applyBorder="1" applyAlignment="1">
      <alignment horizontal="right" vertical="center"/>
    </xf>
    <xf numFmtId="0" fontId="60" fillId="39" borderId="12" xfId="36" applyFont="1" applyFill="1" applyBorder="1" applyAlignment="1">
      <alignment horizontal="left" vertical="center"/>
    </xf>
    <xf numFmtId="0" fontId="60" fillId="39" borderId="12" xfId="50" applyFont="1" applyFill="1" applyBorder="1" applyAlignment="1">
      <alignment vertical="center"/>
    </xf>
    <xf numFmtId="0" fontId="60" fillId="39" borderId="18" xfId="50" applyFont="1" applyFill="1" applyBorder="1" applyAlignment="1">
      <alignment vertical="center"/>
    </xf>
    <xf numFmtId="0" fontId="74" fillId="49" borderId="115" xfId="49" applyFont="1" applyFill="1" applyBorder="1" applyAlignment="1">
      <alignment horizontal="center" vertical="center" wrapText="1"/>
    </xf>
    <xf numFmtId="0" fontId="74" fillId="49" borderId="116" xfId="49" applyFont="1" applyFill="1" applyBorder="1" applyAlignment="1">
      <alignment horizontal="center" vertical="center" wrapText="1"/>
    </xf>
    <xf numFmtId="0" fontId="74" fillId="49" borderId="117" xfId="49" applyFont="1" applyFill="1" applyBorder="1" applyAlignment="1">
      <alignment horizontal="center" vertical="center" wrapText="1"/>
    </xf>
    <xf numFmtId="0" fontId="81" fillId="0" borderId="0" xfId="49" applyFont="1"/>
    <xf numFmtId="0" fontId="81" fillId="0" borderId="120" xfId="49" applyFont="1" applyBorder="1" applyAlignment="1">
      <alignment horizontal="center" vertical="center" wrapText="1"/>
    </xf>
    <xf numFmtId="0" fontId="81" fillId="0" borderId="122" xfId="49" applyFont="1" applyBorder="1" applyAlignment="1">
      <alignment horizontal="center" vertical="center" wrapText="1"/>
    </xf>
    <xf numFmtId="0" fontId="81" fillId="0" borderId="124" xfId="49" applyFont="1" applyBorder="1" applyAlignment="1">
      <alignment horizontal="center" vertical="center" wrapText="1"/>
    </xf>
    <xf numFmtId="0" fontId="81" fillId="0" borderId="125" xfId="49" applyFont="1" applyBorder="1" applyAlignment="1">
      <alignment horizontal="center" vertical="center" wrapText="1"/>
    </xf>
    <xf numFmtId="0" fontId="60" fillId="50" borderId="0" xfId="49" applyFont="1" applyFill="1" applyAlignment="1">
      <alignment vertical="center"/>
    </xf>
    <xf numFmtId="0" fontId="67" fillId="42" borderId="0" xfId="49" applyFont="1" applyFill="1" applyAlignment="1">
      <alignment horizontal="left" indent="1"/>
    </xf>
    <xf numFmtId="0" fontId="60" fillId="42" borderId="0" xfId="49" applyFont="1" applyFill="1" applyAlignment="1">
      <alignment horizontal="left"/>
    </xf>
    <xf numFmtId="0" fontId="81" fillId="0" borderId="0" xfId="49" applyFont="1" applyAlignment="1">
      <alignment horizontal="left" vertical="center" wrapText="1"/>
    </xf>
    <xf numFmtId="0" fontId="75" fillId="0" borderId="126" xfId="36" applyFont="1" applyBorder="1" applyAlignment="1">
      <alignment horizontal="left" vertical="center" wrapText="1"/>
    </xf>
    <xf numFmtId="0" fontId="1" fillId="39" borderId="0" xfId="49" applyFill="1"/>
    <xf numFmtId="0" fontId="1" fillId="39" borderId="0" xfId="49" applyFill="1" applyAlignment="1">
      <alignment horizontal="center" vertical="center"/>
    </xf>
    <xf numFmtId="0" fontId="6" fillId="39" borderId="0" xfId="49" applyFont="1" applyFill="1" applyAlignment="1">
      <alignment horizontal="center" vertical="center"/>
    </xf>
    <xf numFmtId="0" fontId="156" fillId="39" borderId="0" xfId="49" applyFont="1" applyFill="1" applyAlignment="1">
      <alignment horizontal="center" vertical="center"/>
    </xf>
    <xf numFmtId="0" fontId="157" fillId="39" borderId="0" xfId="31" applyFont="1" applyFill="1" applyAlignment="1">
      <alignment horizontal="center" vertical="center"/>
    </xf>
    <xf numFmtId="0" fontId="59" fillId="39" borderId="0" xfId="49" applyFont="1" applyFill="1" applyAlignment="1">
      <alignment horizontal="center" vertical="center"/>
    </xf>
    <xf numFmtId="0" fontId="157" fillId="38" borderId="0" xfId="31" applyFont="1" applyFill="1" applyAlignment="1">
      <alignment horizontal="center" vertical="center"/>
    </xf>
    <xf numFmtId="0" fontId="6" fillId="39" borderId="0" xfId="49" applyFont="1" applyFill="1"/>
    <xf numFmtId="0" fontId="157" fillId="39" borderId="0" xfId="31" applyFont="1" applyFill="1"/>
    <xf numFmtId="0" fontId="1" fillId="38" borderId="0" xfId="49" applyFill="1"/>
    <xf numFmtId="0" fontId="18" fillId="22" borderId="0" xfId="38" applyFont="1" applyFill="1" applyAlignment="1">
      <alignment horizontal="center" vertical="center"/>
    </xf>
    <xf numFmtId="0" fontId="3" fillId="22" borderId="0" xfId="38" applyFont="1" applyFill="1" applyAlignment="1">
      <alignment horizontal="right" vertical="center"/>
    </xf>
    <xf numFmtId="49" fontId="42" fillId="39" borderId="49" xfId="49" applyNumberFormat="1" applyFont="1" applyFill="1" applyBorder="1" applyAlignment="1">
      <alignment horizontal="left" vertical="center"/>
    </xf>
    <xf numFmtId="0" fontId="9" fillId="51" borderId="0" xfId="53" applyFont="1" applyFill="1" applyAlignment="1">
      <alignment horizontal="right" vertical="center"/>
    </xf>
    <xf numFmtId="0" fontId="158" fillId="51" borderId="0" xfId="53" applyFont="1" applyFill="1" applyAlignment="1">
      <alignment horizontal="left" vertical="center" wrapText="1"/>
    </xf>
    <xf numFmtId="0" fontId="44" fillId="20" borderId="0" xfId="49" applyFont="1" applyFill="1" applyAlignment="1">
      <alignment horizontal="left" vertical="center"/>
    </xf>
    <xf numFmtId="0" fontId="18" fillId="22" borderId="0" xfId="38" applyFont="1" applyFill="1" applyAlignment="1">
      <alignment vertical="center"/>
    </xf>
    <xf numFmtId="0" fontId="67" fillId="0" borderId="0" xfId="51" applyFont="1" applyAlignment="1">
      <alignment vertical="center"/>
    </xf>
    <xf numFmtId="0" fontId="159" fillId="39" borderId="127" xfId="51" applyFont="1" applyFill="1" applyBorder="1" applyAlignment="1">
      <alignment vertical="center"/>
    </xf>
    <xf numFmtId="0" fontId="100" fillId="36" borderId="128" xfId="51" applyFont="1" applyFill="1" applyBorder="1" applyAlignment="1">
      <alignment horizontal="center" vertical="center" wrapText="1"/>
    </xf>
    <xf numFmtId="0" fontId="160" fillId="36" borderId="128" xfId="51" applyFont="1" applyFill="1" applyBorder="1" applyAlignment="1">
      <alignment horizontal="left" vertical="center"/>
    </xf>
    <xf numFmtId="0" fontId="67" fillId="0" borderId="128" xfId="51" applyFont="1" applyBorder="1" applyAlignment="1">
      <alignment horizontal="center" vertical="center" wrapText="1"/>
    </xf>
    <xf numFmtId="0" fontId="61" fillId="0" borderId="128" xfId="51" applyFont="1" applyBorder="1" applyAlignment="1">
      <alignment horizontal="center" vertical="center" wrapText="1"/>
    </xf>
    <xf numFmtId="0" fontId="61" fillId="0" borderId="129" xfId="51" applyFont="1" applyBorder="1" applyAlignment="1">
      <alignment horizontal="center" vertical="center" wrapText="1"/>
    </xf>
    <xf numFmtId="0" fontId="60" fillId="39" borderId="130" xfId="51" applyFont="1" applyFill="1" applyBorder="1" applyAlignment="1">
      <alignment vertical="center"/>
    </xf>
    <xf numFmtId="0" fontId="75" fillId="39" borderId="131" xfId="52" applyFont="1" applyFill="1" applyBorder="1" applyAlignment="1">
      <alignment horizontal="left" vertical="center"/>
    </xf>
    <xf numFmtId="0" fontId="60" fillId="39" borderId="131" xfId="51" applyFont="1" applyFill="1" applyBorder="1" applyAlignment="1">
      <alignment vertical="center"/>
    </xf>
    <xf numFmtId="0" fontId="60" fillId="39" borderId="131" xfId="52" applyFont="1" applyFill="1" applyBorder="1" applyAlignment="1">
      <alignment horizontal="left" vertical="center"/>
    </xf>
    <xf numFmtId="0" fontId="60" fillId="39" borderId="131" xfId="51" applyFont="1" applyFill="1" applyBorder="1"/>
    <xf numFmtId="0" fontId="60" fillId="39" borderId="132" xfId="51" applyFont="1" applyFill="1" applyBorder="1" applyAlignment="1">
      <alignment vertical="center"/>
    </xf>
    <xf numFmtId="0" fontId="101" fillId="0" borderId="0" xfId="51" applyFont="1" applyAlignment="1">
      <alignment vertical="center" wrapText="1"/>
    </xf>
    <xf numFmtId="0" fontId="18" fillId="0" borderId="31" xfId="49" applyFont="1" applyBorder="1" applyAlignment="1">
      <alignment horizontal="center" vertical="center" wrapText="1"/>
    </xf>
    <xf numFmtId="0" fontId="42" fillId="0" borderId="12" xfId="49" applyFont="1" applyBorder="1" applyAlignment="1">
      <alignment horizontal="right" vertical="center"/>
    </xf>
    <xf numFmtId="0" fontId="46" fillId="0" borderId="12" xfId="49" applyFont="1" applyBorder="1" applyAlignment="1">
      <alignment horizontal="center" vertical="center" wrapText="1"/>
    </xf>
    <xf numFmtId="0" fontId="42" fillId="0" borderId="12" xfId="49" applyFont="1" applyBorder="1" applyAlignment="1">
      <alignment horizontal="left" vertical="center" wrapText="1"/>
    </xf>
    <xf numFmtId="0" fontId="18" fillId="0" borderId="32" xfId="49" applyFont="1" applyBorder="1" applyAlignment="1">
      <alignment horizontal="center" vertical="center" wrapText="1"/>
    </xf>
    <xf numFmtId="0" fontId="3" fillId="21" borderId="14" xfId="49" applyFont="1" applyFill="1" applyBorder="1" applyAlignment="1">
      <alignment horizontal="center" vertical="center"/>
    </xf>
    <xf numFmtId="0" fontId="49" fillId="21" borderId="15" xfId="49" applyFont="1" applyFill="1" applyBorder="1" applyAlignment="1">
      <alignment horizontal="center" wrapText="1"/>
    </xf>
    <xf numFmtId="0" fontId="50" fillId="21" borderId="16" xfId="49" applyFont="1" applyFill="1" applyBorder="1" applyAlignment="1">
      <alignment horizontal="center" wrapText="1"/>
    </xf>
    <xf numFmtId="0" fontId="42" fillId="21" borderId="0" xfId="49" applyFont="1" applyFill="1"/>
    <xf numFmtId="0" fontId="18" fillId="21" borderId="16" xfId="49" applyFont="1" applyFill="1" applyBorder="1" applyAlignment="1">
      <alignment horizontal="center" wrapText="1"/>
    </xf>
    <xf numFmtId="0" fontId="18" fillId="21" borderId="18" xfId="49" applyFont="1" applyFill="1" applyBorder="1" applyAlignment="1">
      <alignment horizontal="center" vertical="center"/>
    </xf>
    <xf numFmtId="0" fontId="42" fillId="0" borderId="0" xfId="49" applyFont="1"/>
    <xf numFmtId="0" fontId="3" fillId="27" borderId="133" xfId="49" applyFont="1" applyFill="1" applyBorder="1" applyAlignment="1">
      <alignment horizontal="center" vertical="center"/>
    </xf>
    <xf numFmtId="0" fontId="3" fillId="52" borderId="14" xfId="49" applyFont="1" applyFill="1" applyBorder="1" applyAlignment="1">
      <alignment horizontal="center" vertical="center"/>
    </xf>
    <xf numFmtId="0" fontId="18" fillId="27" borderId="136" xfId="49" applyFont="1" applyFill="1" applyBorder="1" applyAlignment="1">
      <alignment horizontal="center" wrapText="1"/>
    </xf>
    <xf numFmtId="0" fontId="18" fillId="52" borderId="16" xfId="49" applyFont="1" applyFill="1" applyBorder="1" applyAlignment="1">
      <alignment horizontal="center" wrapText="1"/>
    </xf>
    <xf numFmtId="0" fontId="18" fillId="27" borderId="138" xfId="49" applyFont="1" applyFill="1" applyBorder="1" applyAlignment="1">
      <alignment horizontal="center" vertical="center"/>
    </xf>
    <xf numFmtId="0" fontId="18" fillId="52" borderId="18" xfId="49" applyFont="1" applyFill="1" applyBorder="1" applyAlignment="1">
      <alignment horizontal="center" vertical="center"/>
    </xf>
    <xf numFmtId="0" fontId="42" fillId="19" borderId="0" xfId="49" applyFont="1" applyFill="1"/>
    <xf numFmtId="0" fontId="8" fillId="0" borderId="9" xfId="49" applyFont="1" applyBorder="1" applyAlignment="1">
      <alignment horizontal="center" vertical="center"/>
    </xf>
    <xf numFmtId="0" fontId="8" fillId="0" borderId="14" xfId="49" applyFont="1" applyBorder="1" applyAlignment="1">
      <alignment horizontal="center" vertical="center"/>
    </xf>
    <xf numFmtId="0" fontId="50" fillId="0" borderId="18" xfId="49" applyFont="1" applyBorder="1" applyAlignment="1">
      <alignment horizontal="center" vertical="center"/>
    </xf>
    <xf numFmtId="0" fontId="10" fillId="21" borderId="9" xfId="49" applyFont="1" applyFill="1" applyBorder="1" applyAlignment="1">
      <alignment horizontal="center" vertical="center"/>
    </xf>
    <xf numFmtId="0" fontId="10" fillId="21" borderId="14" xfId="49" applyFont="1" applyFill="1" applyBorder="1" applyAlignment="1">
      <alignment horizontal="center" vertical="center"/>
    </xf>
    <xf numFmtId="0" fontId="43" fillId="21" borderId="15" xfId="49" applyFont="1" applyFill="1" applyBorder="1" applyAlignment="1">
      <alignment horizontal="center" wrapText="1"/>
    </xf>
    <xf numFmtId="0" fontId="43" fillId="21" borderId="16" xfId="49" applyFont="1" applyFill="1" applyBorder="1" applyAlignment="1">
      <alignment horizontal="center" wrapText="1"/>
    </xf>
    <xf numFmtId="0" fontId="43" fillId="21" borderId="17" xfId="49" applyFont="1" applyFill="1" applyBorder="1" applyAlignment="1">
      <alignment horizontal="center" vertical="center"/>
    </xf>
    <xf numFmtId="0" fontId="43" fillId="21" borderId="18" xfId="49" applyFont="1" applyFill="1" applyBorder="1" applyAlignment="1">
      <alignment horizontal="center" vertical="center"/>
    </xf>
    <xf numFmtId="0" fontId="161" fillId="0" borderId="9" xfId="49" applyFont="1" applyBorder="1" applyAlignment="1">
      <alignment horizontal="center" vertical="center"/>
    </xf>
    <xf numFmtId="0" fontId="161" fillId="0" borderId="14" xfId="49" applyFont="1" applyBorder="1" applyAlignment="1">
      <alignment horizontal="center" vertical="center"/>
    </xf>
    <xf numFmtId="0" fontId="162" fillId="0" borderId="15" xfId="49" applyFont="1" applyBorder="1" applyAlignment="1">
      <alignment horizontal="center" wrapText="1"/>
    </xf>
    <xf numFmtId="0" fontId="162" fillId="0" borderId="16" xfId="49" applyFont="1" applyBorder="1" applyAlignment="1">
      <alignment horizontal="center" wrapText="1"/>
    </xf>
    <xf numFmtId="0" fontId="162" fillId="0" borderId="17" xfId="49" applyFont="1" applyBorder="1" applyAlignment="1">
      <alignment horizontal="center" vertical="center"/>
    </xf>
    <xf numFmtId="0" fontId="162" fillId="0" borderId="18" xfId="49" applyFont="1" applyBorder="1" applyAlignment="1">
      <alignment horizontal="center" vertical="center"/>
    </xf>
    <xf numFmtId="0" fontId="12" fillId="0" borderId="9" xfId="49" applyFont="1" applyBorder="1" applyAlignment="1">
      <alignment horizontal="center" vertical="center"/>
    </xf>
    <xf numFmtId="0" fontId="12" fillId="0" borderId="14" xfId="49" applyFont="1" applyBorder="1" applyAlignment="1">
      <alignment horizontal="center" vertical="center"/>
    </xf>
    <xf numFmtId="0" fontId="163" fillId="0" borderId="15" xfId="49" applyFont="1" applyBorder="1" applyAlignment="1">
      <alignment horizontal="center" wrapText="1"/>
    </xf>
    <xf numFmtId="0" fontId="163" fillId="0" borderId="16" xfId="49" applyFont="1" applyBorder="1" applyAlignment="1">
      <alignment horizontal="center" wrapText="1"/>
    </xf>
    <xf numFmtId="0" fontId="163" fillId="0" borderId="17" xfId="49" applyFont="1" applyBorder="1" applyAlignment="1">
      <alignment horizontal="center" vertical="center"/>
    </xf>
    <xf numFmtId="0" fontId="163" fillId="0" borderId="18" xfId="49" applyFont="1" applyBorder="1" applyAlignment="1">
      <alignment horizontal="center" vertical="center"/>
    </xf>
    <xf numFmtId="0" fontId="42" fillId="0" borderId="0" xfId="38" applyFont="1" applyAlignment="1">
      <alignment horizontal="right" vertical="center"/>
    </xf>
    <xf numFmtId="0" fontId="13" fillId="0" borderId="9" xfId="49" applyFont="1" applyBorder="1" applyAlignment="1">
      <alignment horizontal="center" vertical="center"/>
    </xf>
    <xf numFmtId="0" fontId="13" fillId="0" borderId="14" xfId="49" applyFont="1" applyBorder="1" applyAlignment="1">
      <alignment horizontal="center" vertical="center"/>
    </xf>
    <xf numFmtId="0" fontId="164" fillId="0" borderId="15" xfId="49" applyFont="1" applyBorder="1" applyAlignment="1">
      <alignment horizontal="center" wrapText="1"/>
    </xf>
    <xf numFmtId="0" fontId="164" fillId="0" borderId="16" xfId="49" applyFont="1" applyBorder="1" applyAlignment="1">
      <alignment horizontal="center" wrapText="1"/>
    </xf>
    <xf numFmtId="0" fontId="164" fillId="0" borderId="17" xfId="49" applyFont="1" applyBorder="1" applyAlignment="1">
      <alignment horizontal="center" vertical="center"/>
    </xf>
    <xf numFmtId="0" fontId="164" fillId="0" borderId="18" xfId="49" applyFont="1" applyBorder="1" applyAlignment="1">
      <alignment horizontal="center" vertical="center"/>
    </xf>
    <xf numFmtId="49" fontId="60" fillId="0" borderId="0" xfId="49" applyNumberFormat="1" applyFont="1"/>
    <xf numFmtId="0" fontId="75" fillId="0" borderId="0" xfId="36" applyFont="1" applyAlignment="1">
      <alignment horizontal="left" vertical="center" wrapText="1"/>
    </xf>
    <xf numFmtId="0" fontId="60" fillId="0" borderId="49" xfId="49" applyFont="1" applyBorder="1" applyAlignment="1">
      <alignment horizontal="center" vertical="center" wrapText="1"/>
    </xf>
    <xf numFmtId="49" fontId="74" fillId="0" borderId="49" xfId="49" applyNumberFormat="1" applyFont="1" applyBorder="1" applyAlignment="1">
      <alignment horizontal="center" vertical="center" wrapText="1"/>
    </xf>
    <xf numFmtId="0" fontId="74" fillId="0" borderId="49" xfId="49" applyFont="1" applyBorder="1" applyAlignment="1">
      <alignment horizontal="center" vertical="center" wrapText="1"/>
    </xf>
    <xf numFmtId="0" fontId="70" fillId="0" borderId="0" xfId="49" applyFont="1"/>
    <xf numFmtId="49" fontId="70" fillId="28" borderId="49" xfId="49" applyNumberFormat="1" applyFont="1" applyFill="1" applyBorder="1" applyAlignment="1">
      <alignment horizontal="center" vertical="center" wrapText="1"/>
    </xf>
    <xf numFmtId="0" fontId="70" fillId="28" borderId="49" xfId="49" applyFont="1" applyFill="1" applyBorder="1" applyAlignment="1">
      <alignment horizontal="center" vertical="center" wrapText="1"/>
    </xf>
    <xf numFmtId="49" fontId="70" fillId="28" borderId="51" xfId="49" applyNumberFormat="1" applyFont="1" applyFill="1" applyBorder="1" applyAlignment="1">
      <alignment horizontal="center" vertical="center" wrapText="1"/>
    </xf>
    <xf numFmtId="0" fontId="70" fillId="28" borderId="51" xfId="49" applyFont="1" applyFill="1" applyBorder="1" applyAlignment="1">
      <alignment horizontal="center" vertical="center" wrapText="1"/>
    </xf>
    <xf numFmtId="49" fontId="70" fillId="30" borderId="49" xfId="49" applyNumberFormat="1" applyFont="1" applyFill="1" applyBorder="1" applyAlignment="1">
      <alignment horizontal="center" vertical="center" wrapText="1"/>
    </xf>
    <xf numFmtId="0" fontId="70" fillId="30" borderId="49" xfId="49" applyFont="1" applyFill="1" applyBorder="1" applyAlignment="1">
      <alignment horizontal="center" vertical="center" wrapText="1"/>
    </xf>
    <xf numFmtId="49" fontId="70" fillId="30" borderId="51" xfId="49" applyNumberFormat="1" applyFont="1" applyFill="1" applyBorder="1" applyAlignment="1">
      <alignment horizontal="center" vertical="center" wrapText="1"/>
    </xf>
    <xf numFmtId="0" fontId="70" fillId="30" borderId="51" xfId="49" applyFont="1" applyFill="1" applyBorder="1" applyAlignment="1">
      <alignment horizontal="center" vertical="center" wrapText="1"/>
    </xf>
    <xf numFmtId="49" fontId="68" fillId="0" borderId="30" xfId="49" applyNumberFormat="1" applyFont="1" applyBorder="1" applyAlignment="1">
      <alignment horizontal="center" vertical="center" wrapText="1"/>
    </xf>
    <xf numFmtId="49" fontId="70" fillId="0" borderId="29" xfId="49" applyNumberFormat="1" applyFont="1" applyBorder="1" applyAlignment="1">
      <alignment horizontal="center" vertical="center" wrapText="1"/>
    </xf>
    <xf numFmtId="0" fontId="70" fillId="0" borderId="29" xfId="49" applyFont="1" applyBorder="1" applyAlignment="1">
      <alignment horizontal="center" vertical="center" wrapText="1"/>
    </xf>
    <xf numFmtId="0" fontId="68" fillId="0" borderId="29" xfId="49" applyFont="1" applyBorder="1" applyAlignment="1">
      <alignment horizontal="center" vertical="center" wrapText="1"/>
    </xf>
    <xf numFmtId="0" fontId="70" fillId="0" borderId="49" xfId="49" applyFont="1" applyBorder="1" applyAlignment="1">
      <alignment horizontal="center" vertical="center" wrapText="1"/>
    </xf>
    <xf numFmtId="0" fontId="70" fillId="0" borderId="51" xfId="49" applyFont="1" applyBorder="1" applyAlignment="1">
      <alignment horizontal="center" vertical="center" wrapText="1"/>
    </xf>
    <xf numFmtId="0" fontId="68" fillId="0" borderId="51" xfId="49" applyFont="1" applyBorder="1" applyAlignment="1">
      <alignment horizontal="center" vertical="center" wrapText="1"/>
    </xf>
    <xf numFmtId="49" fontId="68" fillId="28" borderId="9" xfId="49" applyNumberFormat="1" applyFont="1" applyFill="1" applyBorder="1" applyAlignment="1">
      <alignment horizontal="center" vertical="center" wrapText="1"/>
    </xf>
    <xf numFmtId="49" fontId="70" fillId="28" borderId="29" xfId="49" applyNumberFormat="1" applyFont="1" applyFill="1" applyBorder="1" applyAlignment="1">
      <alignment horizontal="center" vertical="center" wrapText="1"/>
    </xf>
    <xf numFmtId="0" fontId="70" fillId="28" borderId="29" xfId="49" applyFont="1" applyFill="1" applyBorder="1" applyAlignment="1">
      <alignment horizontal="center" vertical="center" wrapText="1"/>
    </xf>
    <xf numFmtId="0" fontId="68" fillId="28" borderId="29" xfId="49" applyFont="1" applyFill="1" applyBorder="1" applyAlignment="1">
      <alignment horizontal="center" vertical="center" wrapText="1"/>
    </xf>
    <xf numFmtId="0" fontId="70" fillId="30" borderId="50" xfId="49" applyFont="1" applyFill="1" applyBorder="1" applyAlignment="1">
      <alignment horizontal="center" vertical="center" wrapText="1"/>
    </xf>
    <xf numFmtId="0" fontId="68" fillId="30" borderId="51" xfId="49" applyFont="1" applyFill="1" applyBorder="1" applyAlignment="1">
      <alignment horizontal="center" vertical="center" wrapText="1"/>
    </xf>
    <xf numFmtId="0" fontId="68" fillId="0" borderId="9" xfId="49" applyFont="1" applyBorder="1" applyAlignment="1">
      <alignment horizontal="center" vertical="center" wrapText="1"/>
    </xf>
    <xf numFmtId="0" fontId="68" fillId="0" borderId="49" xfId="49" applyFont="1" applyBorder="1" applyAlignment="1">
      <alignment horizontal="center" vertical="center" wrapText="1"/>
    </xf>
    <xf numFmtId="0" fontId="68" fillId="28" borderId="51" xfId="49" applyFont="1" applyFill="1" applyBorder="1" applyAlignment="1">
      <alignment horizontal="center" vertical="center" wrapText="1"/>
    </xf>
    <xf numFmtId="0" fontId="68" fillId="0" borderId="16" xfId="49" applyFont="1" applyBorder="1" applyAlignment="1">
      <alignment horizontal="center" vertical="center" textRotation="255" wrapText="1"/>
    </xf>
    <xf numFmtId="0" fontId="70" fillId="0" borderId="63" xfId="49" applyFont="1" applyBorder="1" applyAlignment="1">
      <alignment horizontal="center" vertical="center" wrapText="1"/>
    </xf>
    <xf numFmtId="0" fontId="70" fillId="0" borderId="84" xfId="49" applyFont="1" applyBorder="1" applyAlignment="1">
      <alignment horizontal="center" vertical="center" wrapText="1"/>
    </xf>
    <xf numFmtId="49" fontId="70" fillId="0" borderId="63" xfId="49" applyNumberFormat="1" applyFont="1" applyBorder="1" applyAlignment="1">
      <alignment horizontal="left" vertical="center" wrapText="1"/>
    </xf>
    <xf numFmtId="49" fontId="70" fillId="0" borderId="84" xfId="49" applyNumberFormat="1" applyFont="1" applyBorder="1" applyAlignment="1">
      <alignment horizontal="left" vertical="center" wrapText="1"/>
    </xf>
    <xf numFmtId="49" fontId="70" fillId="0" borderId="141" xfId="49" applyNumberFormat="1" applyFont="1" applyBorder="1" applyAlignment="1">
      <alignment horizontal="left" vertical="center" wrapText="1"/>
    </xf>
    <xf numFmtId="0" fontId="70" fillId="0" borderId="63" xfId="49" applyFont="1" applyBorder="1" applyAlignment="1">
      <alignment horizontal="left" vertical="center" wrapText="1"/>
    </xf>
    <xf numFmtId="0" fontId="70" fillId="0" borderId="141" xfId="49" applyFont="1" applyBorder="1" applyAlignment="1">
      <alignment horizontal="center" vertical="center" wrapText="1"/>
    </xf>
    <xf numFmtId="0" fontId="68" fillId="0" borderId="63" xfId="49" applyFont="1" applyBorder="1" applyAlignment="1">
      <alignment horizontal="center" vertical="center" wrapText="1"/>
    </xf>
    <xf numFmtId="49" fontId="68" fillId="30" borderId="30" xfId="49" applyNumberFormat="1" applyFont="1" applyFill="1" applyBorder="1" applyAlignment="1">
      <alignment horizontal="center" vertical="center" wrapText="1"/>
    </xf>
    <xf numFmtId="49" fontId="70" fillId="30" borderId="29" xfId="49" applyNumberFormat="1" applyFont="1" applyFill="1" applyBorder="1" applyAlignment="1">
      <alignment horizontal="center" vertical="center" wrapText="1"/>
    </xf>
    <xf numFmtId="0" fontId="70" fillId="30" borderId="29" xfId="49" applyFont="1" applyFill="1" applyBorder="1" applyAlignment="1">
      <alignment horizontal="center" vertical="center" wrapText="1"/>
    </xf>
    <xf numFmtId="0" fontId="68" fillId="30" borderId="29" xfId="49" applyFont="1" applyFill="1" applyBorder="1" applyAlignment="1">
      <alignment horizontal="center" vertical="center" wrapText="1"/>
    </xf>
    <xf numFmtId="49" fontId="68" fillId="30" borderId="17" xfId="49" applyNumberFormat="1" applyFont="1" applyFill="1" applyBorder="1" applyAlignment="1">
      <alignment horizontal="center" vertical="center" wrapText="1"/>
    </xf>
    <xf numFmtId="49" fontId="70" fillId="0" borderId="0" xfId="49" applyNumberFormat="1" applyFont="1" applyAlignment="1">
      <alignment horizontal="center" vertical="center" wrapText="1"/>
    </xf>
    <xf numFmtId="0" fontId="70" fillId="20" borderId="0" xfId="49" applyFont="1" applyFill="1"/>
    <xf numFmtId="49" fontId="61" fillId="0" borderId="0" xfId="49" applyNumberFormat="1" applyFont="1" applyAlignment="1">
      <alignment horizontal="center" vertical="center" wrapText="1"/>
    </xf>
    <xf numFmtId="0" fontId="60" fillId="0" borderId="0" xfId="49" applyFont="1" applyBorder="1" applyAlignment="1">
      <alignment vertical="center"/>
    </xf>
    <xf numFmtId="0" fontId="60" fillId="0" borderId="0" xfId="49" applyFont="1" applyBorder="1"/>
    <xf numFmtId="0" fontId="70" fillId="22" borderId="0" xfId="38" applyFont="1" applyFill="1" applyBorder="1" applyAlignment="1">
      <alignment horizontal="center" vertical="top" wrapText="1"/>
    </xf>
    <xf numFmtId="0" fontId="61" fillId="22" borderId="0" xfId="38" applyFont="1" applyFill="1" applyBorder="1" applyAlignment="1">
      <alignment horizontal="right" vertical="top" wrapText="1"/>
    </xf>
    <xf numFmtId="0" fontId="67" fillId="19" borderId="0" xfId="0" applyFont="1" applyFill="1" applyBorder="1" applyAlignment="1">
      <alignment horizontal="center" vertical="center" wrapText="1"/>
    </xf>
    <xf numFmtId="0" fontId="67" fillId="0" borderId="49" xfId="0"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Font="1" applyFill="1" applyBorder="1" applyAlignment="1">
      <alignment horizontal="center" vertical="center" wrapText="1"/>
    </xf>
    <xf numFmtId="0" fontId="92" fillId="0" borderId="13" xfId="0" applyFont="1" applyFill="1" applyBorder="1" applyAlignment="1">
      <alignment horizontal="center" vertical="center" wrapText="1"/>
    </xf>
    <xf numFmtId="0" fontId="92" fillId="0" borderId="14" xfId="0" applyFont="1" applyFill="1" applyBorder="1" applyAlignment="1">
      <alignment horizontal="center" vertical="center" wrapText="1"/>
    </xf>
    <xf numFmtId="0" fontId="92" fillId="0" borderId="0" xfId="0" applyFont="1" applyFill="1" applyBorder="1" applyAlignment="1">
      <alignment horizontal="center" vertical="center" wrapText="1"/>
    </xf>
    <xf numFmtId="0" fontId="92" fillId="0" borderId="16" xfId="0" applyFont="1" applyFill="1" applyBorder="1" applyAlignment="1">
      <alignment horizontal="center" vertical="center" wrapText="1"/>
    </xf>
    <xf numFmtId="0" fontId="74" fillId="23" borderId="9" xfId="0" applyFont="1" applyFill="1" applyBorder="1" applyAlignment="1">
      <alignment horizontal="center" vertical="center"/>
    </xf>
    <xf numFmtId="0" fontId="74" fillId="23" borderId="13" xfId="0" applyFont="1" applyFill="1" applyBorder="1" applyAlignment="1">
      <alignment horizontal="center" vertical="center"/>
    </xf>
    <xf numFmtId="0" fontId="74" fillId="23" borderId="15" xfId="0" applyFont="1" applyFill="1" applyBorder="1" applyAlignment="1">
      <alignment horizontal="center" vertical="center"/>
    </xf>
    <xf numFmtId="0" fontId="74" fillId="23" borderId="0" xfId="0" applyFont="1" applyFill="1" applyBorder="1" applyAlignment="1">
      <alignment horizontal="center" vertical="center"/>
    </xf>
    <xf numFmtId="0" fontId="74" fillId="23" borderId="42" xfId="0" applyFont="1" applyFill="1" applyBorder="1" applyAlignment="1">
      <alignment horizontal="center" vertical="center"/>
    </xf>
    <xf numFmtId="0" fontId="74" fillId="23" borderId="38" xfId="0" applyFont="1" applyFill="1" applyBorder="1" applyAlignment="1">
      <alignment horizontal="center" vertical="center"/>
    </xf>
    <xf numFmtId="0" fontId="67" fillId="0" borderId="21" xfId="0" applyFont="1" applyFill="1" applyBorder="1" applyAlignment="1">
      <alignment horizontal="center" vertical="center" wrapText="1"/>
    </xf>
    <xf numFmtId="0" fontId="67" fillId="0" borderId="0" xfId="0" applyFont="1" applyFill="1" applyBorder="1" applyAlignment="1">
      <alignment horizontal="center" vertical="center" wrapText="1"/>
    </xf>
    <xf numFmtId="0" fontId="67" fillId="0" borderId="22" xfId="0" applyFont="1" applyFill="1" applyBorder="1" applyAlignment="1">
      <alignment horizontal="center" vertical="center" wrapText="1"/>
    </xf>
    <xf numFmtId="0" fontId="67" fillId="0" borderId="24" xfId="0" applyFont="1" applyFill="1" applyBorder="1" applyAlignment="1">
      <alignment horizontal="center" vertical="center" wrapText="1"/>
    </xf>
    <xf numFmtId="0" fontId="67" fillId="0" borderId="52" xfId="0" applyFont="1" applyFill="1" applyBorder="1" applyAlignment="1">
      <alignment horizontal="center" vertical="center" wrapText="1"/>
    </xf>
    <xf numFmtId="0" fontId="67" fillId="0" borderId="25" xfId="0" applyFont="1" applyFill="1" applyBorder="1" applyAlignment="1">
      <alignment horizontal="center" vertical="center" wrapText="1"/>
    </xf>
    <xf numFmtId="0" fontId="70" fillId="22" borderId="0" xfId="38" applyFont="1" applyFill="1" applyBorder="1" applyAlignment="1">
      <alignment horizontal="left" vertical="center" wrapText="1"/>
    </xf>
    <xf numFmtId="0" fontId="68" fillId="0" borderId="55" xfId="38" applyFont="1" applyFill="1" applyBorder="1" applyAlignment="1">
      <alignment horizontal="center" vertical="center" wrapText="1"/>
    </xf>
    <xf numFmtId="0" fontId="68" fillId="0" borderId="56" xfId="38" applyFont="1" applyFill="1" applyBorder="1" applyAlignment="1">
      <alignment horizontal="center" vertical="center" wrapText="1"/>
    </xf>
    <xf numFmtId="0" fontId="68" fillId="0" borderId="57" xfId="38" applyFont="1" applyFill="1" applyBorder="1" applyAlignment="1">
      <alignment horizontal="center" vertical="center" wrapText="1"/>
    </xf>
    <xf numFmtId="0" fontId="68" fillId="0" borderId="58" xfId="38" applyFont="1" applyFill="1" applyBorder="1" applyAlignment="1">
      <alignment horizontal="center" vertical="center" wrapText="1"/>
    </xf>
    <xf numFmtId="0" fontId="68" fillId="0" borderId="0" xfId="38" applyFont="1" applyFill="1" applyBorder="1" applyAlignment="1">
      <alignment horizontal="center" vertical="center" wrapText="1"/>
    </xf>
    <xf numFmtId="0" fontId="68" fillId="0" borderId="34" xfId="38" applyFont="1" applyFill="1" applyBorder="1" applyAlignment="1">
      <alignment horizontal="center" vertical="center" wrapText="1"/>
    </xf>
    <xf numFmtId="0" fontId="68" fillId="0" borderId="59" xfId="38" applyFont="1" applyFill="1" applyBorder="1" applyAlignment="1">
      <alignment horizontal="center" vertical="center" wrapText="1"/>
    </xf>
    <xf numFmtId="0" fontId="68" fillId="0" borderId="23" xfId="38" applyFont="1" applyFill="1" applyBorder="1" applyAlignment="1">
      <alignment horizontal="center" vertical="center" wrapText="1"/>
    </xf>
    <xf numFmtId="0" fontId="68" fillId="0" borderId="60" xfId="38" applyFont="1" applyFill="1" applyBorder="1" applyAlignment="1">
      <alignment horizontal="center" vertical="center" wrapText="1"/>
    </xf>
    <xf numFmtId="0" fontId="72" fillId="0" borderId="55" xfId="38" applyFont="1" applyFill="1" applyBorder="1" applyAlignment="1">
      <alignment horizontal="center" vertical="center" wrapText="1"/>
    </xf>
    <xf numFmtId="0" fontId="72" fillId="0" borderId="56" xfId="38" applyFont="1" applyFill="1" applyBorder="1" applyAlignment="1">
      <alignment horizontal="center" vertical="center" wrapText="1"/>
    </xf>
    <xf numFmtId="0" fontId="72" fillId="0" borderId="57" xfId="38" applyFont="1" applyFill="1" applyBorder="1" applyAlignment="1">
      <alignment horizontal="center" vertical="center" wrapText="1"/>
    </xf>
    <xf numFmtId="0" fontId="72" fillId="0" borderId="58" xfId="38" applyFont="1" applyFill="1" applyBorder="1" applyAlignment="1">
      <alignment horizontal="center" vertical="center" wrapText="1"/>
    </xf>
    <xf numFmtId="0" fontId="72" fillId="0" borderId="0" xfId="38" applyFont="1" applyFill="1" applyBorder="1" applyAlignment="1">
      <alignment horizontal="center" vertical="center" wrapText="1"/>
    </xf>
    <xf numFmtId="0" fontId="72" fillId="0" borderId="34" xfId="38" applyFont="1" applyFill="1" applyBorder="1" applyAlignment="1">
      <alignment horizontal="center" vertical="center" wrapText="1"/>
    </xf>
    <xf numFmtId="0" fontId="72" fillId="0" borderId="59" xfId="38" applyFont="1" applyFill="1" applyBorder="1" applyAlignment="1">
      <alignment horizontal="center" vertical="center" wrapText="1"/>
    </xf>
    <xf numFmtId="0" fontId="72" fillId="0" borderId="23" xfId="38" applyFont="1" applyFill="1" applyBorder="1" applyAlignment="1">
      <alignment horizontal="center" vertical="center" wrapText="1"/>
    </xf>
    <xf numFmtId="0" fontId="72" fillId="0" borderId="60" xfId="38" applyFont="1" applyFill="1" applyBorder="1" applyAlignment="1">
      <alignment horizontal="center" vertical="center" wrapText="1"/>
    </xf>
    <xf numFmtId="0" fontId="61" fillId="21" borderId="0" xfId="38" applyFont="1" applyFill="1" applyBorder="1" applyAlignment="1">
      <alignment horizontal="right" vertical="center" wrapText="1"/>
    </xf>
    <xf numFmtId="0" fontId="82" fillId="35" borderId="49" xfId="0" applyFont="1" applyFill="1" applyBorder="1" applyAlignment="1">
      <alignment horizontal="center" vertical="center" wrapText="1"/>
    </xf>
    <xf numFmtId="0" fontId="82" fillId="35" borderId="50" xfId="0" applyFont="1" applyFill="1" applyBorder="1" applyAlignment="1">
      <alignment horizontal="center" vertical="center" wrapText="1"/>
    </xf>
    <xf numFmtId="0" fontId="82" fillId="35" borderId="51" xfId="0" applyFont="1" applyFill="1" applyBorder="1" applyAlignment="1">
      <alignment horizontal="center" vertical="center" wrapText="1"/>
    </xf>
    <xf numFmtId="0" fontId="90" fillId="0" borderId="13" xfId="0" applyFont="1" applyFill="1" applyBorder="1" applyAlignment="1">
      <alignment horizontal="center" vertical="center" wrapText="1"/>
    </xf>
    <xf numFmtId="0" fontId="90" fillId="0" borderId="14" xfId="0" applyFont="1" applyFill="1" applyBorder="1" applyAlignment="1">
      <alignment horizontal="center" vertical="center" wrapText="1"/>
    </xf>
    <xf numFmtId="0" fontId="90" fillId="0" borderId="0" xfId="0" applyFont="1" applyFill="1" applyBorder="1" applyAlignment="1">
      <alignment horizontal="center" vertical="center" wrapText="1"/>
    </xf>
    <xf numFmtId="0" fontId="90" fillId="0" borderId="16" xfId="0" applyFont="1" applyFill="1" applyBorder="1" applyAlignment="1">
      <alignment horizontal="center" vertical="center" wrapText="1"/>
    </xf>
    <xf numFmtId="0" fontId="91" fillId="0" borderId="13" xfId="0" applyFont="1" applyFill="1" applyBorder="1" applyAlignment="1">
      <alignment horizontal="center" vertical="center" wrapText="1"/>
    </xf>
    <xf numFmtId="0" fontId="91" fillId="0" borderId="14" xfId="0" applyFont="1" applyFill="1" applyBorder="1" applyAlignment="1">
      <alignment horizontal="center" vertical="center" wrapText="1"/>
    </xf>
    <xf numFmtId="0" fontId="91" fillId="0" borderId="0" xfId="0" applyFont="1" applyFill="1" applyBorder="1" applyAlignment="1">
      <alignment horizontal="center" vertical="center" wrapText="1"/>
    </xf>
    <xf numFmtId="0" fontId="91" fillId="0" borderId="16" xfId="0" applyFont="1" applyFill="1" applyBorder="1" applyAlignment="1">
      <alignment horizontal="center" vertical="center" wrapText="1"/>
    </xf>
    <xf numFmtId="0" fontId="70" fillId="27" borderId="13" xfId="0" applyFont="1" applyFill="1" applyBorder="1" applyAlignment="1">
      <alignment horizontal="center" vertical="center" wrapText="1"/>
    </xf>
    <xf numFmtId="0" fontId="70" fillId="27" borderId="0" xfId="0" applyFont="1" applyFill="1" applyBorder="1" applyAlignment="1">
      <alignment horizontal="center" vertical="center" wrapText="1"/>
    </xf>
    <xf numFmtId="0" fontId="70" fillId="27" borderId="12" xfId="0" applyFont="1" applyFill="1" applyBorder="1" applyAlignment="1">
      <alignment horizontal="center" vertical="center" wrapText="1"/>
    </xf>
    <xf numFmtId="0" fontId="89" fillId="0" borderId="13" xfId="0" applyFont="1" applyFill="1" applyBorder="1" applyAlignment="1">
      <alignment horizontal="center" vertical="center" wrapText="1"/>
    </xf>
    <xf numFmtId="0" fontId="89" fillId="0" borderId="14" xfId="0" applyFont="1" applyFill="1" applyBorder="1" applyAlignment="1">
      <alignment horizontal="center" vertical="center" wrapText="1"/>
    </xf>
    <xf numFmtId="0" fontId="89" fillId="0" borderId="0" xfId="0" applyFont="1" applyFill="1" applyBorder="1" applyAlignment="1">
      <alignment horizontal="center" vertical="center" wrapText="1"/>
    </xf>
    <xf numFmtId="0" fontId="89" fillId="0" borderId="16" xfId="0" applyFont="1" applyFill="1" applyBorder="1" applyAlignment="1">
      <alignment horizontal="center" vertical="center" wrapText="1"/>
    </xf>
    <xf numFmtId="0" fontId="88" fillId="0" borderId="13" xfId="0" applyFont="1" applyFill="1" applyBorder="1" applyAlignment="1">
      <alignment horizontal="center" vertical="center" wrapText="1"/>
    </xf>
    <xf numFmtId="0" fontId="88" fillId="0" borderId="14" xfId="0" applyFont="1" applyFill="1" applyBorder="1" applyAlignment="1">
      <alignment horizontal="center" vertical="center" wrapText="1"/>
    </xf>
    <xf numFmtId="0" fontId="88" fillId="0" borderId="0" xfId="0" applyFont="1" applyFill="1" applyBorder="1" applyAlignment="1">
      <alignment horizontal="center" vertical="center" wrapText="1"/>
    </xf>
    <xf numFmtId="0" fontId="88" fillId="0" borderId="16" xfId="0" applyFont="1" applyFill="1" applyBorder="1" applyAlignment="1">
      <alignment horizontal="center" vertical="center" wrapText="1"/>
    </xf>
    <xf numFmtId="0" fontId="68" fillId="27" borderId="14" xfId="0" applyFont="1" applyFill="1" applyBorder="1" applyAlignment="1">
      <alignment horizontal="center" wrapText="1"/>
    </xf>
    <xf numFmtId="0" fontId="68" fillId="27" borderId="16" xfId="0" applyFont="1" applyFill="1" applyBorder="1" applyAlignment="1">
      <alignment horizontal="center" wrapText="1"/>
    </xf>
    <xf numFmtId="0" fontId="65" fillId="0" borderId="0" xfId="38" applyFont="1" applyAlignment="1">
      <alignment horizontal="center" vertical="top"/>
    </xf>
    <xf numFmtId="0" fontId="70" fillId="22" borderId="0" xfId="38" applyFont="1" applyFill="1" applyBorder="1" applyAlignment="1">
      <alignment vertical="top" wrapText="1"/>
    </xf>
    <xf numFmtId="0" fontId="67" fillId="22" borderId="0" xfId="38" applyFont="1" applyFill="1" applyBorder="1" applyAlignment="1">
      <alignment horizontal="left" vertical="top" wrapText="1"/>
    </xf>
    <xf numFmtId="0" fontId="68" fillId="22" borderId="0" xfId="38" applyFont="1" applyFill="1" applyBorder="1" applyAlignment="1">
      <alignment vertical="top" wrapText="1"/>
    </xf>
    <xf numFmtId="0" fontId="68" fillId="22" borderId="0" xfId="38" applyFont="1" applyFill="1" applyBorder="1" applyAlignment="1">
      <alignment vertical="top"/>
    </xf>
    <xf numFmtId="0" fontId="68" fillId="22" borderId="0" xfId="38" applyFont="1" applyFill="1" applyBorder="1" applyAlignment="1">
      <alignment vertical="center" wrapText="1"/>
    </xf>
    <xf numFmtId="0" fontId="73" fillId="22" borderId="0" xfId="0" applyFont="1" applyFill="1" applyBorder="1" applyAlignment="1">
      <alignment horizontal="left" vertical="top" wrapText="1"/>
    </xf>
    <xf numFmtId="0" fontId="70" fillId="0" borderId="9" xfId="0" applyFont="1" applyFill="1" applyBorder="1" applyAlignment="1">
      <alignment horizontal="center" vertical="center" wrapText="1"/>
    </xf>
    <xf numFmtId="0" fontId="70" fillId="0" borderId="13" xfId="0" applyFont="1" applyFill="1" applyBorder="1" applyAlignment="1">
      <alignment horizontal="center" vertical="center" wrapText="1"/>
    </xf>
    <xf numFmtId="0" fontId="70" fillId="0" borderId="15" xfId="0" applyFont="1" applyFill="1" applyBorder="1" applyAlignment="1">
      <alignment horizontal="center" vertical="center" wrapText="1"/>
    </xf>
    <xf numFmtId="0" fontId="70" fillId="0" borderId="0" xfId="0" applyFont="1" applyFill="1" applyBorder="1" applyAlignment="1">
      <alignment horizontal="center" vertical="center" wrapText="1"/>
    </xf>
    <xf numFmtId="0" fontId="70" fillId="0" borderId="17" xfId="0" applyFont="1" applyFill="1" applyBorder="1" applyAlignment="1">
      <alignment horizontal="center" vertical="center" wrapText="1"/>
    </xf>
    <xf numFmtId="0" fontId="70" fillId="0" borderId="12" xfId="0" applyFont="1" applyFill="1" applyBorder="1" applyAlignment="1">
      <alignment horizontal="center" vertical="center" wrapText="1"/>
    </xf>
    <xf numFmtId="0" fontId="67" fillId="23" borderId="15" xfId="38" applyFont="1" applyFill="1" applyBorder="1" applyAlignment="1">
      <alignment horizontal="left" vertical="top" wrapText="1"/>
    </xf>
    <xf numFmtId="0" fontId="67" fillId="23" borderId="0" xfId="38" applyFont="1" applyFill="1" applyBorder="1" applyAlignment="1">
      <alignment horizontal="left" vertical="top" wrapText="1"/>
    </xf>
    <xf numFmtId="0" fontId="68" fillId="22" borderId="0" xfId="38" applyFont="1" applyFill="1" applyBorder="1" applyAlignment="1">
      <alignment horizontal="left" vertical="center" wrapText="1"/>
    </xf>
    <xf numFmtId="0" fontId="74" fillId="0" borderId="55" xfId="38" applyFont="1" applyFill="1" applyBorder="1" applyAlignment="1">
      <alignment horizontal="center" vertical="center" wrapText="1"/>
    </xf>
    <xf numFmtId="0" fontId="74" fillId="0" borderId="56" xfId="38" applyFont="1" applyFill="1" applyBorder="1" applyAlignment="1">
      <alignment horizontal="center" vertical="center" wrapText="1"/>
    </xf>
    <xf numFmtId="0" fontId="74" fillId="0" borderId="57" xfId="38" applyFont="1" applyFill="1" applyBorder="1" applyAlignment="1">
      <alignment horizontal="center" vertical="center" wrapText="1"/>
    </xf>
    <xf numFmtId="0" fontId="74" fillId="0" borderId="58" xfId="38" applyFont="1" applyFill="1" applyBorder="1" applyAlignment="1">
      <alignment horizontal="center" vertical="center" wrapText="1"/>
    </xf>
    <xf numFmtId="0" fontId="74" fillId="0" borderId="0" xfId="38" applyFont="1" applyFill="1" applyBorder="1" applyAlignment="1">
      <alignment horizontal="center" vertical="center" wrapText="1"/>
    </xf>
    <xf numFmtId="0" fontId="74" fillId="0" borderId="34" xfId="38" applyFont="1" applyFill="1" applyBorder="1" applyAlignment="1">
      <alignment horizontal="center" vertical="center" wrapText="1"/>
    </xf>
    <xf numFmtId="0" fontId="74" fillId="0" borderId="59" xfId="38" applyFont="1" applyFill="1" applyBorder="1" applyAlignment="1">
      <alignment horizontal="center" vertical="center" wrapText="1"/>
    </xf>
    <xf numFmtId="0" fontId="74" fillId="0" borderId="23" xfId="38" applyFont="1" applyFill="1" applyBorder="1" applyAlignment="1">
      <alignment horizontal="center" vertical="center" wrapText="1"/>
    </xf>
    <xf numFmtId="0" fontId="74" fillId="0" borderId="60" xfId="38" applyFont="1" applyFill="1" applyBorder="1" applyAlignment="1">
      <alignment horizontal="center" vertical="center" wrapText="1"/>
    </xf>
    <xf numFmtId="0" fontId="70" fillId="30" borderId="55" xfId="0" applyFont="1" applyFill="1" applyBorder="1" applyAlignment="1">
      <alignment horizontal="center" vertical="center" wrapText="1"/>
    </xf>
    <xf numFmtId="0" fontId="70" fillId="30" borderId="56" xfId="0" applyFont="1" applyFill="1" applyBorder="1" applyAlignment="1">
      <alignment horizontal="center" vertical="center" wrapText="1"/>
    </xf>
    <xf numFmtId="0" fontId="70" fillId="30" borderId="57" xfId="0" applyFont="1" applyFill="1" applyBorder="1" applyAlignment="1">
      <alignment horizontal="center" vertical="center" wrapText="1"/>
    </xf>
    <xf numFmtId="0" fontId="70" fillId="30" borderId="58" xfId="0" applyFont="1" applyFill="1" applyBorder="1" applyAlignment="1">
      <alignment horizontal="center" vertical="center" wrapText="1"/>
    </xf>
    <xf numFmtId="0" fontId="70" fillId="30" borderId="0" xfId="0" applyFont="1" applyFill="1" applyBorder="1" applyAlignment="1">
      <alignment horizontal="center" vertical="center" wrapText="1"/>
    </xf>
    <xf numFmtId="0" fontId="70" fillId="30" borderId="34" xfId="0" applyFont="1" applyFill="1" applyBorder="1" applyAlignment="1">
      <alignment horizontal="center" vertical="center" wrapText="1"/>
    </xf>
    <xf numFmtId="0" fontId="70" fillId="30" borderId="59" xfId="0" applyFont="1" applyFill="1" applyBorder="1" applyAlignment="1">
      <alignment horizontal="center" vertical="center" wrapText="1"/>
    </xf>
    <xf numFmtId="0" fontId="70" fillId="30" borderId="23" xfId="0" applyFont="1" applyFill="1" applyBorder="1" applyAlignment="1">
      <alignment horizontal="center" vertical="center" wrapText="1"/>
    </xf>
    <xf numFmtId="0" fontId="70" fillId="30" borderId="60" xfId="0" applyFont="1" applyFill="1" applyBorder="1" applyAlignment="1">
      <alignment horizontal="center" vertical="center" wrapText="1"/>
    </xf>
    <xf numFmtId="0" fontId="60" fillId="22" borderId="0" xfId="38" applyFont="1" applyFill="1" applyBorder="1" applyAlignment="1">
      <alignment horizontal="left" vertical="center" wrapText="1"/>
    </xf>
    <xf numFmtId="0" fontId="70" fillId="22" borderId="0" xfId="38" applyNumberFormat="1" applyFont="1" applyFill="1" applyBorder="1" applyAlignment="1">
      <alignment vertical="top" wrapText="1"/>
    </xf>
    <xf numFmtId="0" fontId="70" fillId="0" borderId="55" xfId="0" applyFont="1" applyFill="1" applyBorder="1" applyAlignment="1">
      <alignment horizontal="center" vertical="center" wrapText="1"/>
    </xf>
    <xf numFmtId="0" fontId="70" fillId="0" borderId="56" xfId="0" applyFont="1" applyFill="1" applyBorder="1" applyAlignment="1">
      <alignment horizontal="center" vertical="center" wrapText="1"/>
    </xf>
    <xf numFmtId="0" fontId="70" fillId="0" borderId="57" xfId="0" applyFont="1" applyFill="1" applyBorder="1" applyAlignment="1">
      <alignment horizontal="center" vertical="center" wrapText="1"/>
    </xf>
    <xf numFmtId="0" fontId="70" fillId="0" borderId="58" xfId="0" applyFont="1" applyFill="1" applyBorder="1" applyAlignment="1">
      <alignment horizontal="center" vertical="center" wrapText="1"/>
    </xf>
    <xf numFmtId="0" fontId="70" fillId="0" borderId="34" xfId="0" applyFont="1" applyFill="1" applyBorder="1" applyAlignment="1">
      <alignment horizontal="center" vertical="center" wrapText="1"/>
    </xf>
    <xf numFmtId="0" fontId="70" fillId="0" borderId="59" xfId="0" applyFont="1" applyFill="1" applyBorder="1" applyAlignment="1">
      <alignment horizontal="center" vertical="center" wrapText="1"/>
    </xf>
    <xf numFmtId="0" fontId="70" fillId="0" borderId="23" xfId="0" applyFont="1" applyFill="1" applyBorder="1" applyAlignment="1">
      <alignment horizontal="center" vertical="center" wrapText="1"/>
    </xf>
    <xf numFmtId="0" fontId="70" fillId="0" borderId="60" xfId="0" applyFont="1" applyFill="1" applyBorder="1" applyAlignment="1">
      <alignment horizontal="center" vertical="center" wrapText="1"/>
    </xf>
    <xf numFmtId="0" fontId="70" fillId="22" borderId="0" xfId="38" applyFont="1" applyFill="1" applyBorder="1" applyAlignment="1">
      <alignment horizontal="left" vertical="top" wrapText="1"/>
    </xf>
    <xf numFmtId="0" fontId="70" fillId="22" borderId="0" xfId="37" applyFont="1" applyFill="1" applyAlignment="1">
      <alignment horizontal="left" vertical="center" wrapText="1"/>
    </xf>
    <xf numFmtId="0" fontId="68" fillId="22" borderId="0" xfId="38" applyFont="1" applyFill="1" applyBorder="1" applyAlignment="1">
      <alignment horizontal="left" vertical="top" wrapText="1"/>
    </xf>
    <xf numFmtId="0" fontId="68" fillId="0" borderId="14" xfId="0" applyFont="1" applyFill="1" applyBorder="1" applyAlignment="1">
      <alignment horizontal="center" wrapText="1"/>
    </xf>
    <xf numFmtId="0" fontId="68" fillId="0" borderId="16" xfId="0" applyFont="1" applyFill="1" applyBorder="1" applyAlignment="1">
      <alignment horizontal="center" wrapText="1"/>
    </xf>
    <xf numFmtId="0" fontId="68" fillId="0" borderId="0" xfId="0" applyFont="1" applyFill="1" applyBorder="1" applyAlignment="1">
      <alignment horizontal="center" vertical="center" wrapText="1"/>
    </xf>
    <xf numFmtId="0" fontId="68" fillId="0" borderId="16" xfId="0" applyFont="1" applyFill="1" applyBorder="1" applyAlignment="1">
      <alignment horizontal="center" vertical="center" wrapText="1"/>
    </xf>
    <xf numFmtId="0" fontId="68" fillId="0" borderId="15" xfId="0" applyFont="1" applyFill="1" applyBorder="1" applyAlignment="1">
      <alignment horizontal="center" vertical="center" wrapText="1"/>
    </xf>
    <xf numFmtId="0" fontId="74" fillId="26" borderId="13" xfId="0" applyFont="1" applyFill="1" applyBorder="1" applyAlignment="1">
      <alignment horizontal="center" vertical="center"/>
    </xf>
    <xf numFmtId="0" fontId="74" fillId="26" borderId="14" xfId="0" applyFont="1" applyFill="1" applyBorder="1" applyAlignment="1">
      <alignment horizontal="center" vertical="center"/>
    </xf>
    <xf numFmtId="0" fontId="74" fillId="26" borderId="0" xfId="0" applyFont="1" applyFill="1" applyBorder="1" applyAlignment="1">
      <alignment horizontal="center" vertical="center"/>
    </xf>
    <xf numFmtId="0" fontId="74" fillId="26" borderId="16" xfId="0" applyFont="1" applyFill="1" applyBorder="1" applyAlignment="1">
      <alignment horizontal="center" vertical="center"/>
    </xf>
    <xf numFmtId="0" fontId="74" fillId="26" borderId="12" xfId="0" applyFont="1" applyFill="1" applyBorder="1" applyAlignment="1">
      <alignment horizontal="center" vertical="center"/>
    </xf>
    <xf numFmtId="0" fontId="74" fillId="26" borderId="18" xfId="0" applyFont="1" applyFill="1" applyBorder="1" applyAlignment="1">
      <alignment horizontal="center" vertical="center"/>
    </xf>
    <xf numFmtId="0" fontId="79" fillId="0" borderId="13" xfId="0" applyFont="1" applyFill="1" applyBorder="1" applyAlignment="1">
      <alignment horizontal="center" vertical="center" wrapText="1"/>
    </xf>
    <xf numFmtId="0" fontId="79" fillId="0" borderId="14" xfId="0" applyFont="1" applyFill="1" applyBorder="1" applyAlignment="1">
      <alignment horizontal="center" vertical="center" wrapText="1"/>
    </xf>
    <xf numFmtId="0" fontId="79" fillId="0" borderId="9" xfId="0" applyFont="1" applyFill="1" applyBorder="1" applyAlignment="1">
      <alignment horizontal="center" vertical="center" wrapText="1"/>
    </xf>
    <xf numFmtId="0" fontId="74" fillId="29" borderId="53" xfId="0" applyFont="1" applyFill="1" applyBorder="1" applyAlignment="1">
      <alignment horizontal="center" vertical="center" wrapText="1"/>
    </xf>
    <xf numFmtId="0" fontId="74" fillId="29" borderId="26" xfId="0" applyFont="1" applyFill="1" applyBorder="1" applyAlignment="1">
      <alignment horizontal="center" vertical="center" wrapText="1"/>
    </xf>
    <xf numFmtId="0" fontId="74" fillId="29" borderId="0" xfId="0" applyFont="1" applyFill="1" applyBorder="1" applyAlignment="1">
      <alignment horizontal="center" vertical="center" wrapText="1"/>
    </xf>
    <xf numFmtId="0" fontId="74" fillId="29" borderId="27" xfId="0" applyFont="1" applyFill="1" applyBorder="1" applyAlignment="1">
      <alignment horizontal="center" vertical="center" wrapText="1"/>
    </xf>
    <xf numFmtId="0" fontId="74" fillId="29" borderId="54" xfId="0" applyFont="1" applyFill="1" applyBorder="1" applyAlignment="1">
      <alignment horizontal="center" vertical="center" wrapText="1"/>
    </xf>
    <xf numFmtId="0" fontId="74" fillId="29" borderId="28" xfId="0" applyFont="1" applyFill="1" applyBorder="1" applyAlignment="1">
      <alignment horizontal="center" vertical="center" wrapText="1"/>
    </xf>
    <xf numFmtId="0" fontId="86" fillId="31" borderId="9" xfId="0" applyFont="1" applyFill="1" applyBorder="1" applyAlignment="1">
      <alignment horizontal="center" vertical="center" wrapText="1"/>
    </xf>
    <xf numFmtId="0" fontId="86" fillId="31" borderId="13" xfId="0" applyFont="1" applyFill="1" applyBorder="1" applyAlignment="1">
      <alignment horizontal="center" vertical="center" wrapText="1"/>
    </xf>
    <xf numFmtId="0" fontId="86" fillId="31" borderId="15" xfId="0" applyFont="1" applyFill="1" applyBorder="1" applyAlignment="1">
      <alignment horizontal="center" vertical="center" wrapText="1"/>
    </xf>
    <xf numFmtId="0" fontId="86" fillId="31" borderId="0" xfId="0" applyFont="1" applyFill="1" applyBorder="1" applyAlignment="1">
      <alignment horizontal="center" vertical="center" wrapText="1"/>
    </xf>
    <xf numFmtId="0" fontId="86" fillId="31" borderId="42" xfId="0" applyFont="1" applyFill="1" applyBorder="1" applyAlignment="1">
      <alignment horizontal="center" vertical="center" wrapText="1"/>
    </xf>
    <xf numFmtId="0" fontId="86" fillId="31" borderId="38" xfId="0" applyFont="1" applyFill="1" applyBorder="1" applyAlignment="1">
      <alignment horizontal="center" vertical="center" wrapText="1"/>
    </xf>
    <xf numFmtId="0" fontId="74" fillId="30" borderId="13" xfId="0" applyFont="1" applyFill="1" applyBorder="1" applyAlignment="1">
      <alignment horizontal="center" vertical="center" wrapText="1"/>
    </xf>
    <xf numFmtId="0" fontId="74" fillId="30" borderId="0" xfId="0" applyFont="1" applyFill="1" applyBorder="1" applyAlignment="1">
      <alignment horizontal="center" vertical="center" wrapText="1"/>
    </xf>
    <xf numFmtId="0" fontId="74" fillId="30" borderId="12" xfId="0" applyFont="1" applyFill="1" applyBorder="1" applyAlignment="1">
      <alignment horizontal="center" vertical="center" wrapText="1"/>
    </xf>
    <xf numFmtId="0" fontId="70" fillId="0" borderId="14" xfId="0" applyFont="1" applyFill="1" applyBorder="1" applyAlignment="1">
      <alignment horizontal="center" vertical="center" wrapText="1"/>
    </xf>
    <xf numFmtId="0" fontId="70" fillId="0" borderId="16" xfId="0" applyFont="1" applyFill="1" applyBorder="1" applyAlignment="1">
      <alignment horizontal="center" vertical="center" wrapText="1"/>
    </xf>
    <xf numFmtId="0" fontId="70" fillId="0" borderId="18" xfId="0" applyFont="1" applyFill="1" applyBorder="1" applyAlignment="1">
      <alignment horizontal="center" vertical="center" wrapText="1"/>
    </xf>
    <xf numFmtId="0" fontId="67" fillId="19" borderId="16" xfId="0" applyFont="1" applyFill="1" applyBorder="1" applyAlignment="1">
      <alignment horizontal="center" vertical="center" wrapText="1"/>
    </xf>
    <xf numFmtId="0" fontId="67" fillId="19" borderId="15" xfId="0" applyFont="1" applyFill="1" applyBorder="1" applyAlignment="1">
      <alignment horizontal="center" vertical="center" wrapText="1"/>
    </xf>
    <xf numFmtId="0" fontId="74" fillId="0" borderId="49" xfId="0" applyFont="1" applyFill="1" applyBorder="1" applyAlignment="1">
      <alignment horizontal="center" vertical="center" textRotation="90" wrapText="1"/>
    </xf>
    <xf numFmtId="0" fontId="74" fillId="0" borderId="50" xfId="0" applyFont="1" applyFill="1" applyBorder="1" applyAlignment="1">
      <alignment horizontal="center" vertical="center" textRotation="90" wrapText="1"/>
    </xf>
    <xf numFmtId="0" fontId="74" fillId="0" borderId="51" xfId="0" applyFont="1" applyFill="1" applyBorder="1" applyAlignment="1">
      <alignment horizontal="center" vertical="center" textRotation="90" wrapText="1"/>
    </xf>
    <xf numFmtId="0" fontId="61" fillId="22" borderId="15" xfId="38" applyFont="1" applyFill="1" applyBorder="1" applyAlignment="1">
      <alignment horizontal="left" vertical="top" wrapText="1"/>
    </xf>
    <xf numFmtId="0" fontId="61" fillId="22" borderId="0" xfId="38" applyFont="1" applyFill="1" applyBorder="1" applyAlignment="1">
      <alignment horizontal="left" vertical="top" wrapText="1"/>
    </xf>
    <xf numFmtId="0" fontId="76" fillId="21" borderId="0" xfId="0" applyFont="1" applyFill="1" applyBorder="1" applyAlignment="1">
      <alignment horizontal="left" wrapText="1"/>
    </xf>
    <xf numFmtId="0" fontId="66" fillId="22" borderId="0" xfId="38" applyFont="1" applyFill="1" applyBorder="1" applyAlignment="1">
      <alignment horizontal="center" vertical="top" wrapText="1"/>
    </xf>
    <xf numFmtId="0" fontId="18" fillId="19" borderId="0" xfId="49" applyFont="1" applyFill="1" applyAlignment="1">
      <alignment horizontal="center" vertical="center" wrapText="1"/>
    </xf>
    <xf numFmtId="0" fontId="4" fillId="0" borderId="49" xfId="49" applyFont="1" applyBorder="1" applyAlignment="1">
      <alignment horizontal="center" vertical="center" wrapText="1"/>
    </xf>
    <xf numFmtId="0" fontId="4" fillId="0" borderId="50" xfId="49" applyFont="1" applyBorder="1" applyAlignment="1">
      <alignment horizontal="center" vertical="center" wrapText="1"/>
    </xf>
    <xf numFmtId="0" fontId="4" fillId="0" borderId="51" xfId="49" applyFont="1" applyBorder="1" applyAlignment="1">
      <alignment horizontal="center" vertical="center" wrapText="1"/>
    </xf>
    <xf numFmtId="0" fontId="18" fillId="21" borderId="13" xfId="49" applyFont="1" applyFill="1" applyBorder="1" applyAlignment="1">
      <alignment horizontal="center" vertical="center" wrapText="1"/>
    </xf>
    <xf numFmtId="0" fontId="18" fillId="21" borderId="0" xfId="49" applyFont="1" applyFill="1" applyAlignment="1">
      <alignment horizontal="center" vertical="center" wrapText="1"/>
    </xf>
    <xf numFmtId="0" fontId="18" fillId="21" borderId="12" xfId="49" applyFont="1" applyFill="1" applyBorder="1" applyAlignment="1">
      <alignment horizontal="center" vertical="center" wrapText="1"/>
    </xf>
    <xf numFmtId="0" fontId="18" fillId="19" borderId="22" xfId="49" applyFont="1" applyFill="1" applyBorder="1" applyAlignment="1">
      <alignment horizontal="center" vertical="center" wrapText="1"/>
    </xf>
    <xf numFmtId="0" fontId="18" fillId="0" borderId="21" xfId="49" applyFont="1" applyBorder="1" applyAlignment="1">
      <alignment horizontal="center" vertical="center" wrapText="1"/>
    </xf>
    <xf numFmtId="0" fontId="18" fillId="0" borderId="0" xfId="49" applyFont="1" applyAlignment="1">
      <alignment horizontal="center" vertical="center" wrapText="1"/>
    </xf>
    <xf numFmtId="0" fontId="18" fillId="0" borderId="22" xfId="49" applyFont="1" applyBorder="1" applyAlignment="1">
      <alignment horizontal="center" vertical="center" wrapText="1"/>
    </xf>
    <xf numFmtId="0" fontId="4" fillId="0" borderId="21" xfId="49" applyFont="1" applyBorder="1" applyAlignment="1">
      <alignment horizontal="center" vertical="center" wrapText="1"/>
    </xf>
    <xf numFmtId="0" fontId="4" fillId="0" borderId="0" xfId="49" applyFont="1" applyAlignment="1">
      <alignment horizontal="center" vertical="center" wrapText="1"/>
    </xf>
    <xf numFmtId="0" fontId="4" fillId="0" borderId="67" xfId="49" applyFont="1" applyBorder="1" applyAlignment="1">
      <alignment horizontal="center" vertical="center" wrapText="1"/>
    </xf>
    <xf numFmtId="0" fontId="4" fillId="0" borderId="23" xfId="49" applyFont="1" applyBorder="1" applyAlignment="1">
      <alignment horizontal="center" vertical="center" wrapText="1"/>
    </xf>
    <xf numFmtId="0" fontId="4" fillId="0" borderId="22" xfId="49" applyFont="1" applyBorder="1" applyAlignment="1">
      <alignment horizontal="center" vertical="center" wrapText="1"/>
    </xf>
    <xf numFmtId="0" fontId="4" fillId="0" borderId="68" xfId="49" applyFont="1" applyBorder="1" applyAlignment="1">
      <alignment horizontal="center" vertical="center" wrapText="1"/>
    </xf>
    <xf numFmtId="0" fontId="3" fillId="0" borderId="49" xfId="49" applyFont="1" applyBorder="1" applyAlignment="1">
      <alignment horizontal="center" vertical="center" textRotation="90" wrapText="1"/>
    </xf>
    <xf numFmtId="0" fontId="3" fillId="0" borderId="50" xfId="49" applyFont="1" applyBorder="1" applyAlignment="1">
      <alignment horizontal="center" vertical="center" textRotation="90" wrapText="1"/>
    </xf>
    <xf numFmtId="0" fontId="3" fillId="0" borderId="51" xfId="49" applyFont="1" applyBorder="1" applyAlignment="1">
      <alignment horizontal="center" vertical="center" textRotation="90" wrapText="1"/>
    </xf>
    <xf numFmtId="0" fontId="4" fillId="0" borderId="64" xfId="49" applyFont="1" applyBorder="1" applyAlignment="1">
      <alignment horizontal="center" vertical="center" wrapText="1"/>
    </xf>
    <xf numFmtId="0" fontId="4" fillId="0" borderId="65" xfId="49" applyFont="1" applyBorder="1" applyAlignment="1">
      <alignment horizontal="center" vertical="center" wrapText="1"/>
    </xf>
    <xf numFmtId="0" fontId="4" fillId="0" borderId="66" xfId="49" applyFont="1" applyBorder="1" applyAlignment="1">
      <alignment horizontal="center" vertical="center" wrapText="1"/>
    </xf>
    <xf numFmtId="0" fontId="4" fillId="19" borderId="0" xfId="49" applyFont="1" applyFill="1" applyAlignment="1">
      <alignment horizontal="center" vertical="center" wrapText="1"/>
    </xf>
    <xf numFmtId="0" fontId="18" fillId="19" borderId="21" xfId="49" applyFont="1" applyFill="1" applyBorder="1" applyAlignment="1">
      <alignment horizontal="center" vertical="center" wrapText="1"/>
    </xf>
    <xf numFmtId="0" fontId="18" fillId="21" borderId="14" xfId="49" applyFont="1" applyFill="1" applyBorder="1" applyAlignment="1">
      <alignment horizontal="center" vertical="center" wrapText="1"/>
    </xf>
    <xf numFmtId="0" fontId="18" fillId="21" borderId="16" xfId="49" applyFont="1" applyFill="1" applyBorder="1" applyAlignment="1">
      <alignment horizontal="center" vertical="center" wrapText="1"/>
    </xf>
    <xf numFmtId="0" fontId="18" fillId="21" borderId="18" xfId="49" applyFont="1" applyFill="1" applyBorder="1" applyAlignment="1">
      <alignment horizontal="center" vertical="center" wrapText="1"/>
    </xf>
    <xf numFmtId="0" fontId="18" fillId="21" borderId="9" xfId="49" applyFont="1" applyFill="1" applyBorder="1" applyAlignment="1">
      <alignment horizontal="center" vertical="center" wrapText="1"/>
    </xf>
    <xf numFmtId="0" fontId="18" fillId="21" borderId="15" xfId="49" applyFont="1" applyFill="1" applyBorder="1" applyAlignment="1">
      <alignment horizontal="center" vertical="center" wrapText="1"/>
    </xf>
    <xf numFmtId="0" fontId="18" fillId="21" borderId="17" xfId="49" applyFont="1" applyFill="1" applyBorder="1" applyAlignment="1">
      <alignment horizontal="center" vertical="center" wrapText="1"/>
    </xf>
    <xf numFmtId="0" fontId="18" fillId="28" borderId="13" xfId="49" applyFont="1" applyFill="1" applyBorder="1" applyAlignment="1">
      <alignment horizontal="center" vertical="center" wrapText="1"/>
    </xf>
    <xf numFmtId="0" fontId="18" fillId="28" borderId="14" xfId="49" applyFont="1" applyFill="1" applyBorder="1" applyAlignment="1">
      <alignment horizontal="center" vertical="center" wrapText="1"/>
    </xf>
    <xf numFmtId="0" fontId="18" fillId="28" borderId="0" xfId="49" applyFont="1" applyFill="1" applyAlignment="1">
      <alignment horizontal="center" vertical="center" wrapText="1"/>
    </xf>
    <xf numFmtId="0" fontId="18" fillId="28" borderId="16" xfId="49" applyFont="1" applyFill="1" applyBorder="1" applyAlignment="1">
      <alignment horizontal="center" vertical="center" wrapText="1"/>
    </xf>
    <xf numFmtId="0" fontId="18" fillId="28" borderId="12" xfId="49" applyFont="1" applyFill="1" applyBorder="1" applyAlignment="1">
      <alignment horizontal="center" vertical="center" wrapText="1"/>
    </xf>
    <xf numFmtId="0" fontId="18" fillId="28" borderId="18" xfId="49" applyFont="1" applyFill="1" applyBorder="1" applyAlignment="1">
      <alignment horizontal="center" vertical="center" wrapText="1"/>
    </xf>
    <xf numFmtId="0" fontId="18" fillId="30" borderId="9" xfId="49" applyFont="1" applyFill="1" applyBorder="1" applyAlignment="1">
      <alignment horizontal="center" vertical="center" wrapText="1"/>
    </xf>
    <xf numFmtId="0" fontId="18" fillId="30" borderId="13" xfId="49" applyFont="1" applyFill="1" applyBorder="1" applyAlignment="1">
      <alignment horizontal="center" vertical="center" wrapText="1"/>
    </xf>
    <xf numFmtId="0" fontId="18" fillId="30" borderId="15" xfId="49" applyFont="1" applyFill="1" applyBorder="1" applyAlignment="1">
      <alignment horizontal="center" vertical="center" wrapText="1"/>
    </xf>
    <xf numFmtId="0" fontId="18" fillId="30" borderId="0" xfId="49" applyFont="1" applyFill="1" applyAlignment="1">
      <alignment horizontal="center" vertical="center" wrapText="1"/>
    </xf>
    <xf numFmtId="0" fontId="18" fillId="30" borderId="17" xfId="49" applyFont="1" applyFill="1" applyBorder="1" applyAlignment="1">
      <alignment horizontal="center" vertical="center" wrapText="1"/>
    </xf>
    <xf numFmtId="0" fontId="18" fillId="30" borderId="12" xfId="49" applyFont="1" applyFill="1" applyBorder="1" applyAlignment="1">
      <alignment horizontal="center" vertical="center" wrapText="1"/>
    </xf>
    <xf numFmtId="0" fontId="18" fillId="27" borderId="134" xfId="49" applyFont="1" applyFill="1" applyBorder="1" applyAlignment="1">
      <alignment horizontal="center" vertical="center" wrapText="1"/>
    </xf>
    <xf numFmtId="0" fontId="18" fillId="27" borderId="135" xfId="49" applyFont="1" applyFill="1" applyBorder="1" applyAlignment="1">
      <alignment horizontal="center" vertical="center" wrapText="1"/>
    </xf>
    <xf numFmtId="0" fontId="18" fillId="27" borderId="0" xfId="49" applyFont="1" applyFill="1" applyAlignment="1">
      <alignment horizontal="center" vertical="center" wrapText="1"/>
    </xf>
    <xf numFmtId="0" fontId="18" fillId="27" borderId="137" xfId="49" applyFont="1" applyFill="1" applyBorder="1" applyAlignment="1">
      <alignment horizontal="center" vertical="center" wrapText="1"/>
    </xf>
    <xf numFmtId="0" fontId="18" fillId="27" borderId="139" xfId="49" applyFont="1" applyFill="1" applyBorder="1" applyAlignment="1">
      <alignment horizontal="center" vertical="center" wrapText="1"/>
    </xf>
    <xf numFmtId="0" fontId="18" fillId="27" borderId="140" xfId="49" applyFont="1" applyFill="1" applyBorder="1" applyAlignment="1">
      <alignment horizontal="center" vertical="center" wrapText="1"/>
    </xf>
    <xf numFmtId="0" fontId="18" fillId="52" borderId="9" xfId="49" applyFont="1" applyFill="1" applyBorder="1" applyAlignment="1">
      <alignment horizontal="center" vertical="center" wrapText="1"/>
    </xf>
    <xf numFmtId="0" fontId="18" fillId="52" borderId="13" xfId="49" applyFont="1" applyFill="1" applyBorder="1" applyAlignment="1">
      <alignment horizontal="center" vertical="center" wrapText="1"/>
    </xf>
    <xf numFmtId="0" fontId="18" fillId="52" borderId="15" xfId="49" applyFont="1" applyFill="1" applyBorder="1" applyAlignment="1">
      <alignment horizontal="center" vertical="center" wrapText="1"/>
    </xf>
    <xf numFmtId="0" fontId="18" fillId="52" borderId="0" xfId="49" applyFont="1" applyFill="1" applyAlignment="1">
      <alignment horizontal="center" vertical="center" wrapText="1"/>
    </xf>
    <xf numFmtId="0" fontId="18" fillId="52" borderId="17" xfId="49" applyFont="1" applyFill="1" applyBorder="1" applyAlignment="1">
      <alignment horizontal="center" vertical="center" wrapText="1"/>
    </xf>
    <xf numFmtId="0" fontId="18" fillId="52" borderId="12" xfId="49" applyFont="1" applyFill="1" applyBorder="1" applyAlignment="1">
      <alignment horizontal="center" vertical="center" wrapText="1"/>
    </xf>
    <xf numFmtId="0" fontId="50" fillId="0" borderId="13" xfId="49" applyFont="1" applyBorder="1" applyAlignment="1">
      <alignment horizontal="center" vertical="center" wrapText="1"/>
    </xf>
    <xf numFmtId="0" fontId="50" fillId="0" borderId="0" xfId="49" applyFont="1" applyAlignment="1">
      <alignment horizontal="center" vertical="center" wrapText="1"/>
    </xf>
    <xf numFmtId="0" fontId="50" fillId="0" borderId="12" xfId="49" applyFont="1" applyBorder="1" applyAlignment="1">
      <alignment horizontal="center" vertical="center" wrapText="1"/>
    </xf>
    <xf numFmtId="0" fontId="43" fillId="21" borderId="13" xfId="49" applyFont="1" applyFill="1" applyBorder="1" applyAlignment="1">
      <alignment horizontal="center" vertical="center" wrapText="1"/>
    </xf>
    <xf numFmtId="0" fontId="43" fillId="21" borderId="0" xfId="49" applyFont="1" applyFill="1" applyAlignment="1">
      <alignment horizontal="center" vertical="center" wrapText="1"/>
    </xf>
    <xf numFmtId="0" fontId="43" fillId="21" borderId="12" xfId="49" applyFont="1" applyFill="1" applyBorder="1" applyAlignment="1">
      <alignment horizontal="center" vertical="center" wrapText="1"/>
    </xf>
    <xf numFmtId="0" fontId="162" fillId="0" borderId="13" xfId="49" applyFont="1" applyBorder="1" applyAlignment="1">
      <alignment horizontal="center" vertical="center" wrapText="1"/>
    </xf>
    <xf numFmtId="0" fontId="162" fillId="0" borderId="0" xfId="49" applyFont="1" applyAlignment="1">
      <alignment horizontal="center" vertical="center" wrapText="1"/>
    </xf>
    <xf numFmtId="0" fontId="162" fillId="0" borderId="12" xfId="49" applyFont="1" applyBorder="1" applyAlignment="1">
      <alignment horizontal="center" vertical="center" wrapText="1"/>
    </xf>
    <xf numFmtId="0" fontId="163" fillId="0" borderId="13" xfId="49" applyFont="1" applyBorder="1" applyAlignment="1">
      <alignment horizontal="center" vertical="center" wrapText="1"/>
    </xf>
    <xf numFmtId="0" fontId="163" fillId="0" borderId="0" xfId="49" applyFont="1" applyAlignment="1">
      <alignment horizontal="center" vertical="center" wrapText="1"/>
    </xf>
    <xf numFmtId="0" fontId="163" fillId="0" borderId="12" xfId="49" applyFont="1" applyBorder="1" applyAlignment="1">
      <alignment horizontal="center" vertical="center" wrapText="1"/>
    </xf>
    <xf numFmtId="0" fontId="164" fillId="0" borderId="13" xfId="49" applyFont="1" applyBorder="1" applyAlignment="1">
      <alignment horizontal="center" vertical="center" wrapText="1"/>
    </xf>
    <xf numFmtId="0" fontId="164" fillId="0" borderId="0" xfId="49" applyFont="1" applyAlignment="1">
      <alignment horizontal="center" vertical="center" wrapText="1"/>
    </xf>
    <xf numFmtId="0" fontId="164" fillId="0" borderId="12" xfId="49" applyFont="1" applyBorder="1" applyAlignment="1">
      <alignment horizontal="center" vertical="center" wrapText="1"/>
    </xf>
    <xf numFmtId="0" fontId="41" fillId="0" borderId="0" xfId="38" applyFont="1" applyAlignment="1">
      <alignment horizontal="center" vertical="center" wrapText="1"/>
    </xf>
    <xf numFmtId="0" fontId="4" fillId="0" borderId="44" xfId="49" applyFont="1" applyBorder="1" applyAlignment="1">
      <alignment horizontal="center" vertical="center" wrapText="1"/>
    </xf>
    <xf numFmtId="0" fontId="4" fillId="0" borderId="53" xfId="49" applyFont="1" applyBorder="1" applyAlignment="1">
      <alignment horizontal="center" vertical="center" wrapText="1"/>
    </xf>
    <xf numFmtId="0" fontId="4" fillId="0" borderId="45" xfId="49" applyFont="1" applyBorder="1" applyAlignment="1">
      <alignment horizontal="center" vertical="center" wrapText="1"/>
    </xf>
    <xf numFmtId="0" fontId="4" fillId="0" borderId="46" xfId="49" applyFont="1" applyBorder="1" applyAlignment="1">
      <alignment horizontal="center" vertical="center" wrapText="1"/>
    </xf>
    <xf numFmtId="0" fontId="4" fillId="0" borderId="54" xfId="49" applyFont="1" applyBorder="1" applyAlignment="1">
      <alignment horizontal="center" vertical="center" wrapText="1"/>
    </xf>
    <xf numFmtId="0" fontId="4" fillId="19" borderId="49" xfId="49" applyFont="1" applyFill="1" applyBorder="1" applyAlignment="1">
      <alignment horizontal="center" vertical="center" wrapText="1"/>
    </xf>
    <xf numFmtId="0" fontId="4" fillId="19" borderId="50" xfId="49" applyFont="1" applyFill="1" applyBorder="1" applyAlignment="1">
      <alignment horizontal="center" vertical="center" wrapText="1"/>
    </xf>
    <xf numFmtId="0" fontId="4" fillId="0" borderId="24" xfId="49" applyFont="1" applyBorder="1" applyAlignment="1">
      <alignment horizontal="center" vertical="center" wrapText="1"/>
    </xf>
    <xf numFmtId="0" fontId="4" fillId="0" borderId="52" xfId="49" applyFont="1" applyBorder="1" applyAlignment="1">
      <alignment horizontal="center" vertical="center" wrapText="1"/>
    </xf>
    <xf numFmtId="0" fontId="4" fillId="0" borderId="25" xfId="49" applyFont="1" applyBorder="1" applyAlignment="1">
      <alignment horizontal="center" vertical="center" wrapText="1"/>
    </xf>
    <xf numFmtId="0" fontId="129" fillId="0" borderId="88" xfId="49" applyFont="1" applyBorder="1" applyAlignment="1">
      <alignment horizontal="center" vertical="center"/>
    </xf>
    <xf numFmtId="0" fontId="129" fillId="0" borderId="89" xfId="49" applyFont="1" applyBorder="1" applyAlignment="1">
      <alignment horizontal="center" vertical="center"/>
    </xf>
    <xf numFmtId="0" fontId="129" fillId="0" borderId="90" xfId="49" applyFont="1" applyBorder="1" applyAlignment="1">
      <alignment horizontal="center" vertical="center"/>
    </xf>
    <xf numFmtId="0" fontId="129" fillId="0" borderId="91" xfId="49" applyFont="1" applyBorder="1" applyAlignment="1">
      <alignment horizontal="center" vertical="center"/>
    </xf>
    <xf numFmtId="0" fontId="129" fillId="0" borderId="0" xfId="49" applyFont="1" applyBorder="1" applyAlignment="1">
      <alignment horizontal="center" vertical="center"/>
    </xf>
    <xf numFmtId="0" fontId="129" fillId="0" borderId="92" xfId="49" applyFont="1" applyBorder="1" applyAlignment="1">
      <alignment horizontal="center" vertical="center"/>
    </xf>
    <xf numFmtId="0" fontId="129" fillId="0" borderId="93" xfId="49" applyFont="1" applyBorder="1" applyAlignment="1">
      <alignment horizontal="center" vertical="center"/>
    </xf>
    <xf numFmtId="0" fontId="129" fillId="0" borderId="94" xfId="49" applyFont="1" applyBorder="1" applyAlignment="1">
      <alignment horizontal="center" vertical="center"/>
    </xf>
    <xf numFmtId="0" fontId="129" fillId="0" borderId="95" xfId="49" applyFont="1" applyBorder="1" applyAlignment="1">
      <alignment horizontal="center" vertical="center"/>
    </xf>
    <xf numFmtId="0" fontId="100" fillId="36" borderId="64" xfId="50" applyFont="1" applyFill="1" applyBorder="1" applyAlignment="1">
      <alignment horizontal="center" vertical="center" wrapText="1"/>
    </xf>
    <xf numFmtId="0" fontId="100" fillId="36" borderId="65" xfId="50" applyFont="1" applyFill="1" applyBorder="1" applyAlignment="1">
      <alignment horizontal="center" vertical="center" wrapText="1"/>
    </xf>
    <xf numFmtId="0" fontId="100" fillId="36" borderId="21" xfId="50" applyFont="1" applyFill="1" applyBorder="1" applyAlignment="1">
      <alignment horizontal="center" vertical="center" wrapText="1"/>
    </xf>
    <xf numFmtId="0" fontId="100" fillId="36" borderId="0" xfId="50" applyFont="1" applyFill="1" applyBorder="1" applyAlignment="1">
      <alignment horizontal="center" vertical="center" wrapText="1"/>
    </xf>
    <xf numFmtId="0" fontId="100" fillId="36" borderId="31" xfId="50" applyFont="1" applyFill="1" applyBorder="1" applyAlignment="1">
      <alignment horizontal="center" vertical="center" wrapText="1"/>
    </xf>
    <xf numFmtId="0" fontId="100" fillId="36" borderId="12" xfId="50" applyFont="1" applyFill="1" applyBorder="1" applyAlignment="1">
      <alignment horizontal="center" vertical="center" wrapText="1"/>
    </xf>
    <xf numFmtId="0" fontId="112" fillId="0" borderId="70" xfId="50" applyFont="1" applyBorder="1" applyAlignment="1">
      <alignment horizontal="center" vertical="center" wrapText="1"/>
    </xf>
    <xf numFmtId="0" fontId="112" fillId="0" borderId="65" xfId="50" applyFont="1" applyBorder="1" applyAlignment="1">
      <alignment horizontal="center" vertical="center" wrapText="1"/>
    </xf>
    <xf numFmtId="0" fontId="112" fillId="0" borderId="15" xfId="50" applyFont="1" applyBorder="1" applyAlignment="1">
      <alignment horizontal="center" vertical="center" wrapText="1"/>
    </xf>
    <xf numFmtId="0" fontId="112" fillId="0" borderId="0" xfId="50" applyFont="1" applyBorder="1" applyAlignment="1">
      <alignment horizontal="center" vertical="center" wrapText="1"/>
    </xf>
    <xf numFmtId="0" fontId="78" fillId="43" borderId="70" xfId="51" applyFont="1" applyFill="1" applyBorder="1" applyAlignment="1">
      <alignment horizontal="center" vertical="center"/>
    </xf>
    <xf numFmtId="0" fontId="78" fillId="43" borderId="65" xfId="51" applyFont="1" applyFill="1" applyBorder="1" applyAlignment="1">
      <alignment horizontal="center" vertical="center"/>
    </xf>
    <xf numFmtId="0" fontId="78" fillId="43" borderId="66" xfId="51" applyFont="1" applyFill="1" applyBorder="1" applyAlignment="1">
      <alignment horizontal="center" vertical="center"/>
    </xf>
    <xf numFmtId="0" fontId="113" fillId="44" borderId="15" xfId="51" applyFont="1" applyFill="1" applyBorder="1" applyAlignment="1">
      <alignment horizontal="center" vertical="center" wrapText="1"/>
    </xf>
    <xf numFmtId="0" fontId="113" fillId="44" borderId="0" xfId="51" applyFont="1" applyFill="1" applyBorder="1" applyAlignment="1">
      <alignment horizontal="center" vertical="center" wrapText="1"/>
    </xf>
    <xf numFmtId="0" fontId="113" fillId="44" borderId="22" xfId="51" applyFont="1" applyFill="1" applyBorder="1" applyAlignment="1">
      <alignment horizontal="center" vertical="center" wrapText="1"/>
    </xf>
    <xf numFmtId="0" fontId="61" fillId="0" borderId="15" xfId="51" applyFont="1" applyBorder="1" applyAlignment="1">
      <alignment horizontal="center" vertical="center" wrapText="1"/>
    </xf>
    <xf numFmtId="0" fontId="61" fillId="0" borderId="0" xfId="51" applyFont="1" applyBorder="1" applyAlignment="1">
      <alignment horizontal="center" vertical="center" wrapText="1"/>
    </xf>
    <xf numFmtId="0" fontId="61" fillId="0" borderId="22" xfId="51" applyFont="1" applyBorder="1" applyAlignment="1">
      <alignment horizontal="center" vertical="center" wrapText="1"/>
    </xf>
    <xf numFmtId="0" fontId="112" fillId="0" borderId="17" xfId="50" applyFont="1" applyBorder="1" applyAlignment="1">
      <alignment horizontal="center" vertical="center" wrapText="1"/>
    </xf>
    <xf numFmtId="0" fontId="112" fillId="0" borderId="12" xfId="50" applyFont="1" applyBorder="1" applyAlignment="1">
      <alignment horizontal="center" vertical="center" wrapText="1"/>
    </xf>
    <xf numFmtId="0" fontId="61" fillId="0" borderId="17" xfId="51" applyFont="1" applyBorder="1" applyAlignment="1">
      <alignment horizontal="center" vertical="center" wrapText="1"/>
    </xf>
    <xf numFmtId="0" fontId="61" fillId="0" borderId="12" xfId="51" applyFont="1" applyBorder="1" applyAlignment="1">
      <alignment horizontal="center" vertical="center" wrapText="1"/>
    </xf>
    <xf numFmtId="0" fontId="61" fillId="0" borderId="32" xfId="51" applyFont="1" applyBorder="1" applyAlignment="1">
      <alignment horizontal="center" vertical="center" wrapText="1"/>
    </xf>
    <xf numFmtId="0" fontId="4" fillId="30" borderId="30" xfId="49" applyFont="1" applyFill="1" applyBorder="1" applyAlignment="1">
      <alignment horizontal="center" vertical="center" wrapText="1"/>
    </xf>
    <xf numFmtId="0" fontId="4" fillId="30" borderId="10" xfId="49" applyFont="1" applyFill="1" applyBorder="1" applyAlignment="1">
      <alignment horizontal="center" vertical="center" wrapText="1"/>
    </xf>
    <xf numFmtId="0" fontId="4" fillId="30" borderId="11" xfId="49" applyFont="1" applyFill="1" applyBorder="1" applyAlignment="1">
      <alignment horizontal="center" vertical="center" wrapText="1"/>
    </xf>
    <xf numFmtId="0" fontId="4" fillId="28" borderId="30" xfId="49" applyFont="1" applyFill="1" applyBorder="1" applyAlignment="1">
      <alignment horizontal="center" vertical="center" wrapText="1"/>
    </xf>
    <xf numFmtId="0" fontId="4" fillId="28" borderId="10" xfId="49" applyFont="1" applyFill="1" applyBorder="1" applyAlignment="1">
      <alignment horizontal="center" vertical="center" wrapText="1"/>
    </xf>
    <xf numFmtId="0" fontId="4" fillId="28" borderId="11" xfId="49" applyFont="1" applyFill="1" applyBorder="1" applyAlignment="1">
      <alignment horizontal="center" vertical="center" wrapText="1"/>
    </xf>
    <xf numFmtId="0" fontId="67" fillId="30" borderId="30" xfId="49" applyFont="1" applyFill="1" applyBorder="1" applyAlignment="1">
      <alignment horizontal="center" vertical="center" wrapText="1"/>
    </xf>
    <xf numFmtId="0" fontId="67" fillId="30" borderId="10" xfId="49" applyFont="1" applyFill="1" applyBorder="1" applyAlignment="1">
      <alignment horizontal="center" vertical="center" wrapText="1"/>
    </xf>
    <xf numFmtId="0" fontId="67" fillId="30" borderId="11" xfId="49" applyFont="1" applyFill="1" applyBorder="1" applyAlignment="1">
      <alignment horizontal="center" vertical="center" wrapText="1"/>
    </xf>
    <xf numFmtId="0" fontId="67" fillId="28" borderId="30" xfId="49" applyFont="1" applyFill="1" applyBorder="1" applyAlignment="1">
      <alignment horizontal="center" vertical="center" wrapText="1"/>
    </xf>
    <xf numFmtId="0" fontId="67" fillId="28" borderId="10" xfId="49" applyFont="1" applyFill="1" applyBorder="1" applyAlignment="1">
      <alignment horizontal="center" vertical="center" wrapText="1"/>
    </xf>
    <xf numFmtId="0" fontId="67" fillId="28" borderId="11" xfId="49" applyFont="1" applyFill="1" applyBorder="1" applyAlignment="1">
      <alignment horizontal="center" vertical="center" wrapText="1"/>
    </xf>
    <xf numFmtId="0" fontId="74" fillId="0" borderId="49" xfId="49" applyFont="1" applyBorder="1" applyAlignment="1">
      <alignment horizontal="center" vertical="center" wrapText="1"/>
    </xf>
    <xf numFmtId="49" fontId="74" fillId="0" borderId="49" xfId="49" applyNumberFormat="1" applyFont="1" applyBorder="1" applyAlignment="1">
      <alignment horizontal="center" vertical="center" wrapText="1"/>
    </xf>
    <xf numFmtId="49" fontId="68" fillId="28" borderId="9" xfId="49" applyNumberFormat="1" applyFont="1" applyFill="1" applyBorder="1" applyAlignment="1">
      <alignment horizontal="center" vertical="center" wrapText="1"/>
    </xf>
    <xf numFmtId="49" fontId="68" fillId="28" borderId="17" xfId="49" applyNumberFormat="1" applyFont="1" applyFill="1" applyBorder="1" applyAlignment="1">
      <alignment horizontal="center" vertical="center" wrapText="1"/>
    </xf>
    <xf numFmtId="0" fontId="70" fillId="28" borderId="49" xfId="49" applyFont="1" applyFill="1" applyBorder="1" applyAlignment="1">
      <alignment horizontal="center" vertical="center" wrapText="1"/>
    </xf>
    <xf numFmtId="0" fontId="70" fillId="28" borderId="51" xfId="49" applyFont="1" applyFill="1" applyBorder="1" applyAlignment="1">
      <alignment horizontal="center" vertical="center" wrapText="1"/>
    </xf>
    <xf numFmtId="49" fontId="70" fillId="28" borderId="9" xfId="49" applyNumberFormat="1" applyFont="1" applyFill="1" applyBorder="1" applyAlignment="1">
      <alignment horizontal="center" vertical="center" wrapText="1"/>
    </xf>
    <xf numFmtId="49" fontId="70" fillId="28" borderId="14" xfId="49" applyNumberFormat="1" applyFont="1" applyFill="1" applyBorder="1" applyAlignment="1">
      <alignment horizontal="center" vertical="center" wrapText="1"/>
    </xf>
    <xf numFmtId="49" fontId="70" fillId="28" borderId="17" xfId="49" applyNumberFormat="1" applyFont="1" applyFill="1" applyBorder="1" applyAlignment="1">
      <alignment horizontal="center" vertical="center" wrapText="1"/>
    </xf>
    <xf numFmtId="49" fontId="70" fillId="28" borderId="18" xfId="49" applyNumberFormat="1" applyFont="1" applyFill="1" applyBorder="1" applyAlignment="1">
      <alignment horizontal="center" vertical="center" wrapText="1"/>
    </xf>
    <xf numFmtId="0" fontId="68" fillId="28" borderId="49" xfId="49" applyFont="1" applyFill="1" applyBorder="1" applyAlignment="1">
      <alignment horizontal="center" vertical="center" wrapText="1"/>
    </xf>
    <xf numFmtId="0" fontId="68" fillId="28" borderId="51" xfId="49" applyFont="1" applyFill="1" applyBorder="1" applyAlignment="1">
      <alignment horizontal="center" vertical="center" wrapText="1"/>
    </xf>
    <xf numFmtId="49" fontId="68" fillId="30" borderId="9" xfId="49" applyNumberFormat="1" applyFont="1" applyFill="1" applyBorder="1" applyAlignment="1">
      <alignment horizontal="center" vertical="center" wrapText="1"/>
    </xf>
    <xf numFmtId="49" fontId="68" fillId="30" borderId="17" xfId="49" applyNumberFormat="1" applyFont="1" applyFill="1" applyBorder="1" applyAlignment="1">
      <alignment horizontal="center" vertical="center" wrapText="1"/>
    </xf>
    <xf numFmtId="0" fontId="70" fillId="30" borderId="49" xfId="49" applyFont="1" applyFill="1" applyBorder="1" applyAlignment="1">
      <alignment horizontal="center" vertical="center" wrapText="1"/>
    </xf>
    <xf numFmtId="0" fontId="70" fillId="30" borderId="51" xfId="49" applyFont="1" applyFill="1" applyBorder="1" applyAlignment="1">
      <alignment horizontal="center" vertical="center" wrapText="1"/>
    </xf>
    <xf numFmtId="49" fontId="70" fillId="30" borderId="49" xfId="49" applyNumberFormat="1" applyFont="1" applyFill="1" applyBorder="1" applyAlignment="1">
      <alignment horizontal="center" vertical="center" wrapText="1"/>
    </xf>
    <xf numFmtId="0" fontId="68" fillId="30" borderId="49" xfId="49" applyFont="1" applyFill="1" applyBorder="1" applyAlignment="1">
      <alignment horizontal="center" vertical="center" wrapText="1"/>
    </xf>
    <xf numFmtId="0" fontId="68" fillId="30" borderId="51" xfId="49" applyFont="1" applyFill="1" applyBorder="1" applyAlignment="1">
      <alignment horizontal="center" vertical="center" wrapText="1"/>
    </xf>
    <xf numFmtId="49" fontId="70" fillId="30" borderId="51" xfId="49" applyNumberFormat="1" applyFont="1" applyFill="1" applyBorder="1" applyAlignment="1">
      <alignment horizontal="center" vertical="center" wrapText="1"/>
    </xf>
    <xf numFmtId="0" fontId="70" fillId="0" borderId="29" xfId="49" applyFont="1" applyBorder="1" applyAlignment="1">
      <alignment horizontal="center" vertical="center" wrapText="1"/>
    </xf>
    <xf numFmtId="49" fontId="70" fillId="0" borderId="29" xfId="49" applyNumberFormat="1" applyFont="1" applyBorder="1" applyAlignment="1">
      <alignment horizontal="center" vertical="center" wrapText="1"/>
    </xf>
    <xf numFmtId="0" fontId="68" fillId="0" borderId="9" xfId="49" applyFont="1" applyBorder="1" applyAlignment="1">
      <alignment horizontal="center" vertical="center" wrapText="1"/>
    </xf>
    <xf numFmtId="0" fontId="68" fillId="0" borderId="17" xfId="49" applyFont="1" applyBorder="1" applyAlignment="1">
      <alignment horizontal="center" vertical="center" wrapText="1"/>
    </xf>
    <xf numFmtId="0" fontId="70" fillId="0" borderId="49" xfId="49" applyFont="1" applyBorder="1" applyAlignment="1">
      <alignment horizontal="center" vertical="center" wrapText="1"/>
    </xf>
    <xf numFmtId="0" fontId="70" fillId="0" borderId="51" xfId="49" applyFont="1" applyBorder="1" applyAlignment="1">
      <alignment horizontal="center" vertical="center" wrapText="1"/>
    </xf>
    <xf numFmtId="49" fontId="70" fillId="28" borderId="49" xfId="49" applyNumberFormat="1" applyFont="1" applyFill="1" applyBorder="1" applyAlignment="1">
      <alignment horizontal="center" vertical="center" wrapText="1"/>
    </xf>
    <xf numFmtId="49" fontId="70" fillId="28" borderId="51" xfId="49" applyNumberFormat="1" applyFont="1" applyFill="1" applyBorder="1" applyAlignment="1">
      <alignment horizontal="center" vertical="center" wrapText="1"/>
    </xf>
    <xf numFmtId="0" fontId="68" fillId="0" borderId="49" xfId="49" applyFont="1" applyBorder="1" applyAlignment="1">
      <alignment horizontal="center" vertical="center" wrapText="1"/>
    </xf>
    <xf numFmtId="0" fontId="68" fillId="0" borderId="51" xfId="49" applyFont="1" applyBorder="1" applyAlignment="1">
      <alignment horizontal="center" vertical="center" wrapText="1"/>
    </xf>
    <xf numFmtId="0" fontId="70" fillId="28" borderId="9" xfId="49" applyFont="1" applyFill="1" applyBorder="1" applyAlignment="1">
      <alignment horizontal="center" vertical="center" wrapText="1"/>
    </xf>
    <xf numFmtId="0" fontId="70" fillId="28" borderId="14" xfId="49" applyFont="1" applyFill="1" applyBorder="1" applyAlignment="1">
      <alignment horizontal="center" vertical="center" wrapText="1"/>
    </xf>
    <xf numFmtId="0" fontId="70" fillId="0" borderId="9" xfId="49" applyFont="1" applyBorder="1" applyAlignment="1">
      <alignment horizontal="center" vertical="center" wrapText="1"/>
    </xf>
    <xf numFmtId="0" fontId="70" fillId="0" borderId="14" xfId="49" applyFont="1" applyBorder="1" applyAlignment="1">
      <alignment horizontal="center" vertical="center" wrapText="1"/>
    </xf>
    <xf numFmtId="0" fontId="70" fillId="0" borderId="17" xfId="49" applyFont="1" applyBorder="1" applyAlignment="1">
      <alignment horizontal="center" vertical="center" wrapText="1"/>
    </xf>
    <xf numFmtId="0" fontId="70" fillId="0" borderId="18" xfId="49" applyFont="1" applyBorder="1" applyAlignment="1">
      <alignment horizontal="center" vertical="center" wrapText="1"/>
    </xf>
    <xf numFmtId="0" fontId="70" fillId="28" borderId="30" xfId="49" applyFont="1" applyFill="1" applyBorder="1" applyAlignment="1">
      <alignment horizontal="center" vertical="center" wrapText="1"/>
    </xf>
    <xf numFmtId="0" fontId="70" fillId="28" borderId="11" xfId="49" applyFont="1" applyFill="1" applyBorder="1" applyAlignment="1">
      <alignment horizontal="center" vertical="center" wrapText="1"/>
    </xf>
    <xf numFmtId="49" fontId="70" fillId="28" borderId="30" xfId="49" applyNumberFormat="1" applyFont="1" applyFill="1" applyBorder="1" applyAlignment="1">
      <alignment horizontal="center" vertical="center" wrapText="1"/>
    </xf>
    <xf numFmtId="49" fontId="70" fillId="28" borderId="11" xfId="49" applyNumberFormat="1" applyFont="1" applyFill="1" applyBorder="1" applyAlignment="1">
      <alignment horizontal="center" vertical="center" wrapText="1"/>
    </xf>
    <xf numFmtId="0" fontId="70" fillId="30" borderId="50" xfId="49" applyFont="1" applyFill="1" applyBorder="1" applyAlignment="1">
      <alignment horizontal="center" vertical="center" wrapText="1"/>
    </xf>
    <xf numFmtId="49" fontId="70" fillId="30" borderId="15" xfId="49" applyNumberFormat="1" applyFont="1" applyFill="1" applyBorder="1" applyAlignment="1">
      <alignment horizontal="center" vertical="center" wrapText="1"/>
    </xf>
    <xf numFmtId="49" fontId="70" fillId="30" borderId="16" xfId="49" applyNumberFormat="1" applyFont="1" applyFill="1" applyBorder="1" applyAlignment="1">
      <alignment horizontal="center" vertical="center" wrapText="1"/>
    </xf>
    <xf numFmtId="49" fontId="70" fillId="30" borderId="17" xfId="49" applyNumberFormat="1" applyFont="1" applyFill="1" applyBorder="1" applyAlignment="1">
      <alignment horizontal="center" vertical="center" wrapText="1"/>
    </xf>
    <xf numFmtId="49" fontId="70" fillId="30" borderId="18" xfId="49" applyNumberFormat="1" applyFont="1" applyFill="1" applyBorder="1" applyAlignment="1">
      <alignment horizontal="center" vertical="center" wrapText="1"/>
    </xf>
    <xf numFmtId="0" fontId="68" fillId="30" borderId="50" xfId="49" applyFont="1" applyFill="1" applyBorder="1" applyAlignment="1">
      <alignment horizontal="center" vertical="center" wrapText="1"/>
    </xf>
    <xf numFmtId="0" fontId="70" fillId="28" borderId="17" xfId="49" applyFont="1" applyFill="1" applyBorder="1" applyAlignment="1">
      <alignment horizontal="center" vertical="center" wrapText="1"/>
    </xf>
    <xf numFmtId="0" fontId="70" fillId="28" borderId="18" xfId="49" applyFont="1" applyFill="1" applyBorder="1" applyAlignment="1">
      <alignment horizontal="center" vertical="center" wrapText="1"/>
    </xf>
    <xf numFmtId="0" fontId="70" fillId="30" borderId="29" xfId="49" applyFont="1" applyFill="1" applyBorder="1" applyAlignment="1">
      <alignment horizontal="center" vertical="center" wrapText="1"/>
    </xf>
    <xf numFmtId="49" fontId="70" fillId="30" borderId="29" xfId="49" applyNumberFormat="1" applyFont="1" applyFill="1" applyBorder="1" applyAlignment="1">
      <alignment horizontal="center" vertical="center" wrapText="1"/>
    </xf>
    <xf numFmtId="0" fontId="129" fillId="38" borderId="96" xfId="49" applyFont="1" applyFill="1" applyBorder="1" applyAlignment="1">
      <alignment horizontal="center" vertical="center"/>
    </xf>
    <xf numFmtId="0" fontId="129" fillId="38" borderId="97" xfId="49" applyFont="1" applyFill="1" applyBorder="1" applyAlignment="1">
      <alignment horizontal="center" vertical="center"/>
    </xf>
    <xf numFmtId="0" fontId="129" fillId="38" borderId="98" xfId="49" applyFont="1" applyFill="1" applyBorder="1" applyAlignment="1">
      <alignment horizontal="center" vertical="center"/>
    </xf>
    <xf numFmtId="0" fontId="129" fillId="38" borderId="99" xfId="49" applyFont="1" applyFill="1" applyBorder="1" applyAlignment="1">
      <alignment horizontal="center" vertical="center"/>
    </xf>
    <xf numFmtId="0" fontId="129" fillId="38" borderId="0" xfId="49" applyFont="1" applyFill="1" applyBorder="1" applyAlignment="1">
      <alignment horizontal="center" vertical="center"/>
    </xf>
    <xf numFmtId="0" fontId="129" fillId="38" borderId="100" xfId="49" applyFont="1" applyFill="1" applyBorder="1" applyAlignment="1">
      <alignment horizontal="center" vertical="center"/>
    </xf>
    <xf numFmtId="0" fontId="129" fillId="38" borderId="101" xfId="49" applyFont="1" applyFill="1" applyBorder="1" applyAlignment="1">
      <alignment horizontal="center" vertical="center"/>
    </xf>
    <xf numFmtId="0" fontId="129" fillId="38" borderId="102" xfId="49" applyFont="1" applyFill="1" applyBorder="1" applyAlignment="1">
      <alignment horizontal="center" vertical="center"/>
    </xf>
    <xf numFmtId="0" fontId="129" fillId="38" borderId="103" xfId="49" applyFont="1" applyFill="1" applyBorder="1" applyAlignment="1">
      <alignment horizontal="center" vertical="center"/>
    </xf>
    <xf numFmtId="0" fontId="155" fillId="36" borderId="64" xfId="50" applyFont="1" applyFill="1" applyBorder="1" applyAlignment="1">
      <alignment horizontal="center" vertical="center" wrapText="1"/>
    </xf>
    <xf numFmtId="0" fontId="155" fillId="36" borderId="65" xfId="50" applyFont="1" applyFill="1" applyBorder="1" applyAlignment="1">
      <alignment horizontal="center" vertical="center" wrapText="1"/>
    </xf>
    <xf numFmtId="0" fontId="155" fillId="36" borderId="69" xfId="50" applyFont="1" applyFill="1" applyBorder="1" applyAlignment="1">
      <alignment horizontal="center" vertical="center" wrapText="1"/>
    </xf>
    <xf numFmtId="0" fontId="155" fillId="36" borderId="21" xfId="50" applyFont="1" applyFill="1" applyBorder="1" applyAlignment="1">
      <alignment horizontal="center" vertical="center" wrapText="1"/>
    </xf>
    <xf numFmtId="0" fontId="155" fillId="36" borderId="0" xfId="50" applyFont="1" applyFill="1" applyBorder="1" applyAlignment="1">
      <alignment horizontal="center" vertical="center" wrapText="1"/>
    </xf>
    <xf numFmtId="0" fontId="155" fillId="36" borderId="16" xfId="50" applyFont="1" applyFill="1" applyBorder="1" applyAlignment="1">
      <alignment horizontal="center" vertical="center" wrapText="1"/>
    </xf>
    <xf numFmtId="0" fontId="155" fillId="36" borderId="31" xfId="50" applyFont="1" applyFill="1" applyBorder="1" applyAlignment="1">
      <alignment horizontal="center" vertical="center" wrapText="1"/>
    </xf>
    <xf numFmtId="0" fontId="155" fillId="36" borderId="12" xfId="50" applyFont="1" applyFill="1" applyBorder="1" applyAlignment="1">
      <alignment horizontal="center" vertical="center" wrapText="1"/>
    </xf>
    <xf numFmtId="0" fontId="155" fillId="36" borderId="18" xfId="50" applyFont="1" applyFill="1" applyBorder="1" applyAlignment="1">
      <alignment horizontal="center" vertical="center" wrapText="1"/>
    </xf>
    <xf numFmtId="0" fontId="67" fillId="0" borderId="70" xfId="50" applyFont="1" applyBorder="1" applyAlignment="1">
      <alignment horizontal="center" vertical="center" wrapText="1"/>
    </xf>
    <xf numFmtId="0" fontId="67" fillId="0" borderId="65" xfId="50" applyFont="1" applyBorder="1" applyAlignment="1">
      <alignment horizontal="center" vertical="center" wrapText="1"/>
    </xf>
    <xf numFmtId="0" fontId="67" fillId="0" borderId="69" xfId="50" applyFont="1" applyBorder="1" applyAlignment="1">
      <alignment horizontal="center" vertical="center" wrapText="1"/>
    </xf>
    <xf numFmtId="0" fontId="67" fillId="0" borderId="15" xfId="50" applyFont="1" applyBorder="1" applyAlignment="1">
      <alignment horizontal="center" vertical="center" wrapText="1"/>
    </xf>
    <xf numFmtId="0" fontId="67" fillId="0" borderId="0" xfId="50" applyFont="1" applyBorder="1" applyAlignment="1">
      <alignment horizontal="center" vertical="center" wrapText="1"/>
    </xf>
    <xf numFmtId="0" fontId="67" fillId="0" borderId="16" xfId="50" applyFont="1" applyBorder="1" applyAlignment="1">
      <alignment horizontal="center" vertical="center" wrapText="1"/>
    </xf>
    <xf numFmtId="0" fontId="67" fillId="0" borderId="17" xfId="50" applyFont="1" applyBorder="1" applyAlignment="1">
      <alignment horizontal="center" vertical="center" wrapText="1"/>
    </xf>
    <xf numFmtId="0" fontId="67" fillId="0" borderId="12" xfId="50" applyFont="1" applyBorder="1" applyAlignment="1">
      <alignment horizontal="center" vertical="center" wrapText="1"/>
    </xf>
    <xf numFmtId="0" fontId="67" fillId="0" borderId="18" xfId="50" applyFont="1" applyBorder="1" applyAlignment="1">
      <alignment horizontal="center" vertical="center" wrapText="1"/>
    </xf>
    <xf numFmtId="0" fontId="67" fillId="43" borderId="70" xfId="51" applyFont="1" applyFill="1" applyBorder="1" applyAlignment="1">
      <alignment horizontal="center" vertical="center"/>
    </xf>
    <xf numFmtId="0" fontId="67" fillId="43" borderId="66" xfId="51" applyFont="1" applyFill="1" applyBorder="1" applyAlignment="1">
      <alignment horizontal="center" vertical="center"/>
    </xf>
    <xf numFmtId="0" fontId="101" fillId="44" borderId="15" xfId="51" applyFont="1" applyFill="1" applyBorder="1" applyAlignment="1">
      <alignment horizontal="center" vertical="center" wrapText="1"/>
    </xf>
    <xf numFmtId="0" fontId="101" fillId="44" borderId="22" xfId="51" applyFont="1" applyFill="1" applyBorder="1" applyAlignment="1">
      <alignment horizontal="center" vertical="center" wrapText="1"/>
    </xf>
    <xf numFmtId="0" fontId="67" fillId="28" borderId="13" xfId="0" applyFont="1" applyFill="1" applyBorder="1" applyAlignment="1">
      <alignment horizontal="center" vertical="center" wrapText="1"/>
    </xf>
    <xf numFmtId="0" fontId="67" fillId="28" borderId="0" xfId="0" applyFont="1" applyFill="1" applyBorder="1" applyAlignment="1">
      <alignment horizontal="center" vertical="center" wrapText="1"/>
    </xf>
    <xf numFmtId="0" fontId="67" fillId="28" borderId="12" xfId="0" applyFont="1" applyFill="1" applyBorder="1" applyAlignment="1">
      <alignment horizontal="center" vertical="center" wrapText="1"/>
    </xf>
    <xf numFmtId="0" fontId="135" fillId="0" borderId="13" xfId="0" applyFont="1" applyFill="1" applyBorder="1" applyAlignment="1">
      <alignment horizontal="center" vertical="center" wrapText="1"/>
    </xf>
    <xf numFmtId="0" fontId="135" fillId="0" borderId="14" xfId="0" applyFont="1" applyFill="1" applyBorder="1" applyAlignment="1">
      <alignment horizontal="center" vertical="center" wrapText="1"/>
    </xf>
    <xf numFmtId="0" fontId="67" fillId="30" borderId="30" xfId="0" applyFont="1" applyFill="1" applyBorder="1" applyAlignment="1">
      <alignment horizontal="center" vertical="center" wrapText="1"/>
    </xf>
    <xf numFmtId="0" fontId="67" fillId="30" borderId="10" xfId="0" applyFont="1" applyFill="1" applyBorder="1" applyAlignment="1">
      <alignment horizontal="center" vertical="center" wrapText="1"/>
    </xf>
    <xf numFmtId="0" fontId="67" fillId="30" borderId="11" xfId="0" applyFont="1" applyFill="1" applyBorder="1" applyAlignment="1">
      <alignment horizontal="center" vertical="center" wrapText="1"/>
    </xf>
    <xf numFmtId="0" fontId="67" fillId="28" borderId="30" xfId="0" applyFont="1" applyFill="1" applyBorder="1" applyAlignment="1">
      <alignment horizontal="center" vertical="center" wrapText="1"/>
    </xf>
    <xf numFmtId="0" fontId="67" fillId="28" borderId="10" xfId="0" applyFont="1" applyFill="1" applyBorder="1" applyAlignment="1">
      <alignment horizontal="center" vertical="center" wrapText="1"/>
    </xf>
    <xf numFmtId="0" fontId="67" fillId="28" borderId="11" xfId="0" applyFont="1" applyFill="1" applyBorder="1" applyAlignment="1">
      <alignment horizontal="center" vertical="center" wrapText="1"/>
    </xf>
    <xf numFmtId="0" fontId="117" fillId="0" borderId="30" xfId="0" applyFont="1" applyFill="1" applyBorder="1" applyAlignment="1">
      <alignment horizontal="center" vertical="center" wrapText="1"/>
    </xf>
    <xf numFmtId="0" fontId="117" fillId="0" borderId="10" xfId="0" applyFont="1" applyFill="1" applyBorder="1" applyAlignment="1">
      <alignment horizontal="center" vertical="center" wrapText="1"/>
    </xf>
    <xf numFmtId="0" fontId="117" fillId="0" borderId="11" xfId="0" applyFont="1" applyFill="1" applyBorder="1" applyAlignment="1">
      <alignment horizontal="center" vertical="center" wrapText="1"/>
    </xf>
    <xf numFmtId="0" fontId="96" fillId="0" borderId="30" xfId="0" applyFont="1" applyFill="1" applyBorder="1" applyAlignment="1">
      <alignment horizontal="center" vertical="center" wrapText="1"/>
    </xf>
    <xf numFmtId="0" fontId="96" fillId="0" borderId="10" xfId="0" applyFont="1" applyFill="1" applyBorder="1" applyAlignment="1">
      <alignment horizontal="center" vertical="center" wrapText="1"/>
    </xf>
    <xf numFmtId="0" fontId="96" fillId="0" borderId="11" xfId="0" applyFont="1" applyFill="1" applyBorder="1" applyAlignment="1">
      <alignment horizontal="center" vertical="center" wrapText="1"/>
    </xf>
    <xf numFmtId="0" fontId="67" fillId="0" borderId="61" xfId="0" applyFont="1" applyFill="1" applyBorder="1" applyAlignment="1">
      <alignment horizontal="center" vertical="center" wrapText="1"/>
    </xf>
    <xf numFmtId="0" fontId="67" fillId="0" borderId="56" xfId="0" applyFont="1" applyFill="1" applyBorder="1" applyAlignment="1">
      <alignment horizontal="center" vertical="center" wrapText="1"/>
    </xf>
    <xf numFmtId="0" fontId="67" fillId="0" borderId="62" xfId="0" applyFont="1" applyFill="1" applyBorder="1" applyAlignment="1">
      <alignment horizontal="center" vertical="center" wrapText="1"/>
    </xf>
    <xf numFmtId="0" fontId="67" fillId="0" borderId="15" xfId="0" applyFont="1" applyFill="1" applyBorder="1" applyAlignment="1">
      <alignment horizontal="center" vertical="center" wrapText="1"/>
    </xf>
    <xf numFmtId="0" fontId="67" fillId="0" borderId="63" xfId="0" applyFont="1" applyFill="1" applyBorder="1" applyAlignment="1">
      <alignment horizontal="center" vertical="center" wrapText="1"/>
    </xf>
    <xf numFmtId="0" fontId="67" fillId="28" borderId="14" xfId="0" applyFont="1" applyFill="1" applyBorder="1" applyAlignment="1">
      <alignment horizontal="center" vertical="center" wrapText="1"/>
    </xf>
    <xf numFmtId="0" fontId="67" fillId="28" borderId="16" xfId="0" applyFont="1" applyFill="1" applyBorder="1" applyAlignment="1">
      <alignment horizontal="center" vertical="center" wrapText="1"/>
    </xf>
    <xf numFmtId="0" fontId="67" fillId="28" borderId="18" xfId="0" applyFont="1" applyFill="1" applyBorder="1" applyAlignment="1">
      <alignment horizontal="center" vertical="center" wrapText="1"/>
    </xf>
    <xf numFmtId="0" fontId="67" fillId="23" borderId="13" xfId="0" applyFont="1" applyFill="1" applyBorder="1" applyAlignment="1">
      <alignment horizontal="center" vertical="center" wrapText="1"/>
    </xf>
    <xf numFmtId="0" fontId="67" fillId="23" borderId="0" xfId="0" applyFont="1" applyFill="1" applyBorder="1" applyAlignment="1">
      <alignment horizontal="center" vertical="center" wrapText="1"/>
    </xf>
    <xf numFmtId="0" fontId="67" fillId="23" borderId="12" xfId="0" applyFont="1" applyFill="1" applyBorder="1" applyAlignment="1">
      <alignment horizontal="center" vertical="center" wrapText="1"/>
    </xf>
    <xf numFmtId="0" fontId="68" fillId="0" borderId="22" xfId="0" applyFont="1" applyFill="1" applyBorder="1" applyAlignment="1">
      <alignment horizontal="center" vertical="center" wrapText="1"/>
    </xf>
    <xf numFmtId="0" fontId="81" fillId="29" borderId="9" xfId="0" applyFont="1" applyFill="1" applyBorder="1" applyAlignment="1">
      <alignment horizontal="center" vertical="center" wrapText="1"/>
    </xf>
    <xf numFmtId="0" fontId="81" fillId="29" borderId="13" xfId="0" applyFont="1" applyFill="1" applyBorder="1" applyAlignment="1">
      <alignment horizontal="center" vertical="center" wrapText="1"/>
    </xf>
    <xf numFmtId="0" fontId="81" fillId="29" borderId="15" xfId="0" applyFont="1" applyFill="1" applyBorder="1" applyAlignment="1">
      <alignment horizontal="center" vertical="center" wrapText="1"/>
    </xf>
    <xf numFmtId="0" fontId="81" fillId="29" borderId="0" xfId="0" applyFont="1" applyFill="1" applyBorder="1" applyAlignment="1">
      <alignment horizontal="center" vertical="center" wrapText="1"/>
    </xf>
    <xf numFmtId="0" fontId="81" fillId="29" borderId="17" xfId="0" applyFont="1" applyFill="1" applyBorder="1" applyAlignment="1">
      <alignment horizontal="center" vertical="center" wrapText="1"/>
    </xf>
    <xf numFmtId="0" fontId="81" fillId="29" borderId="12" xfId="0" applyFont="1" applyFill="1" applyBorder="1" applyAlignment="1">
      <alignment horizontal="center" vertical="center" wrapText="1"/>
    </xf>
    <xf numFmtId="0" fontId="81" fillId="22" borderId="9" xfId="0" applyFont="1" applyFill="1" applyBorder="1" applyAlignment="1">
      <alignment horizontal="center" vertical="center" wrapText="1"/>
    </xf>
    <xf numFmtId="0" fontId="81" fillId="22" borderId="13" xfId="0" applyFont="1" applyFill="1" applyBorder="1" applyAlignment="1">
      <alignment horizontal="center" vertical="center" wrapText="1"/>
    </xf>
    <xf numFmtId="0" fontId="81" fillId="22" borderId="15" xfId="0" applyFont="1" applyFill="1" applyBorder="1" applyAlignment="1">
      <alignment horizontal="center" vertical="center" wrapText="1"/>
    </xf>
    <xf numFmtId="0" fontId="81" fillId="22" borderId="0" xfId="0" applyFont="1" applyFill="1" applyBorder="1" applyAlignment="1">
      <alignment horizontal="center" vertical="center" wrapText="1"/>
    </xf>
    <xf numFmtId="0" fontId="81" fillId="22" borderId="17" xfId="0" applyFont="1" applyFill="1" applyBorder="1" applyAlignment="1">
      <alignment horizontal="center" vertical="center" wrapText="1"/>
    </xf>
    <xf numFmtId="0" fontId="81" fillId="22" borderId="12" xfId="0" applyFont="1" applyFill="1" applyBorder="1" applyAlignment="1">
      <alignment horizontal="center" vertical="center" wrapText="1"/>
    </xf>
    <xf numFmtId="0" fontId="133" fillId="31" borderId="13" xfId="0" applyFont="1" applyFill="1" applyBorder="1" applyAlignment="1">
      <alignment horizontal="center" vertical="center" wrapText="1"/>
    </xf>
    <xf numFmtId="0" fontId="133" fillId="31" borderId="14" xfId="0" applyFont="1" applyFill="1" applyBorder="1" applyAlignment="1">
      <alignment horizontal="center" vertical="center" wrapText="1"/>
    </xf>
    <xf numFmtId="0" fontId="133" fillId="31" borderId="0" xfId="0" applyFont="1" applyFill="1" applyBorder="1" applyAlignment="1">
      <alignment horizontal="center" vertical="center" wrapText="1"/>
    </xf>
    <xf numFmtId="0" fontId="133" fillId="31" borderId="16" xfId="0" applyFont="1" applyFill="1" applyBorder="1" applyAlignment="1">
      <alignment horizontal="center" vertical="center" wrapText="1"/>
    </xf>
    <xf numFmtId="0" fontId="133" fillId="31" borderId="12" xfId="0" applyFont="1" applyFill="1" applyBorder="1" applyAlignment="1">
      <alignment horizontal="center" vertical="center" wrapText="1"/>
    </xf>
    <xf numFmtId="0" fontId="133" fillId="31" borderId="18" xfId="0" applyFont="1" applyFill="1" applyBorder="1" applyAlignment="1">
      <alignment horizontal="center" vertical="center" wrapText="1"/>
    </xf>
    <xf numFmtId="0" fontId="67" fillId="0" borderId="23" xfId="0" applyFont="1" applyFill="1" applyBorder="1" applyAlignment="1">
      <alignment horizontal="center" vertical="center" wrapText="1"/>
    </xf>
    <xf numFmtId="0" fontId="67" fillId="0" borderId="68" xfId="0" applyFont="1" applyFill="1" applyBorder="1" applyAlignment="1">
      <alignment horizontal="center" vertical="center" wrapText="1"/>
    </xf>
    <xf numFmtId="0" fontId="68" fillId="0" borderId="0" xfId="0" applyFont="1" applyFill="1" applyBorder="1" applyAlignment="1">
      <alignment horizontal="center" wrapText="1"/>
    </xf>
    <xf numFmtId="0" fontId="66" fillId="0" borderId="0" xfId="38" applyFont="1" applyFill="1" applyBorder="1" applyAlignment="1">
      <alignment horizontal="center" vertical="center" wrapText="1"/>
    </xf>
    <xf numFmtId="0" fontId="67" fillId="0" borderId="44" xfId="0" applyFont="1" applyFill="1" applyBorder="1" applyAlignment="1">
      <alignment horizontal="center" vertical="center" wrapText="1"/>
    </xf>
    <xf numFmtId="0" fontId="67" fillId="0" borderId="53" xfId="0" applyFont="1" applyFill="1" applyBorder="1" applyAlignment="1">
      <alignment horizontal="center" vertical="center" wrapText="1"/>
    </xf>
    <xf numFmtId="0" fontId="67" fillId="0" borderId="45" xfId="0" applyFont="1" applyFill="1" applyBorder="1" applyAlignment="1">
      <alignment horizontal="center" vertical="center" wrapText="1"/>
    </xf>
    <xf numFmtId="0" fontId="67" fillId="0" borderId="46" xfId="0" applyFont="1" applyFill="1" applyBorder="1" applyAlignment="1">
      <alignment horizontal="center" vertical="center" wrapText="1"/>
    </xf>
    <xf numFmtId="0" fontId="67" fillId="0" borderId="54" xfId="0" applyFont="1" applyFill="1" applyBorder="1" applyAlignment="1">
      <alignment horizontal="center" vertical="center" wrapText="1"/>
    </xf>
    <xf numFmtId="0" fontId="67" fillId="0" borderId="67" xfId="0" applyFont="1" applyFill="1" applyBorder="1" applyAlignment="1">
      <alignment horizontal="center" vertical="center" wrapText="1"/>
    </xf>
    <xf numFmtId="0" fontId="68" fillId="19" borderId="0" xfId="0" applyFont="1" applyFill="1" applyBorder="1" applyAlignment="1">
      <alignment horizontal="center" vertical="center" wrapText="1"/>
    </xf>
    <xf numFmtId="0" fontId="137" fillId="0" borderId="13" xfId="0" applyFont="1" applyFill="1" applyBorder="1" applyAlignment="1">
      <alignment horizontal="center" vertical="center" wrapText="1"/>
    </xf>
    <xf numFmtId="0" fontId="138" fillId="0" borderId="13" xfId="0" applyFont="1" applyFill="1" applyBorder="1" applyAlignment="1">
      <alignment horizontal="center" vertical="center" wrapText="1"/>
    </xf>
    <xf numFmtId="0" fontId="139" fillId="0" borderId="13" xfId="0" applyFont="1" applyFill="1" applyBorder="1" applyAlignment="1">
      <alignment horizontal="center" vertical="center" wrapText="1"/>
    </xf>
    <xf numFmtId="0" fontId="67" fillId="26" borderId="13" xfId="0" applyFont="1" applyFill="1" applyBorder="1" applyAlignment="1">
      <alignment horizontal="center" vertical="center" wrapText="1"/>
    </xf>
    <xf numFmtId="0" fontId="67" fillId="26" borderId="0" xfId="0" applyFont="1" applyFill="1" applyBorder="1" applyAlignment="1">
      <alignment horizontal="center" vertical="center" wrapText="1"/>
    </xf>
    <xf numFmtId="0" fontId="67" fillId="26" borderId="12" xfId="0" applyFont="1" applyFill="1" applyBorder="1" applyAlignment="1">
      <alignment horizontal="center" vertical="center" wrapText="1"/>
    </xf>
    <xf numFmtId="0" fontId="68" fillId="0" borderId="21" xfId="0" applyFont="1" applyFill="1" applyBorder="1" applyAlignment="1">
      <alignment horizontal="center" vertical="center" wrapText="1"/>
    </xf>
    <xf numFmtId="0" fontId="67" fillId="30" borderId="13" xfId="0" applyFont="1" applyFill="1" applyBorder="1" applyAlignment="1">
      <alignment horizontal="center" vertical="center" wrapText="1"/>
    </xf>
    <xf numFmtId="0" fontId="67" fillId="30" borderId="0" xfId="0" applyFont="1" applyFill="1" applyBorder="1" applyAlignment="1">
      <alignment horizontal="center" vertical="center" wrapText="1"/>
    </xf>
    <xf numFmtId="0" fontId="67" fillId="30" borderId="12" xfId="0" applyFont="1" applyFill="1" applyBorder="1" applyAlignment="1">
      <alignment horizontal="center" vertical="center" wrapText="1"/>
    </xf>
    <xf numFmtId="0" fontId="67" fillId="27" borderId="13" xfId="0" applyFont="1" applyFill="1" applyBorder="1" applyAlignment="1">
      <alignment horizontal="center" vertical="center" wrapText="1"/>
    </xf>
    <xf numFmtId="0" fontId="67" fillId="27" borderId="0" xfId="0" applyFont="1" applyFill="1" applyBorder="1" applyAlignment="1">
      <alignment horizontal="center" vertical="center" wrapText="1"/>
    </xf>
    <xf numFmtId="0" fontId="67" fillId="27" borderId="12" xfId="0" applyFont="1" applyFill="1" applyBorder="1" applyAlignment="1">
      <alignment horizontal="center" vertical="center" wrapText="1"/>
    </xf>
    <xf numFmtId="0" fontId="81" fillId="27" borderId="9" xfId="0" applyFont="1" applyFill="1" applyBorder="1" applyAlignment="1">
      <alignment horizontal="center" vertical="center" wrapText="1"/>
    </xf>
    <xf numFmtId="0" fontId="81" fillId="27" borderId="13" xfId="0" applyFont="1" applyFill="1" applyBorder="1" applyAlignment="1">
      <alignment horizontal="center" vertical="center" wrapText="1"/>
    </xf>
    <xf numFmtId="0" fontId="81" fillId="27" borderId="15" xfId="0" applyFont="1" applyFill="1" applyBorder="1" applyAlignment="1">
      <alignment horizontal="center" vertical="center" wrapText="1"/>
    </xf>
    <xf numFmtId="0" fontId="81" fillId="27" borderId="0" xfId="0" applyFont="1" applyFill="1" applyBorder="1" applyAlignment="1">
      <alignment horizontal="center" vertical="center" wrapText="1"/>
    </xf>
    <xf numFmtId="0" fontId="81" fillId="27" borderId="17" xfId="0" applyFont="1" applyFill="1" applyBorder="1" applyAlignment="1">
      <alignment horizontal="center" vertical="center" wrapText="1"/>
    </xf>
    <xf numFmtId="0" fontId="81" fillId="27" borderId="12" xfId="0" applyFont="1" applyFill="1" applyBorder="1" applyAlignment="1">
      <alignment horizontal="center" vertical="center" wrapText="1"/>
    </xf>
    <xf numFmtId="0" fontId="134" fillId="0" borderId="13" xfId="0" applyFont="1" applyFill="1" applyBorder="1" applyAlignment="1">
      <alignment horizontal="center" vertical="center" wrapText="1"/>
    </xf>
    <xf numFmtId="0" fontId="136" fillId="0" borderId="13" xfId="0" applyFont="1" applyFill="1" applyBorder="1" applyAlignment="1">
      <alignment horizontal="center" vertical="center" wrapText="1"/>
    </xf>
    <xf numFmtId="0" fontId="81" fillId="19" borderId="9" xfId="0" applyFont="1" applyFill="1" applyBorder="1" applyAlignment="1">
      <alignment horizontal="center" vertical="center" wrapText="1"/>
    </xf>
    <xf numFmtId="0" fontId="81" fillId="19" borderId="13" xfId="0" applyFont="1" applyFill="1" applyBorder="1" applyAlignment="1">
      <alignment horizontal="center" vertical="center" wrapText="1"/>
    </xf>
    <xf numFmtId="0" fontId="81" fillId="19" borderId="15" xfId="0" applyFont="1" applyFill="1" applyBorder="1" applyAlignment="1">
      <alignment horizontal="center" vertical="center" wrapText="1"/>
    </xf>
    <xf numFmtId="0" fontId="81" fillId="19" borderId="0" xfId="0" applyFont="1" applyFill="1" applyBorder="1" applyAlignment="1">
      <alignment horizontal="center" vertical="center" wrapText="1"/>
    </xf>
    <xf numFmtId="0" fontId="81" fillId="19" borderId="17" xfId="0" applyFont="1" applyFill="1" applyBorder="1" applyAlignment="1">
      <alignment horizontal="center" vertical="center" wrapText="1"/>
    </xf>
    <xf numFmtId="0" fontId="81" fillId="19" borderId="12" xfId="0" applyFont="1" applyFill="1" applyBorder="1" applyAlignment="1">
      <alignment horizontal="center" vertical="center" wrapText="1"/>
    </xf>
    <xf numFmtId="0" fontId="81" fillId="23" borderId="13" xfId="0" applyFont="1" applyFill="1" applyBorder="1" applyAlignment="1">
      <alignment horizontal="center" vertical="center" wrapText="1"/>
    </xf>
    <xf numFmtId="0" fontId="81" fillId="23" borderId="14" xfId="0" applyFont="1" applyFill="1" applyBorder="1" applyAlignment="1">
      <alignment horizontal="center" vertical="center" wrapText="1"/>
    </xf>
    <xf numFmtId="0" fontId="81" fillId="23" borderId="0" xfId="0" applyFont="1" applyFill="1" applyBorder="1" applyAlignment="1">
      <alignment horizontal="center" vertical="center" wrapText="1"/>
    </xf>
    <xf numFmtId="0" fontId="81" fillId="23" borderId="16" xfId="0" applyFont="1" applyFill="1" applyBorder="1" applyAlignment="1">
      <alignment horizontal="center" vertical="center" wrapText="1"/>
    </xf>
    <xf numFmtId="0" fontId="81" fillId="23" borderId="12" xfId="0" applyFont="1" applyFill="1" applyBorder="1" applyAlignment="1">
      <alignment horizontal="center" vertical="center" wrapText="1"/>
    </xf>
    <xf numFmtId="0" fontId="81" fillId="23" borderId="18" xfId="0" applyFont="1" applyFill="1" applyBorder="1" applyAlignment="1">
      <alignment horizontal="center" vertical="center" wrapText="1"/>
    </xf>
    <xf numFmtId="0" fontId="67" fillId="0" borderId="64" xfId="0" applyFont="1" applyFill="1" applyBorder="1" applyAlignment="1">
      <alignment horizontal="center" vertical="center" wrapText="1"/>
    </xf>
    <xf numFmtId="0" fontId="67" fillId="0" borderId="65" xfId="0" applyFont="1" applyFill="1" applyBorder="1" applyAlignment="1">
      <alignment horizontal="center" vertical="center" wrapText="1"/>
    </xf>
    <xf numFmtId="0" fontId="67" fillId="0" borderId="66" xfId="0" applyFont="1" applyFill="1" applyBorder="1" applyAlignment="1">
      <alignment horizontal="center" vertical="center" wrapText="1"/>
    </xf>
    <xf numFmtId="0" fontId="68" fillId="19" borderId="22" xfId="0" applyFont="1" applyFill="1" applyBorder="1" applyAlignment="1">
      <alignment horizontal="center" vertical="center" wrapText="1"/>
    </xf>
    <xf numFmtId="0" fontId="68" fillId="19" borderId="21" xfId="0" applyFont="1" applyFill="1" applyBorder="1" applyAlignment="1">
      <alignment horizontal="center" vertical="center" wrapText="1"/>
    </xf>
    <xf numFmtId="0" fontId="67" fillId="26" borderId="14" xfId="0" applyFont="1" applyFill="1" applyBorder="1" applyAlignment="1">
      <alignment horizontal="center" vertical="center" wrapText="1"/>
    </xf>
    <xf numFmtId="0" fontId="67" fillId="26" borderId="16" xfId="0" applyFont="1" applyFill="1" applyBorder="1" applyAlignment="1">
      <alignment horizontal="center" vertical="center" wrapText="1"/>
    </xf>
    <xf numFmtId="0" fontId="67" fillId="26" borderId="18" xfId="0" applyFont="1" applyFill="1" applyBorder="1" applyAlignment="1">
      <alignment horizontal="center" vertical="center" wrapText="1"/>
    </xf>
    <xf numFmtId="0" fontId="67" fillId="23" borderId="14" xfId="0" applyFont="1" applyFill="1" applyBorder="1" applyAlignment="1">
      <alignment horizontal="center" vertical="center" wrapText="1"/>
    </xf>
    <xf numFmtId="0" fontId="67" fillId="23" borderId="16" xfId="0" applyFont="1" applyFill="1" applyBorder="1" applyAlignment="1">
      <alignment horizontal="center" vertical="center" wrapText="1"/>
    </xf>
    <xf numFmtId="0" fontId="67" fillId="23" borderId="18" xfId="0" applyFont="1" applyFill="1" applyBorder="1" applyAlignment="1">
      <alignment horizontal="center" vertical="center" wrapText="1"/>
    </xf>
    <xf numFmtId="0" fontId="67" fillId="19" borderId="49" xfId="0" applyFont="1" applyFill="1" applyBorder="1" applyAlignment="1">
      <alignment horizontal="center" vertical="center" wrapText="1"/>
    </xf>
    <xf numFmtId="0" fontId="67" fillId="19" borderId="50" xfId="0" applyFont="1" applyFill="1" applyBorder="1" applyAlignment="1">
      <alignment horizontal="center" vertical="center" wrapText="1"/>
    </xf>
    <xf numFmtId="0" fontId="67" fillId="19" borderId="51" xfId="0" applyFont="1" applyFill="1" applyBorder="1" applyAlignment="1">
      <alignment horizontal="center" vertical="center" wrapText="1"/>
    </xf>
    <xf numFmtId="0" fontId="129" fillId="0" borderId="96" xfId="49" applyFont="1" applyBorder="1" applyAlignment="1">
      <alignment horizontal="center" vertical="center"/>
    </xf>
    <xf numFmtId="0" fontId="129" fillId="0" borderId="97" xfId="49" applyFont="1" applyBorder="1" applyAlignment="1">
      <alignment horizontal="center" vertical="center"/>
    </xf>
    <xf numFmtId="0" fontId="129" fillId="0" borderId="98" xfId="49" applyFont="1" applyBorder="1" applyAlignment="1">
      <alignment horizontal="center" vertical="center"/>
    </xf>
    <xf numFmtId="0" fontId="129" fillId="0" borderId="99" xfId="49" applyFont="1" applyBorder="1" applyAlignment="1">
      <alignment horizontal="center" vertical="center"/>
    </xf>
    <xf numFmtId="0" fontId="129" fillId="0" borderId="100" xfId="49" applyFont="1" applyBorder="1" applyAlignment="1">
      <alignment horizontal="center" vertical="center"/>
    </xf>
    <xf numFmtId="0" fontId="129" fillId="0" borderId="101" xfId="49" applyFont="1" applyBorder="1" applyAlignment="1">
      <alignment horizontal="center" vertical="center"/>
    </xf>
    <xf numFmtId="0" fontId="129" fillId="0" borderId="102" xfId="49" applyFont="1" applyBorder="1" applyAlignment="1">
      <alignment horizontal="center" vertical="center"/>
    </xf>
    <xf numFmtId="0" fontId="129" fillId="0" borderId="103" xfId="49" applyFont="1" applyBorder="1" applyAlignment="1">
      <alignment horizontal="center" vertical="center"/>
    </xf>
    <xf numFmtId="0" fontId="100" fillId="36" borderId="0" xfId="50" applyFont="1" applyFill="1" applyAlignment="1">
      <alignment horizontal="center" vertical="center" wrapText="1"/>
    </xf>
    <xf numFmtId="0" fontId="113" fillId="44" borderId="0" xfId="51" applyFont="1" applyFill="1" applyAlignment="1">
      <alignment horizontal="center" vertical="center" wrapText="1"/>
    </xf>
    <xf numFmtId="0" fontId="61" fillId="0" borderId="0" xfId="51" applyFont="1" applyAlignment="1">
      <alignment horizontal="center" vertical="center" wrapText="1"/>
    </xf>
    <xf numFmtId="0" fontId="78" fillId="0" borderId="49" xfId="49" applyFont="1" applyBorder="1" applyAlignment="1">
      <alignment horizontal="center" vertical="center" textRotation="90" wrapText="1"/>
    </xf>
    <xf numFmtId="0" fontId="78" fillId="0" borderId="51" xfId="49" applyFont="1" applyBorder="1" applyAlignment="1">
      <alignment horizontal="center" vertical="center" textRotation="90" wrapText="1"/>
    </xf>
    <xf numFmtId="0" fontId="79" fillId="39" borderId="13" xfId="49" applyFont="1" applyFill="1" applyBorder="1" applyAlignment="1">
      <alignment horizontal="center" vertical="center" wrapText="1"/>
    </xf>
    <xf numFmtId="0" fontId="79" fillId="39" borderId="14" xfId="49" applyFont="1" applyFill="1" applyBorder="1" applyAlignment="1">
      <alignment horizontal="center" vertical="center" wrapText="1"/>
    </xf>
    <xf numFmtId="0" fontId="100" fillId="36" borderId="64" xfId="49" applyFont="1" applyFill="1" applyBorder="1" applyAlignment="1">
      <alignment horizontal="center" vertical="center" wrapText="1"/>
    </xf>
    <xf numFmtId="0" fontId="100" fillId="36" borderId="65" xfId="49" applyFont="1" applyFill="1" applyBorder="1" applyAlignment="1">
      <alignment horizontal="center" vertical="center" wrapText="1"/>
    </xf>
    <xf numFmtId="0" fontId="100" fillId="36" borderId="69" xfId="49" applyFont="1" applyFill="1" applyBorder="1" applyAlignment="1">
      <alignment horizontal="center" vertical="center" wrapText="1"/>
    </xf>
    <xf numFmtId="0" fontId="100" fillId="36" borderId="21" xfId="49" applyFont="1" applyFill="1" applyBorder="1" applyAlignment="1">
      <alignment horizontal="center" vertical="center" wrapText="1"/>
    </xf>
    <xf numFmtId="0" fontId="100" fillId="36" borderId="0" xfId="49" applyFont="1" applyFill="1" applyAlignment="1">
      <alignment horizontal="center" vertical="center" wrapText="1"/>
    </xf>
    <xf numFmtId="0" fontId="100" fillId="36" borderId="16" xfId="49" applyFont="1" applyFill="1" applyBorder="1" applyAlignment="1">
      <alignment horizontal="center" vertical="center" wrapText="1"/>
    </xf>
    <xf numFmtId="0" fontId="100" fillId="36" borderId="31" xfId="49" applyFont="1" applyFill="1" applyBorder="1" applyAlignment="1">
      <alignment horizontal="center" vertical="center" wrapText="1"/>
    </xf>
    <xf numFmtId="0" fontId="100" fillId="36" borderId="12" xfId="49" applyFont="1" applyFill="1" applyBorder="1" applyAlignment="1">
      <alignment horizontal="center" vertical="center" wrapText="1"/>
    </xf>
    <xf numFmtId="0" fontId="100" fillId="36" borderId="18" xfId="49" applyFont="1" applyFill="1" applyBorder="1" applyAlignment="1">
      <alignment horizontal="center" vertical="center" wrapText="1"/>
    </xf>
    <xf numFmtId="0" fontId="78" fillId="0" borderId="70" xfId="49" applyFont="1" applyBorder="1" applyAlignment="1">
      <alignment horizontal="center" vertical="center" wrapText="1"/>
    </xf>
    <xf numFmtId="0" fontId="78" fillId="0" borderId="65" xfId="49" applyFont="1" applyBorder="1" applyAlignment="1">
      <alignment horizontal="center" vertical="center" wrapText="1"/>
    </xf>
    <xf numFmtId="0" fontId="78" fillId="0" borderId="69" xfId="49" applyFont="1" applyBorder="1" applyAlignment="1">
      <alignment horizontal="center" vertical="center" wrapText="1"/>
    </xf>
    <xf numFmtId="0" fontId="78" fillId="0" borderId="15" xfId="49" applyFont="1" applyBorder="1" applyAlignment="1">
      <alignment horizontal="center" vertical="center" wrapText="1"/>
    </xf>
    <xf numFmtId="0" fontId="78" fillId="0" borderId="0" xfId="49" applyFont="1" applyAlignment="1">
      <alignment horizontal="center" vertical="center" wrapText="1"/>
    </xf>
    <xf numFmtId="0" fontId="78" fillId="0" borderId="16" xfId="49" applyFont="1" applyBorder="1" applyAlignment="1">
      <alignment horizontal="center" vertical="center" wrapText="1"/>
    </xf>
    <xf numFmtId="0" fontId="67" fillId="37" borderId="70" xfId="49" applyFont="1" applyFill="1" applyBorder="1" applyAlignment="1">
      <alignment horizontal="center" vertical="center"/>
    </xf>
    <xf numFmtId="0" fontId="67" fillId="37" borderId="65" xfId="49" applyFont="1" applyFill="1" applyBorder="1" applyAlignment="1">
      <alignment horizontal="center" vertical="center"/>
    </xf>
    <xf numFmtId="0" fontId="67" fillId="37" borderId="66" xfId="49" applyFont="1" applyFill="1" applyBorder="1" applyAlignment="1">
      <alignment horizontal="center" vertical="center"/>
    </xf>
    <xf numFmtId="0" fontId="101" fillId="39" borderId="15" xfId="49" applyFont="1" applyFill="1" applyBorder="1" applyAlignment="1">
      <alignment horizontal="center" vertical="center" wrapText="1"/>
    </xf>
    <xf numFmtId="0" fontId="101" fillId="39" borderId="0" xfId="49" applyFont="1" applyFill="1" applyAlignment="1">
      <alignment horizontal="center" vertical="center" wrapText="1"/>
    </xf>
    <xf numFmtId="0" fontId="101" fillId="39" borderId="22" xfId="49" applyFont="1" applyFill="1" applyBorder="1" applyAlignment="1">
      <alignment horizontal="center" vertical="center" wrapText="1"/>
    </xf>
    <xf numFmtId="0" fontId="111" fillId="0" borderId="15" xfId="49" applyFont="1" applyBorder="1" applyAlignment="1">
      <alignment horizontal="left" vertical="center" wrapText="1"/>
    </xf>
    <xf numFmtId="0" fontId="111" fillId="0" borderId="0" xfId="49" applyFont="1" applyAlignment="1">
      <alignment horizontal="left" vertical="center" wrapText="1"/>
    </xf>
    <xf numFmtId="0" fontId="111" fillId="0" borderId="22" xfId="49" applyFont="1" applyBorder="1" applyAlignment="1">
      <alignment horizontal="left" vertical="center" wrapText="1"/>
    </xf>
    <xf numFmtId="0" fontId="67" fillId="0" borderId="15" xfId="49" applyFont="1" applyBorder="1" applyAlignment="1">
      <alignment horizontal="center" vertical="center" wrapText="1"/>
    </xf>
    <xf numFmtId="0" fontId="67" fillId="0" borderId="0" xfId="49" applyFont="1" applyAlignment="1">
      <alignment horizontal="center" vertical="center" wrapText="1"/>
    </xf>
    <xf numFmtId="0" fontId="67" fillId="0" borderId="16" xfId="49" applyFont="1" applyBorder="1" applyAlignment="1">
      <alignment horizontal="center" vertical="center" wrapText="1"/>
    </xf>
    <xf numFmtId="0" fontId="67" fillId="0" borderId="17" xfId="49" applyFont="1" applyBorder="1" applyAlignment="1">
      <alignment horizontal="center" vertical="center" wrapText="1"/>
    </xf>
    <xf numFmtId="0" fontId="67" fillId="0" borderId="12" xfId="49" applyFont="1" applyBorder="1" applyAlignment="1">
      <alignment horizontal="center" vertical="center" wrapText="1"/>
    </xf>
    <xf numFmtId="0" fontId="67" fillId="0" borderId="18" xfId="49" applyFont="1" applyBorder="1" applyAlignment="1">
      <alignment horizontal="center" vertical="center" wrapText="1"/>
    </xf>
    <xf numFmtId="0" fontId="61" fillId="0" borderId="15" xfId="49" applyFont="1" applyBorder="1" applyAlignment="1">
      <alignment horizontal="left" vertical="center" wrapText="1"/>
    </xf>
    <xf numFmtId="0" fontId="61" fillId="0" borderId="0" xfId="49" applyFont="1" applyAlignment="1">
      <alignment horizontal="left" vertical="center" wrapText="1"/>
    </xf>
    <xf numFmtId="0" fontId="61" fillId="0" borderId="22" xfId="49" applyFont="1" applyBorder="1" applyAlignment="1">
      <alignment horizontal="left" vertical="center" wrapText="1"/>
    </xf>
    <xf numFmtId="0" fontId="61" fillId="0" borderId="17" xfId="49" applyFont="1" applyBorder="1" applyAlignment="1">
      <alignment horizontal="left" vertical="center" wrapText="1"/>
    </xf>
    <xf numFmtId="0" fontId="61" fillId="0" borderId="12" xfId="49" applyFont="1" applyBorder="1" applyAlignment="1">
      <alignment horizontal="left" vertical="center" wrapText="1"/>
    </xf>
    <xf numFmtId="0" fontId="61" fillId="0" borderId="32" xfId="49" applyFont="1" applyBorder="1" applyAlignment="1">
      <alignment horizontal="left" vertical="center" wrapText="1"/>
    </xf>
    <xf numFmtId="0" fontId="67" fillId="0" borderId="49" xfId="49" applyFont="1" applyBorder="1" applyAlignment="1">
      <alignment horizontal="center" vertical="center" wrapText="1"/>
    </xf>
    <xf numFmtId="0" fontId="67" fillId="0" borderId="50" xfId="49" applyFont="1" applyBorder="1" applyAlignment="1">
      <alignment horizontal="center" vertical="center" wrapText="1"/>
    </xf>
    <xf numFmtId="0" fontId="67" fillId="0" borderId="51" xfId="49" applyFont="1" applyBorder="1" applyAlignment="1">
      <alignment horizontal="center" vertical="center" wrapText="1"/>
    </xf>
    <xf numFmtId="0" fontId="104" fillId="41" borderId="75" xfId="50" applyFont="1" applyFill="1" applyBorder="1" applyAlignment="1">
      <alignment horizontal="center" vertical="center"/>
    </xf>
    <xf numFmtId="0" fontId="104" fillId="41" borderId="78" xfId="50" applyFont="1" applyFill="1" applyBorder="1" applyAlignment="1">
      <alignment horizontal="center" vertical="center"/>
    </xf>
    <xf numFmtId="0" fontId="104" fillId="41" borderId="80" xfId="50" applyFont="1" applyFill="1" applyBorder="1" applyAlignment="1">
      <alignment horizontal="center" vertical="center"/>
    </xf>
    <xf numFmtId="0" fontId="104" fillId="23" borderId="83" xfId="49" applyFont="1" applyFill="1" applyBorder="1" applyAlignment="1">
      <alignment horizontal="center" vertical="center"/>
    </xf>
    <xf numFmtId="0" fontId="104" fillId="23" borderId="21" xfId="49" applyFont="1" applyFill="1" applyBorder="1" applyAlignment="1">
      <alignment horizontal="center" vertical="center"/>
    </xf>
    <xf numFmtId="0" fontId="104" fillId="23" borderId="24" xfId="49" applyFont="1" applyFill="1" applyBorder="1" applyAlignment="1">
      <alignment horizontal="center" vertical="center"/>
    </xf>
    <xf numFmtId="0" fontId="94" fillId="0" borderId="13" xfId="38" applyFont="1" applyBorder="1" applyAlignment="1">
      <alignment horizontal="center" vertical="center" wrapText="1"/>
    </xf>
    <xf numFmtId="0" fontId="94" fillId="0" borderId="14" xfId="38" applyFont="1" applyBorder="1" applyAlignment="1">
      <alignment horizontal="center" vertical="center" wrapText="1"/>
    </xf>
    <xf numFmtId="0" fontId="94" fillId="0" borderId="0" xfId="38" applyFont="1" applyAlignment="1">
      <alignment horizontal="center" vertical="center" wrapText="1"/>
    </xf>
    <xf numFmtId="0" fontId="94" fillId="0" borderId="16" xfId="38" applyFont="1" applyBorder="1" applyAlignment="1">
      <alignment horizontal="center" vertical="center" wrapText="1"/>
    </xf>
    <xf numFmtId="0" fontId="94" fillId="0" borderId="52" xfId="38" applyFont="1" applyBorder="1" applyAlignment="1">
      <alignment horizontal="center" vertical="center" wrapText="1"/>
    </xf>
    <xf numFmtId="0" fontId="94" fillId="0" borderId="84" xfId="38" applyFont="1" applyBorder="1" applyAlignment="1">
      <alignment horizontal="center" vertical="center" wrapText="1"/>
    </xf>
    <xf numFmtId="2" fontId="73" fillId="42" borderId="83" xfId="49" applyNumberFormat="1" applyFont="1" applyFill="1" applyBorder="1" applyAlignment="1" applyProtection="1">
      <alignment horizontal="center" vertical="center" textRotation="90"/>
      <protection locked="0"/>
    </xf>
    <xf numFmtId="2" fontId="73" fillId="42" borderId="21" xfId="49" applyNumberFormat="1" applyFont="1" applyFill="1" applyBorder="1" applyAlignment="1" applyProtection="1">
      <alignment horizontal="center" vertical="center" textRotation="90"/>
      <protection locked="0"/>
    </xf>
    <xf numFmtId="2" fontId="73" fillId="42" borderId="24" xfId="49" applyNumberFormat="1" applyFont="1" applyFill="1" applyBorder="1" applyAlignment="1" applyProtection="1">
      <alignment horizontal="center" vertical="center" textRotation="90"/>
      <protection locked="0"/>
    </xf>
    <xf numFmtId="0" fontId="68" fillId="42" borderId="13" xfId="49" applyFont="1" applyFill="1" applyBorder="1" applyAlignment="1">
      <alignment horizontal="center" vertical="center" wrapText="1"/>
    </xf>
    <xf numFmtId="0" fontId="68" fillId="42" borderId="14" xfId="49" applyFont="1" applyFill="1" applyBorder="1" applyAlignment="1">
      <alignment horizontal="center" vertical="center" wrapText="1"/>
    </xf>
    <xf numFmtId="0" fontId="68" fillId="42" borderId="0" xfId="49" applyFont="1" applyFill="1" applyAlignment="1">
      <alignment horizontal="center" vertical="center" wrapText="1"/>
    </xf>
    <xf numFmtId="0" fontId="68" fillId="42" borderId="16" xfId="49" applyFont="1" applyFill="1" applyBorder="1" applyAlignment="1">
      <alignment horizontal="center" vertical="center" wrapText="1"/>
    </xf>
    <xf numFmtId="0" fontId="68" fillId="42" borderId="52" xfId="49" applyFont="1" applyFill="1" applyBorder="1" applyAlignment="1">
      <alignment horizontal="center" vertical="center" wrapText="1"/>
    </xf>
    <xf numFmtId="0" fontId="68" fillId="42" borderId="84" xfId="49" applyFont="1" applyFill="1" applyBorder="1" applyAlignment="1">
      <alignment horizontal="center" vertical="center" wrapText="1"/>
    </xf>
    <xf numFmtId="0" fontId="105" fillId="40" borderId="0" xfId="38" applyFont="1" applyFill="1" applyAlignment="1">
      <alignment horizontal="center" vertical="center"/>
    </xf>
    <xf numFmtId="0" fontId="105" fillId="40" borderId="0" xfId="38" applyFont="1" applyFill="1" applyAlignment="1">
      <alignment vertical="center"/>
    </xf>
    <xf numFmtId="0" fontId="60" fillId="0" borderId="0" xfId="49" applyFont="1" applyAlignment="1">
      <alignment vertical="center"/>
    </xf>
    <xf numFmtId="0" fontId="78" fillId="0" borderId="70" xfId="50" applyFont="1" applyBorder="1" applyAlignment="1">
      <alignment horizontal="center" vertical="center" wrapText="1"/>
    </xf>
    <xf numFmtId="0" fontId="78" fillId="0" borderId="65" xfId="50" applyFont="1" applyBorder="1" applyAlignment="1">
      <alignment horizontal="center" vertical="center" wrapText="1"/>
    </xf>
    <xf numFmtId="0" fontId="78" fillId="0" borderId="69" xfId="50" applyFont="1" applyBorder="1" applyAlignment="1">
      <alignment horizontal="center" vertical="center" wrapText="1"/>
    </xf>
    <xf numFmtId="0" fontId="78" fillId="0" borderId="15" xfId="50" applyFont="1" applyBorder="1" applyAlignment="1">
      <alignment horizontal="center" vertical="center" wrapText="1"/>
    </xf>
    <xf numFmtId="0" fontId="78" fillId="0" borderId="0" xfId="50" applyFont="1" applyAlignment="1">
      <alignment horizontal="center" vertical="center" wrapText="1"/>
    </xf>
    <xf numFmtId="0" fontId="78" fillId="0" borderId="16" xfId="50" applyFont="1" applyBorder="1" applyAlignment="1">
      <alignment horizontal="center" vertical="center" wrapText="1"/>
    </xf>
    <xf numFmtId="0" fontId="67" fillId="37" borderId="65" xfId="50" applyFont="1" applyFill="1" applyBorder="1" applyAlignment="1">
      <alignment horizontal="center" vertical="center"/>
    </xf>
    <xf numFmtId="0" fontId="67" fillId="37" borderId="66" xfId="50" applyFont="1" applyFill="1" applyBorder="1" applyAlignment="1">
      <alignment horizontal="center" vertical="center"/>
    </xf>
    <xf numFmtId="0" fontId="101" fillId="39" borderId="0" xfId="50" applyFont="1" applyFill="1" applyAlignment="1">
      <alignment horizontal="center" vertical="center" wrapText="1"/>
    </xf>
    <xf numFmtId="0" fontId="101" fillId="39" borderId="22" xfId="50" applyFont="1" applyFill="1" applyBorder="1" applyAlignment="1">
      <alignment horizontal="center" vertical="center" wrapText="1"/>
    </xf>
    <xf numFmtId="0" fontId="111" fillId="0" borderId="0" xfId="50" applyFont="1" applyAlignment="1">
      <alignment horizontal="left" vertical="center" wrapText="1"/>
    </xf>
    <xf numFmtId="0" fontId="111" fillId="0" borderId="22" xfId="50" applyFont="1" applyBorder="1" applyAlignment="1">
      <alignment horizontal="left" vertical="center" wrapText="1"/>
    </xf>
    <xf numFmtId="0" fontId="78" fillId="0" borderId="17" xfId="50" applyFont="1" applyBorder="1" applyAlignment="1">
      <alignment horizontal="center" vertical="center" wrapText="1"/>
    </xf>
    <xf numFmtId="0" fontId="78" fillId="0" borderId="12" xfId="50" applyFont="1" applyBorder="1" applyAlignment="1">
      <alignment horizontal="center" vertical="center" wrapText="1"/>
    </xf>
    <xf numFmtId="0" fontId="78" fillId="0" borderId="18" xfId="50" applyFont="1" applyBorder="1" applyAlignment="1">
      <alignment horizontal="center" vertical="center" wrapText="1"/>
    </xf>
    <xf numFmtId="0" fontId="61" fillId="0" borderId="0" xfId="50" applyFont="1" applyAlignment="1">
      <alignment horizontal="left" vertical="center" wrapText="1"/>
    </xf>
    <xf numFmtId="0" fontId="61" fillId="0" borderId="22" xfId="50" applyFont="1" applyBorder="1" applyAlignment="1">
      <alignment horizontal="left" vertical="center" wrapText="1"/>
    </xf>
    <xf numFmtId="0" fontId="79" fillId="39" borderId="13" xfId="50" applyFont="1" applyFill="1" applyBorder="1" applyAlignment="1">
      <alignment horizontal="center" vertical="center" wrapText="1"/>
    </xf>
    <xf numFmtId="0" fontId="79" fillId="39" borderId="14" xfId="50" applyFont="1" applyFill="1" applyBorder="1" applyAlignment="1">
      <alignment horizontal="center" vertical="center" wrapText="1"/>
    </xf>
    <xf numFmtId="0" fontId="67" fillId="0" borderId="49" xfId="50" applyFont="1" applyBorder="1" applyAlignment="1">
      <alignment horizontal="center" vertical="center" wrapText="1"/>
    </xf>
    <xf numFmtId="0" fontId="67" fillId="0" borderId="50" xfId="50" applyFont="1" applyBorder="1" applyAlignment="1">
      <alignment horizontal="center" vertical="center" wrapText="1"/>
    </xf>
    <xf numFmtId="0" fontId="67" fillId="0" borderId="51" xfId="50" applyFont="1" applyBorder="1" applyAlignment="1">
      <alignment horizontal="center" vertical="center" wrapText="1"/>
    </xf>
    <xf numFmtId="0" fontId="104" fillId="23" borderId="83" xfId="50" applyFont="1" applyFill="1" applyBorder="1" applyAlignment="1">
      <alignment horizontal="center" vertical="center"/>
    </xf>
    <xf numFmtId="0" fontId="104" fillId="23" borderId="21" xfId="50" applyFont="1" applyFill="1" applyBorder="1" applyAlignment="1">
      <alignment horizontal="center" vertical="center"/>
    </xf>
    <xf numFmtId="0" fontId="104" fillId="23" borderId="24" xfId="50" applyFont="1" applyFill="1" applyBorder="1" applyAlignment="1">
      <alignment horizontal="center" vertical="center"/>
    </xf>
    <xf numFmtId="0" fontId="96" fillId="0" borderId="13" xfId="38" applyFont="1" applyBorder="1" applyAlignment="1">
      <alignment horizontal="center" vertical="center" wrapText="1"/>
    </xf>
    <xf numFmtId="0" fontId="96" fillId="0" borderId="14" xfId="38" applyFont="1" applyBorder="1" applyAlignment="1">
      <alignment horizontal="center" vertical="center" wrapText="1"/>
    </xf>
    <xf numFmtId="0" fontId="96" fillId="0" borderId="0" xfId="38" applyFont="1" applyAlignment="1">
      <alignment horizontal="center" vertical="center" wrapText="1"/>
    </xf>
    <xf numFmtId="0" fontId="96" fillId="0" borderId="16" xfId="38" applyFont="1" applyBorder="1" applyAlignment="1">
      <alignment horizontal="center" vertical="center" wrapText="1"/>
    </xf>
    <xf numFmtId="0" fontId="96" fillId="0" borderId="52" xfId="38" applyFont="1" applyBorder="1" applyAlignment="1">
      <alignment horizontal="center" vertical="center" wrapText="1"/>
    </xf>
    <xf numFmtId="0" fontId="96" fillId="0" borderId="84" xfId="38" applyFont="1" applyBorder="1" applyAlignment="1">
      <alignment horizontal="center" vertical="center" wrapText="1"/>
    </xf>
    <xf numFmtId="0" fontId="74" fillId="0" borderId="49" xfId="50" applyFont="1" applyBorder="1" applyAlignment="1">
      <alignment horizontal="center" vertical="center" wrapText="1"/>
    </xf>
    <xf numFmtId="0" fontId="74" fillId="0" borderId="51" xfId="50" applyFont="1" applyBorder="1" applyAlignment="1">
      <alignment horizontal="center" vertical="center" wrapText="1"/>
    </xf>
    <xf numFmtId="0" fontId="109" fillId="0" borderId="13" xfId="38" applyFont="1" applyBorder="1" applyAlignment="1">
      <alignment horizontal="center" vertical="center" wrapText="1"/>
    </xf>
    <xf numFmtId="0" fontId="109" fillId="0" borderId="14" xfId="38" applyFont="1" applyBorder="1" applyAlignment="1">
      <alignment horizontal="center" vertical="center" wrapText="1"/>
    </xf>
    <xf numFmtId="0" fontId="109" fillId="0" borderId="0" xfId="38" applyFont="1" applyAlignment="1">
      <alignment horizontal="center" vertical="center" wrapText="1"/>
    </xf>
    <xf numFmtId="0" fontId="109" fillId="0" borderId="16" xfId="38" applyFont="1" applyBorder="1" applyAlignment="1">
      <alignment horizontal="center" vertical="center" wrapText="1"/>
    </xf>
    <xf numFmtId="0" fontId="109" fillId="0" borderId="52" xfId="38" applyFont="1" applyBorder="1" applyAlignment="1">
      <alignment horizontal="center" vertical="center" wrapText="1"/>
    </xf>
    <xf numFmtId="0" fontId="109" fillId="0" borderId="84" xfId="38" applyFont="1" applyBorder="1" applyAlignment="1">
      <alignment horizontal="center" vertical="center" wrapText="1"/>
    </xf>
    <xf numFmtId="0" fontId="110" fillId="0" borderId="13" xfId="38" applyFont="1" applyBorder="1" applyAlignment="1">
      <alignment horizontal="center" vertical="center" wrapText="1"/>
    </xf>
    <xf numFmtId="0" fontId="110" fillId="0" borderId="14" xfId="38" applyFont="1" applyBorder="1" applyAlignment="1">
      <alignment horizontal="center" vertical="center" wrapText="1"/>
    </xf>
    <xf numFmtId="0" fontId="110" fillId="0" borderId="0" xfId="38" applyFont="1" applyAlignment="1">
      <alignment horizontal="center" vertical="center" wrapText="1"/>
    </xf>
    <xf numFmtId="0" fontId="110" fillId="0" borderId="16" xfId="38" applyFont="1" applyBorder="1" applyAlignment="1">
      <alignment horizontal="center" vertical="center" wrapText="1"/>
    </xf>
    <xf numFmtId="0" fontId="110" fillId="0" borderId="52" xfId="38" applyFont="1" applyBorder="1" applyAlignment="1">
      <alignment horizontal="center" vertical="center" wrapText="1"/>
    </xf>
    <xf numFmtId="0" fontId="110" fillId="0" borderId="84" xfId="38" applyFont="1" applyBorder="1" applyAlignment="1">
      <alignment horizontal="center" vertical="center" wrapText="1"/>
    </xf>
    <xf numFmtId="0" fontId="68" fillId="0" borderId="13" xfId="38" applyFont="1" applyBorder="1" applyAlignment="1">
      <alignment horizontal="center" vertical="center" wrapText="1"/>
    </xf>
    <xf numFmtId="0" fontId="68" fillId="0" borderId="14" xfId="38" applyFont="1" applyBorder="1" applyAlignment="1">
      <alignment horizontal="center" vertical="center" wrapText="1"/>
    </xf>
    <xf numFmtId="0" fontId="68" fillId="0" borderId="0" xfId="38" applyFont="1" applyAlignment="1">
      <alignment horizontal="center" vertical="center" wrapText="1"/>
    </xf>
    <xf numFmtId="0" fontId="68" fillId="0" borderId="16" xfId="38" applyFont="1" applyBorder="1" applyAlignment="1">
      <alignment horizontal="center" vertical="center" wrapText="1"/>
    </xf>
    <xf numFmtId="0" fontId="68" fillId="0" borderId="52" xfId="38" applyFont="1" applyBorder="1" applyAlignment="1">
      <alignment horizontal="center" vertical="center" wrapText="1"/>
    </xf>
    <xf numFmtId="0" fontId="68" fillId="0" borderId="84" xfId="38" applyFont="1" applyBorder="1" applyAlignment="1">
      <alignment horizontal="center" vertical="center" wrapText="1"/>
    </xf>
    <xf numFmtId="0" fontId="1" fillId="0" borderId="0" xfId="49" applyAlignment="1">
      <alignment vertical="center"/>
    </xf>
    <xf numFmtId="0" fontId="82" fillId="35" borderId="49" xfId="49" applyFont="1" applyFill="1" applyBorder="1" applyAlignment="1">
      <alignment horizontal="center" vertical="center" wrapText="1"/>
    </xf>
    <xf numFmtId="0" fontId="82" fillId="35" borderId="50" xfId="49" applyFont="1" applyFill="1" applyBorder="1" applyAlignment="1">
      <alignment horizontal="center" vertical="center" wrapText="1"/>
    </xf>
    <xf numFmtId="0" fontId="82" fillId="35" borderId="51" xfId="49" applyFont="1" applyFill="1" applyBorder="1" applyAlignment="1">
      <alignment horizontal="center" vertical="center" wrapText="1"/>
    </xf>
    <xf numFmtId="0" fontId="74" fillId="26" borderId="13" xfId="49" applyFont="1" applyFill="1" applyBorder="1" applyAlignment="1">
      <alignment horizontal="center" vertical="center" wrapText="1"/>
    </xf>
    <xf numFmtId="0" fontId="74" fillId="26" borderId="0" xfId="49" applyFont="1" applyFill="1" applyAlignment="1">
      <alignment horizontal="center" vertical="center" wrapText="1"/>
    </xf>
    <xf numFmtId="0" fontId="74" fillId="26" borderId="12" xfId="49" applyFont="1" applyFill="1" applyBorder="1" applyAlignment="1">
      <alignment horizontal="center" vertical="center" wrapText="1"/>
    </xf>
    <xf numFmtId="0" fontId="74" fillId="0" borderId="49" xfId="49" applyFont="1" applyBorder="1" applyAlignment="1">
      <alignment horizontal="center" vertical="center" textRotation="90" wrapText="1"/>
    </xf>
    <xf numFmtId="0" fontId="74" fillId="0" borderId="50" xfId="49" applyFont="1" applyBorder="1" applyAlignment="1">
      <alignment horizontal="center" vertical="center" textRotation="90" wrapText="1"/>
    </xf>
    <xf numFmtId="0" fontId="74" fillId="0" borderId="51" xfId="49" applyFont="1" applyBorder="1" applyAlignment="1">
      <alignment horizontal="center" vertical="center" textRotation="90" wrapText="1"/>
    </xf>
    <xf numFmtId="0" fontId="79" fillId="0" borderId="13" xfId="49" applyFont="1" applyBorder="1" applyAlignment="1">
      <alignment horizontal="center" vertical="center" wrapText="1"/>
    </xf>
    <xf numFmtId="0" fontId="67" fillId="0" borderId="64" xfId="49" applyFont="1" applyBorder="1" applyAlignment="1">
      <alignment horizontal="center" vertical="center" wrapText="1"/>
    </xf>
    <xf numFmtId="0" fontId="67" fillId="0" borderId="65" xfId="49" applyFont="1" applyBorder="1" applyAlignment="1">
      <alignment horizontal="center" vertical="center" wrapText="1"/>
    </xf>
    <xf numFmtId="0" fontId="67" fillId="0" borderId="66" xfId="49" applyFont="1" applyBorder="1" applyAlignment="1">
      <alignment horizontal="center" vertical="center" wrapText="1"/>
    </xf>
    <xf numFmtId="0" fontId="67" fillId="19" borderId="0" xfId="49" applyFont="1" applyFill="1" applyAlignment="1">
      <alignment horizontal="center" vertical="center" wrapText="1"/>
    </xf>
    <xf numFmtId="0" fontId="68" fillId="19" borderId="21" xfId="49" applyFont="1" applyFill="1" applyBorder="1" applyAlignment="1">
      <alignment horizontal="center" vertical="center" wrapText="1"/>
    </xf>
    <xf numFmtId="0" fontId="68" fillId="19" borderId="0" xfId="49" applyFont="1" applyFill="1" applyAlignment="1">
      <alignment horizontal="center" vertical="center" wrapText="1"/>
    </xf>
    <xf numFmtId="0" fontId="68" fillId="19" borderId="22" xfId="49" applyFont="1" applyFill="1" applyBorder="1" applyAlignment="1">
      <alignment horizontal="center" vertical="center" wrapText="1"/>
    </xf>
    <xf numFmtId="0" fontId="68" fillId="0" borderId="0" xfId="49" applyFont="1" applyAlignment="1">
      <alignment horizontal="center" vertical="center" wrapText="1"/>
    </xf>
    <xf numFmtId="0" fontId="67" fillId="0" borderId="21" xfId="49" applyFont="1" applyBorder="1" applyAlignment="1">
      <alignment horizontal="center" vertical="center" wrapText="1"/>
    </xf>
    <xf numFmtId="0" fontId="67" fillId="0" borderId="67" xfId="49" applyFont="1" applyBorder="1" applyAlignment="1">
      <alignment horizontal="center" vertical="center" wrapText="1"/>
    </xf>
    <xf numFmtId="0" fontId="67" fillId="0" borderId="23" xfId="49" applyFont="1" applyBorder="1" applyAlignment="1">
      <alignment horizontal="center" vertical="center" wrapText="1"/>
    </xf>
    <xf numFmtId="0" fontId="67" fillId="0" borderId="22" xfId="49" applyFont="1" applyBorder="1" applyAlignment="1">
      <alignment horizontal="center" vertical="center" wrapText="1"/>
    </xf>
    <xf numFmtId="0" fontId="67" fillId="0" borderId="68" xfId="49" applyFont="1" applyBorder="1" applyAlignment="1">
      <alignment horizontal="center" vertical="center" wrapText="1"/>
    </xf>
    <xf numFmtId="0" fontId="74" fillId="23" borderId="13" xfId="49" applyFont="1" applyFill="1" applyBorder="1" applyAlignment="1">
      <alignment horizontal="center" vertical="center" wrapText="1"/>
    </xf>
    <xf numFmtId="0" fontId="74" fillId="23" borderId="0" xfId="49" applyFont="1" applyFill="1" applyAlignment="1">
      <alignment horizontal="center" vertical="center" wrapText="1"/>
    </xf>
    <xf numFmtId="0" fontId="74" fillId="23" borderId="12" xfId="49" applyFont="1" applyFill="1" applyBorder="1" applyAlignment="1">
      <alignment horizontal="center" vertical="center" wrapText="1"/>
    </xf>
    <xf numFmtId="0" fontId="122" fillId="0" borderId="13" xfId="49" applyFont="1" applyBorder="1" applyAlignment="1">
      <alignment horizontal="center" vertical="center" wrapText="1"/>
    </xf>
    <xf numFmtId="0" fontId="122" fillId="0" borderId="0" xfId="49" applyFont="1" applyAlignment="1">
      <alignment horizontal="center" vertical="center" wrapText="1"/>
    </xf>
    <xf numFmtId="0" fontId="122" fillId="0" borderId="12" xfId="49" applyFont="1" applyBorder="1" applyAlignment="1">
      <alignment horizontal="center" vertical="center" wrapText="1"/>
    </xf>
    <xf numFmtId="0" fontId="74" fillId="46" borderId="13" xfId="49" applyFont="1" applyFill="1" applyBorder="1" applyAlignment="1">
      <alignment horizontal="center" vertical="center" wrapText="1"/>
    </xf>
    <xf numFmtId="0" fontId="74" fillId="46" borderId="0" xfId="49" applyFont="1" applyFill="1" applyAlignment="1">
      <alignment horizontal="center" vertical="center" wrapText="1"/>
    </xf>
    <xf numFmtId="0" fontId="74" fillId="46" borderId="12" xfId="49" applyFont="1" applyFill="1" applyBorder="1" applyAlignment="1">
      <alignment horizontal="center" vertical="center" wrapText="1"/>
    </xf>
    <xf numFmtId="0" fontId="66" fillId="0" borderId="0" xfId="38" applyFont="1" applyAlignment="1">
      <alignment horizontal="center" vertical="center" wrapText="1"/>
    </xf>
    <xf numFmtId="0" fontId="128" fillId="0" borderId="13" xfId="49" applyFont="1" applyBorder="1" applyAlignment="1">
      <alignment horizontal="center" vertical="center" wrapText="1"/>
    </xf>
    <xf numFmtId="0" fontId="128" fillId="0" borderId="0" xfId="49" applyFont="1" applyAlignment="1">
      <alignment horizontal="center" vertical="center" wrapText="1"/>
    </xf>
    <xf numFmtId="0" fontId="128" fillId="0" borderId="12" xfId="49" applyFont="1" applyBorder="1" applyAlignment="1">
      <alignment horizontal="center" vertical="center" wrapText="1"/>
    </xf>
    <xf numFmtId="0" fontId="124" fillId="0" borderId="13" xfId="49" applyFont="1" applyBorder="1" applyAlignment="1">
      <alignment horizontal="center" vertical="center" wrapText="1"/>
    </xf>
    <xf numFmtId="0" fontId="124" fillId="0" borderId="0" xfId="49" applyFont="1" applyAlignment="1">
      <alignment horizontal="center" vertical="center" wrapText="1"/>
    </xf>
    <xf numFmtId="0" fontId="124" fillId="0" borderId="12" xfId="49" applyFont="1" applyBorder="1" applyAlignment="1">
      <alignment horizontal="center" vertical="center" wrapText="1"/>
    </xf>
    <xf numFmtId="0" fontId="125" fillId="0" borderId="13" xfId="49" applyFont="1" applyBorder="1" applyAlignment="1">
      <alignment horizontal="center" vertical="center" wrapText="1"/>
    </xf>
    <xf numFmtId="0" fontId="125" fillId="0" borderId="0" xfId="49" applyFont="1" applyAlignment="1">
      <alignment horizontal="center" vertical="center" wrapText="1"/>
    </xf>
    <xf numFmtId="0" fontId="125" fillId="0" borderId="12" xfId="49" applyFont="1" applyBorder="1" applyAlignment="1">
      <alignment horizontal="center" vertical="center" wrapText="1"/>
    </xf>
    <xf numFmtId="0" fontId="74" fillId="28" borderId="13" xfId="49" applyFont="1" applyFill="1" applyBorder="1" applyAlignment="1">
      <alignment horizontal="center" vertical="center" wrapText="1"/>
    </xf>
    <xf numFmtId="0" fontId="74" fillId="28" borderId="0" xfId="49" applyFont="1" applyFill="1" applyAlignment="1">
      <alignment horizontal="center" vertical="center" wrapText="1"/>
    </xf>
    <xf numFmtId="0" fontId="74" fillId="28" borderId="12" xfId="49" applyFont="1" applyFill="1" applyBorder="1" applyAlignment="1">
      <alignment horizontal="center" vertical="center" wrapText="1"/>
    </xf>
    <xf numFmtId="0" fontId="126" fillId="0" borderId="13" xfId="49" applyFont="1" applyBorder="1" applyAlignment="1">
      <alignment horizontal="center" vertical="center" wrapText="1"/>
    </xf>
    <xf numFmtId="0" fontId="126" fillId="0" borderId="0" xfId="49" applyFont="1" applyAlignment="1">
      <alignment horizontal="center" vertical="center" wrapText="1"/>
    </xf>
    <xf numFmtId="0" fontId="126" fillId="0" borderId="12" xfId="49" applyFont="1" applyBorder="1" applyAlignment="1">
      <alignment horizontal="center" vertical="center" wrapText="1"/>
    </xf>
    <xf numFmtId="0" fontId="127" fillId="0" borderId="13" xfId="49" applyFont="1" applyBorder="1" applyAlignment="1">
      <alignment horizontal="center" vertical="center" wrapText="1"/>
    </xf>
    <xf numFmtId="0" fontId="127" fillId="0" borderId="0" xfId="49" applyFont="1" applyAlignment="1">
      <alignment horizontal="center" vertical="center" wrapText="1"/>
    </xf>
    <xf numFmtId="0" fontId="127" fillId="0" borderId="12" xfId="49" applyFont="1" applyBorder="1" applyAlignment="1">
      <alignment horizontal="center" vertical="center" wrapText="1"/>
    </xf>
    <xf numFmtId="0" fontId="67" fillId="0" borderId="44" xfId="49" applyFont="1" applyBorder="1" applyAlignment="1">
      <alignment horizontal="center" vertical="center" wrapText="1"/>
    </xf>
    <xf numFmtId="0" fontId="67" fillId="0" borderId="53" xfId="49" applyFont="1" applyBorder="1" applyAlignment="1">
      <alignment horizontal="center" vertical="center" wrapText="1"/>
    </xf>
    <xf numFmtId="0" fontId="67" fillId="0" borderId="45" xfId="49" applyFont="1" applyBorder="1" applyAlignment="1">
      <alignment horizontal="center" vertical="center" wrapText="1"/>
    </xf>
    <xf numFmtId="0" fontId="67" fillId="0" borderId="46" xfId="49" applyFont="1" applyBorder="1" applyAlignment="1">
      <alignment horizontal="center" vertical="center" wrapText="1"/>
    </xf>
    <xf numFmtId="0" fontId="67" fillId="0" borderId="54" xfId="49" applyFont="1" applyBorder="1" applyAlignment="1">
      <alignment horizontal="center" vertical="center" wrapText="1"/>
    </xf>
    <xf numFmtId="0" fontId="67" fillId="0" borderId="52" xfId="49" applyFont="1" applyBorder="1" applyAlignment="1">
      <alignment horizontal="center" vertical="center" wrapText="1"/>
    </xf>
    <xf numFmtId="0" fontId="67" fillId="0" borderId="24" xfId="49" applyFont="1" applyBorder="1" applyAlignment="1">
      <alignment horizontal="center" vertical="center" wrapText="1"/>
    </xf>
    <xf numFmtId="0" fontId="67" fillId="0" borderId="25" xfId="49" applyFont="1" applyBorder="1" applyAlignment="1">
      <alignment horizontal="center" vertical="center" wrapText="1"/>
    </xf>
    <xf numFmtId="0" fontId="67" fillId="33" borderId="49" xfId="49" applyFont="1" applyFill="1" applyBorder="1" applyAlignment="1">
      <alignment horizontal="center" vertical="center" wrapText="1"/>
    </xf>
    <xf numFmtId="0" fontId="67" fillId="33" borderId="50" xfId="49" applyFont="1" applyFill="1" applyBorder="1" applyAlignment="1">
      <alignment horizontal="center" vertical="center" wrapText="1"/>
    </xf>
    <xf numFmtId="0" fontId="67" fillId="33" borderId="51" xfId="49" applyFont="1" applyFill="1" applyBorder="1" applyAlignment="1">
      <alignment horizontal="center" vertical="center" wrapText="1"/>
    </xf>
    <xf numFmtId="0" fontId="67" fillId="19" borderId="49" xfId="49" applyFont="1" applyFill="1" applyBorder="1" applyAlignment="1">
      <alignment horizontal="center" vertical="center" wrapText="1"/>
    </xf>
    <xf numFmtId="0" fontId="67" fillId="19" borderId="50" xfId="49" applyFont="1" applyFill="1" applyBorder="1" applyAlignment="1">
      <alignment horizontal="center" vertical="center" wrapText="1"/>
    </xf>
    <xf numFmtId="0" fontId="67" fillId="19" borderId="51" xfId="49" applyFont="1" applyFill="1" applyBorder="1" applyAlignment="1">
      <alignment horizontal="center" vertical="center" wrapText="1"/>
    </xf>
    <xf numFmtId="49" fontId="78" fillId="0" borderId="109" xfId="49" applyNumberFormat="1" applyFont="1" applyBorder="1" applyAlignment="1">
      <alignment horizontal="center" vertical="center" wrapText="1"/>
    </xf>
    <xf numFmtId="49" fontId="78" fillId="0" borderId="108" xfId="49" applyNumberFormat="1" applyFont="1" applyBorder="1" applyAlignment="1">
      <alignment horizontal="center" vertical="center" wrapText="1"/>
    </xf>
    <xf numFmtId="49" fontId="78" fillId="0" borderId="107" xfId="49" applyNumberFormat="1" applyFont="1" applyBorder="1" applyAlignment="1">
      <alignment horizontal="center" vertical="center" wrapText="1"/>
    </xf>
    <xf numFmtId="0" fontId="62" fillId="0" borderId="49" xfId="49" applyFont="1" applyBorder="1" applyAlignment="1">
      <alignment horizontal="center" vertical="center" wrapText="1"/>
    </xf>
    <xf numFmtId="0" fontId="62" fillId="0" borderId="50" xfId="49" applyFont="1" applyBorder="1" applyAlignment="1">
      <alignment horizontal="center" vertical="center" wrapText="1"/>
    </xf>
    <xf numFmtId="0" fontId="62" fillId="0" borderId="51" xfId="49" applyFont="1" applyBorder="1" applyAlignment="1">
      <alignment horizontal="center" vertical="center" wrapText="1"/>
    </xf>
    <xf numFmtId="0" fontId="74" fillId="0" borderId="45" xfId="38" applyFont="1" applyBorder="1" applyAlignment="1">
      <alignment horizontal="center" vertical="center" wrapText="1"/>
    </xf>
    <xf numFmtId="0" fontId="74" fillId="0" borderId="0" xfId="38" applyFont="1" applyAlignment="1">
      <alignment horizontal="center" vertical="center" wrapText="1"/>
    </xf>
    <xf numFmtId="0" fontId="146" fillId="0" borderId="13" xfId="49" applyFont="1" applyBorder="1" applyAlignment="1">
      <alignment horizontal="center" vertical="center" wrapText="1"/>
    </xf>
    <xf numFmtId="0" fontId="146" fillId="0" borderId="14" xfId="49" applyFont="1" applyBorder="1" applyAlignment="1">
      <alignment horizontal="center" vertical="center" wrapText="1"/>
    </xf>
    <xf numFmtId="0" fontId="147" fillId="0" borderId="13" xfId="49" applyFont="1" applyBorder="1" applyAlignment="1">
      <alignment horizontal="center" vertical="center" wrapText="1"/>
    </xf>
    <xf numFmtId="0" fontId="147" fillId="0" borderId="14" xfId="49" applyFont="1" applyBorder="1" applyAlignment="1">
      <alignment horizontal="center" vertical="center" wrapText="1"/>
    </xf>
    <xf numFmtId="0" fontId="67" fillId="0" borderId="61" xfId="49" applyFont="1" applyBorder="1" applyAlignment="1">
      <alignment horizontal="center" vertical="center" wrapText="1"/>
    </xf>
    <xf numFmtId="0" fontId="67" fillId="0" borderId="56" xfId="49" applyFont="1" applyBorder="1" applyAlignment="1">
      <alignment horizontal="center" vertical="center" wrapText="1"/>
    </xf>
    <xf numFmtId="0" fontId="67" fillId="0" borderId="62" xfId="49" applyFont="1" applyBorder="1" applyAlignment="1">
      <alignment horizontal="center" vertical="center" wrapText="1"/>
    </xf>
    <xf numFmtId="0" fontId="67" fillId="0" borderId="63" xfId="49" applyFont="1" applyBorder="1" applyAlignment="1">
      <alignment horizontal="center" vertical="center" wrapText="1"/>
    </xf>
    <xf numFmtId="0" fontId="145" fillId="0" borderId="13" xfId="49" applyFont="1" applyBorder="1" applyAlignment="1">
      <alignment horizontal="center" vertical="center" wrapText="1"/>
    </xf>
    <xf numFmtId="0" fontId="145" fillId="0" borderId="14" xfId="49" applyFont="1" applyBorder="1" applyAlignment="1">
      <alignment horizontal="center" vertical="center" wrapText="1"/>
    </xf>
    <xf numFmtId="0" fontId="142" fillId="0" borderId="9" xfId="49" applyFont="1" applyBorder="1" applyAlignment="1">
      <alignment horizontal="center" vertical="center" wrapText="1"/>
    </xf>
    <xf numFmtId="0" fontId="142" fillId="0" borderId="13" xfId="49" applyFont="1" applyBorder="1" applyAlignment="1">
      <alignment horizontal="center" vertical="center" wrapText="1"/>
    </xf>
    <xf numFmtId="0" fontId="142" fillId="0" borderId="14" xfId="49" applyFont="1" applyBorder="1" applyAlignment="1">
      <alignment horizontal="center" vertical="center" wrapText="1"/>
    </xf>
    <xf numFmtId="0" fontId="142" fillId="0" borderId="15" xfId="49" applyFont="1" applyBorder="1" applyAlignment="1">
      <alignment horizontal="center" vertical="center" wrapText="1"/>
    </xf>
    <xf numFmtId="0" fontId="142" fillId="0" borderId="0" xfId="49" applyFont="1" applyAlignment="1">
      <alignment horizontal="center" vertical="center" wrapText="1"/>
    </xf>
    <xf numFmtId="0" fontId="142" fillId="0" borderId="16" xfId="49" applyFont="1" applyBorder="1" applyAlignment="1">
      <alignment horizontal="center" vertical="center" wrapText="1"/>
    </xf>
    <xf numFmtId="0" fontId="142" fillId="0" borderId="17" xfId="49" applyFont="1" applyBorder="1" applyAlignment="1">
      <alignment horizontal="center" vertical="center" wrapText="1"/>
    </xf>
    <xf numFmtId="0" fontId="142" fillId="0" borderId="12" xfId="49" applyFont="1" applyBorder="1" applyAlignment="1">
      <alignment horizontal="center" vertical="center" wrapText="1"/>
    </xf>
    <xf numFmtId="0" fontId="142" fillId="0" borderId="18" xfId="49" applyFont="1" applyBorder="1" applyAlignment="1">
      <alignment horizontal="center" vertical="center" wrapText="1"/>
    </xf>
    <xf numFmtId="0" fontId="62" fillId="0" borderId="106" xfId="49" applyFont="1" applyBorder="1" applyAlignment="1">
      <alignment horizontal="center" vertical="center" wrapText="1"/>
    </xf>
    <xf numFmtId="0" fontId="62" fillId="0" borderId="105" xfId="49" applyFont="1" applyBorder="1" applyAlignment="1">
      <alignment horizontal="center" vertical="center" wrapText="1"/>
    </xf>
    <xf numFmtId="0" fontId="62" fillId="0" borderId="104" xfId="49" applyFont="1" applyBorder="1" applyAlignment="1">
      <alignment horizontal="center" vertical="center" wrapText="1"/>
    </xf>
    <xf numFmtId="0" fontId="141" fillId="0" borderId="9" xfId="49" applyFont="1" applyBorder="1" applyAlignment="1">
      <alignment horizontal="center" vertical="center" wrapText="1"/>
    </xf>
    <xf numFmtId="0" fontId="141" fillId="0" borderId="13" xfId="49" applyFont="1" applyBorder="1" applyAlignment="1">
      <alignment horizontal="center" vertical="center" wrapText="1"/>
    </xf>
    <xf numFmtId="0" fontId="141" fillId="0" borderId="14" xfId="49" applyFont="1" applyBorder="1" applyAlignment="1">
      <alignment horizontal="center" vertical="center" wrapText="1"/>
    </xf>
    <xf numFmtId="0" fontId="141" fillId="0" borderId="15" xfId="49" applyFont="1" applyBorder="1" applyAlignment="1">
      <alignment horizontal="center" vertical="center" wrapText="1"/>
    </xf>
    <xf numFmtId="0" fontId="141" fillId="0" borderId="0" xfId="49" applyFont="1" applyAlignment="1">
      <alignment horizontal="center" vertical="center" wrapText="1"/>
    </xf>
    <xf numFmtId="0" fontId="141" fillId="0" borderId="16" xfId="49" applyFont="1" applyBorder="1" applyAlignment="1">
      <alignment horizontal="center" vertical="center" wrapText="1"/>
    </xf>
    <xf numFmtId="0" fontId="141" fillId="0" borderId="17" xfId="49" applyFont="1" applyBorder="1" applyAlignment="1">
      <alignment horizontal="center" vertical="center" wrapText="1"/>
    </xf>
    <xf numFmtId="0" fontId="141" fillId="0" borderId="12" xfId="49" applyFont="1" applyBorder="1" applyAlignment="1">
      <alignment horizontal="center" vertical="center" wrapText="1"/>
    </xf>
    <xf numFmtId="0" fontId="141" fillId="0" borderId="18" xfId="49" applyFont="1" applyBorder="1" applyAlignment="1">
      <alignment horizontal="center" vertical="center" wrapText="1"/>
    </xf>
    <xf numFmtId="0" fontId="78" fillId="0" borderId="13" xfId="49" applyFont="1" applyBorder="1" applyAlignment="1">
      <alignment horizontal="center" vertical="center" wrapText="1"/>
    </xf>
    <xf numFmtId="0" fontId="78" fillId="0" borderId="12" xfId="49" applyFont="1" applyBorder="1" applyAlignment="1">
      <alignment horizontal="center" vertical="center" wrapText="1"/>
    </xf>
    <xf numFmtId="0" fontId="143" fillId="0" borderId="13" xfId="49" applyFont="1" applyBorder="1" applyAlignment="1">
      <alignment horizontal="center" vertical="center" wrapText="1"/>
    </xf>
    <xf numFmtId="0" fontId="143" fillId="0" borderId="14" xfId="49" applyFont="1" applyBorder="1" applyAlignment="1">
      <alignment horizontal="center" vertical="center" wrapText="1"/>
    </xf>
    <xf numFmtId="0" fontId="78" fillId="0" borderId="14" xfId="49" applyFont="1" applyBorder="1" applyAlignment="1">
      <alignment horizontal="center" vertical="center" wrapText="1"/>
    </xf>
    <xf numFmtId="0" fontId="144" fillId="0" borderId="13" xfId="49" applyFont="1" applyBorder="1" applyAlignment="1">
      <alignment horizontal="center" vertical="center" wrapText="1"/>
    </xf>
    <xf numFmtId="0" fontId="144" fillId="0" borderId="14" xfId="49" applyFont="1" applyBorder="1" applyAlignment="1">
      <alignment horizontal="center" vertical="center" wrapText="1"/>
    </xf>
    <xf numFmtId="0" fontId="112" fillId="0" borderId="15" xfId="51" applyFont="1" applyBorder="1" applyAlignment="1">
      <alignment horizontal="center" vertical="center" wrapText="1"/>
    </xf>
    <xf numFmtId="0" fontId="112" fillId="0" borderId="0" xfId="51" applyFont="1" applyAlignment="1">
      <alignment horizontal="center" vertical="center" wrapText="1"/>
    </xf>
    <xf numFmtId="0" fontId="112" fillId="0" borderId="16" xfId="51" applyFont="1" applyBorder="1" applyAlignment="1">
      <alignment horizontal="center" vertical="center" wrapText="1"/>
    </xf>
    <xf numFmtId="0" fontId="112" fillId="0" borderId="17" xfId="51" applyFont="1" applyBorder="1" applyAlignment="1">
      <alignment horizontal="center" vertical="center" wrapText="1"/>
    </xf>
    <xf numFmtId="0" fontId="112" fillId="0" borderId="12" xfId="51" applyFont="1" applyBorder="1" applyAlignment="1">
      <alignment horizontal="center" vertical="center" wrapText="1"/>
    </xf>
    <xf numFmtId="0" fontId="112" fillId="0" borderId="18" xfId="51" applyFont="1" applyBorder="1" applyAlignment="1">
      <alignment horizontal="center" vertical="center" wrapText="1"/>
    </xf>
    <xf numFmtId="0" fontId="61" fillId="28" borderId="30" xfId="49" applyFont="1" applyFill="1" applyBorder="1" applyAlignment="1">
      <alignment horizontal="center" vertical="center" wrapText="1"/>
    </xf>
    <xf numFmtId="0" fontId="61" fillId="28" borderId="10" xfId="49" applyFont="1" applyFill="1" applyBorder="1" applyAlignment="1">
      <alignment horizontal="center" vertical="center" wrapText="1"/>
    </xf>
    <xf numFmtId="0" fontId="61" fillId="28" borderId="11" xfId="49" applyFont="1" applyFill="1" applyBorder="1" applyAlignment="1">
      <alignment horizontal="center" vertical="center" wrapText="1"/>
    </xf>
    <xf numFmtId="0" fontId="112" fillId="30" borderId="30" xfId="49" applyFont="1" applyFill="1" applyBorder="1" applyAlignment="1">
      <alignment horizontal="center" vertical="center" wrapText="1"/>
    </xf>
    <xf numFmtId="0" fontId="112" fillId="30" borderId="10" xfId="49" applyFont="1" applyFill="1" applyBorder="1" applyAlignment="1">
      <alignment horizontal="center" vertical="center" wrapText="1"/>
    </xf>
    <xf numFmtId="0" fontId="112" fillId="30" borderId="11" xfId="49" applyFont="1" applyFill="1" applyBorder="1" applyAlignment="1">
      <alignment horizontal="center" vertical="center" wrapText="1"/>
    </xf>
    <xf numFmtId="0" fontId="112" fillId="28" borderId="30" xfId="49" applyFont="1" applyFill="1" applyBorder="1" applyAlignment="1">
      <alignment horizontal="center" vertical="center" wrapText="1"/>
    </xf>
    <xf numFmtId="0" fontId="112" fillId="28" borderId="10" xfId="49" applyFont="1" applyFill="1" applyBorder="1" applyAlignment="1">
      <alignment horizontal="center" vertical="center" wrapText="1"/>
    </xf>
    <xf numFmtId="0" fontId="112" fillId="28" borderId="11" xfId="49" applyFont="1" applyFill="1" applyBorder="1" applyAlignment="1">
      <alignment horizontal="center" vertical="center" wrapText="1"/>
    </xf>
    <xf numFmtId="0" fontId="61" fillId="30" borderId="30" xfId="49" applyFont="1" applyFill="1" applyBorder="1" applyAlignment="1">
      <alignment horizontal="center" vertical="center" wrapText="1"/>
    </xf>
    <xf numFmtId="0" fontId="61" fillId="30" borderId="10" xfId="49" applyFont="1" applyFill="1" applyBorder="1" applyAlignment="1">
      <alignment horizontal="center" vertical="center" wrapText="1"/>
    </xf>
    <xf numFmtId="0" fontId="61" fillId="30" borderId="11" xfId="49" applyFont="1" applyFill="1" applyBorder="1" applyAlignment="1">
      <alignment horizontal="center" vertical="center" wrapText="1"/>
    </xf>
    <xf numFmtId="0" fontId="100" fillId="36" borderId="64" xfId="51" applyFont="1" applyFill="1" applyBorder="1" applyAlignment="1">
      <alignment horizontal="center" vertical="center" wrapText="1"/>
    </xf>
    <xf numFmtId="0" fontId="100" fillId="36" borderId="65" xfId="51" applyFont="1" applyFill="1" applyBorder="1" applyAlignment="1">
      <alignment horizontal="center" vertical="center" wrapText="1"/>
    </xf>
    <xf numFmtId="0" fontId="100" fillId="36" borderId="69" xfId="51" applyFont="1" applyFill="1" applyBorder="1" applyAlignment="1">
      <alignment horizontal="center" vertical="center" wrapText="1"/>
    </xf>
    <xf numFmtId="0" fontId="100" fillId="36" borderId="21" xfId="51" applyFont="1" applyFill="1" applyBorder="1" applyAlignment="1">
      <alignment horizontal="center" vertical="center" wrapText="1"/>
    </xf>
    <xf numFmtId="0" fontId="100" fillId="36" borderId="0" xfId="51" applyFont="1" applyFill="1" applyAlignment="1">
      <alignment horizontal="center" vertical="center" wrapText="1"/>
    </xf>
    <xf numFmtId="0" fontId="100" fillId="36" borderId="16" xfId="51" applyFont="1" applyFill="1" applyBorder="1" applyAlignment="1">
      <alignment horizontal="center" vertical="center" wrapText="1"/>
    </xf>
    <xf numFmtId="0" fontId="100" fillId="36" borderId="31" xfId="51" applyFont="1" applyFill="1" applyBorder="1" applyAlignment="1">
      <alignment horizontal="center" vertical="center" wrapText="1"/>
    </xf>
    <xf numFmtId="0" fontId="100" fillId="36" borderId="12" xfId="51" applyFont="1" applyFill="1" applyBorder="1" applyAlignment="1">
      <alignment horizontal="center" vertical="center" wrapText="1"/>
    </xf>
    <xf numFmtId="0" fontId="100" fillId="36" borderId="18" xfId="51" applyFont="1" applyFill="1" applyBorder="1" applyAlignment="1">
      <alignment horizontal="center" vertical="center" wrapText="1"/>
    </xf>
    <xf numFmtId="0" fontId="115" fillId="0" borderId="70" xfId="51" applyFont="1" applyBorder="1" applyAlignment="1">
      <alignment horizontal="center" vertical="center" wrapText="1"/>
    </xf>
    <xf numFmtId="0" fontId="115" fillId="0" borderId="65" xfId="51" applyFont="1" applyBorder="1" applyAlignment="1">
      <alignment horizontal="center" vertical="center" wrapText="1"/>
    </xf>
    <xf numFmtId="0" fontId="115" fillId="0" borderId="69" xfId="51" applyFont="1" applyBorder="1" applyAlignment="1">
      <alignment horizontal="center" vertical="center" wrapText="1"/>
    </xf>
    <xf numFmtId="0" fontId="115" fillId="0" borderId="15" xfId="51" applyFont="1" applyBorder="1" applyAlignment="1">
      <alignment horizontal="center" vertical="center" wrapText="1"/>
    </xf>
    <xf numFmtId="0" fontId="115" fillId="0" borderId="0" xfId="51" applyFont="1" applyAlignment="1">
      <alignment horizontal="center" vertical="center" wrapText="1"/>
    </xf>
    <xf numFmtId="0" fontId="115" fillId="0" borderId="16" xfId="51" applyFont="1" applyBorder="1" applyAlignment="1">
      <alignment horizontal="center" vertical="center" wrapText="1"/>
    </xf>
    <xf numFmtId="0" fontId="81" fillId="0" borderId="49" xfId="49" applyFont="1" applyBorder="1" applyAlignment="1">
      <alignment horizontal="center" vertical="center" wrapText="1"/>
    </xf>
    <xf numFmtId="0" fontId="81" fillId="0" borderId="50" xfId="49" applyFont="1" applyBorder="1" applyAlignment="1">
      <alignment horizontal="center" vertical="center" wrapText="1"/>
    </xf>
    <xf numFmtId="0" fontId="81" fillId="0" borderId="51" xfId="49" applyFont="1" applyBorder="1" applyAlignment="1">
      <alignment horizontal="center" vertical="center" wrapText="1"/>
    </xf>
    <xf numFmtId="0" fontId="122" fillId="0" borderId="9" xfId="49" applyFont="1" applyBorder="1" applyAlignment="1">
      <alignment horizontal="center" vertical="center" wrapText="1"/>
    </xf>
    <xf numFmtId="0" fontId="122" fillId="0" borderId="15" xfId="49" applyFont="1" applyBorder="1" applyAlignment="1">
      <alignment horizontal="center" vertical="center" wrapText="1"/>
    </xf>
    <xf numFmtId="0" fontId="122" fillId="0" borderId="17" xfId="49" applyFont="1" applyBorder="1" applyAlignment="1">
      <alignment horizontal="center" vertical="center" wrapText="1"/>
    </xf>
    <xf numFmtId="0" fontId="125" fillId="0" borderId="9" xfId="49" applyFont="1" applyBorder="1" applyAlignment="1">
      <alignment horizontal="center" vertical="center" wrapText="1"/>
    </xf>
    <xf numFmtId="0" fontId="125" fillId="0" borderId="15" xfId="49" applyFont="1" applyBorder="1" applyAlignment="1">
      <alignment horizontal="center" vertical="center" wrapText="1"/>
    </xf>
    <xf numFmtId="0" fontId="125" fillId="0" borderId="17" xfId="49" applyFont="1" applyBorder="1" applyAlignment="1">
      <alignment horizontal="center" vertical="center" wrapText="1"/>
    </xf>
    <xf numFmtId="0" fontId="74" fillId="26" borderId="13" xfId="49" applyFont="1" applyFill="1" applyBorder="1" applyAlignment="1">
      <alignment horizontal="center" vertical="center"/>
    </xf>
    <xf numFmtId="0" fontId="74" fillId="26" borderId="14" xfId="49" applyFont="1" applyFill="1" applyBorder="1" applyAlignment="1">
      <alignment horizontal="center" vertical="center"/>
    </xf>
    <xf numFmtId="0" fontId="74" fillId="26" borderId="0" xfId="49" applyFont="1" applyFill="1" applyAlignment="1">
      <alignment horizontal="center" vertical="center"/>
    </xf>
    <xf numFmtId="0" fontId="74" fillId="26" borderId="16" xfId="49" applyFont="1" applyFill="1" applyBorder="1" applyAlignment="1">
      <alignment horizontal="center" vertical="center"/>
    </xf>
    <xf numFmtId="0" fontId="74" fillId="26" borderId="12" xfId="49" applyFont="1" applyFill="1" applyBorder="1" applyAlignment="1">
      <alignment horizontal="center" vertical="center"/>
    </xf>
    <xf numFmtId="0" fontId="74" fillId="26" borderId="18" xfId="49" applyFont="1" applyFill="1" applyBorder="1" applyAlignment="1">
      <alignment horizontal="center" vertical="center"/>
    </xf>
    <xf numFmtId="0" fontId="74" fillId="26" borderId="9" xfId="49" applyFont="1" applyFill="1" applyBorder="1" applyAlignment="1">
      <alignment horizontal="center" vertical="center"/>
    </xf>
    <xf numFmtId="0" fontId="74" fillId="26" borderId="15" xfId="49" applyFont="1" applyFill="1" applyBorder="1" applyAlignment="1">
      <alignment horizontal="center" vertical="center"/>
    </xf>
    <xf numFmtId="0" fontId="74" fillId="26" borderId="17" xfId="49" applyFont="1" applyFill="1" applyBorder="1" applyAlignment="1">
      <alignment horizontal="center" vertical="center"/>
    </xf>
    <xf numFmtId="0" fontId="74" fillId="23" borderId="14" xfId="49" applyFont="1" applyFill="1" applyBorder="1" applyAlignment="1">
      <alignment horizontal="center" vertical="center" wrapText="1"/>
    </xf>
    <xf numFmtId="0" fontId="74" fillId="23" borderId="16" xfId="49" applyFont="1" applyFill="1" applyBorder="1" applyAlignment="1">
      <alignment horizontal="center" vertical="center" wrapText="1"/>
    </xf>
    <xf numFmtId="0" fontId="74" fillId="23" borderId="18" xfId="49" applyFont="1" applyFill="1" applyBorder="1" applyAlignment="1">
      <alignment horizontal="center" vertical="center" wrapText="1"/>
    </xf>
    <xf numFmtId="0" fontId="74" fillId="23" borderId="9" xfId="49" applyFont="1" applyFill="1" applyBorder="1" applyAlignment="1">
      <alignment horizontal="center" vertical="center" wrapText="1"/>
    </xf>
    <xf numFmtId="0" fontId="74" fillId="23" borderId="15" xfId="49" applyFont="1" applyFill="1" applyBorder="1" applyAlignment="1">
      <alignment horizontal="center" vertical="center" wrapText="1"/>
    </xf>
    <xf numFmtId="0" fontId="74" fillId="23" borderId="17" xfId="49" applyFont="1" applyFill="1" applyBorder="1" applyAlignment="1">
      <alignment horizontal="center" vertical="center" wrapText="1"/>
    </xf>
    <xf numFmtId="0" fontId="124" fillId="0" borderId="14" xfId="49" applyFont="1" applyBorder="1" applyAlignment="1">
      <alignment horizontal="center" vertical="center" wrapText="1"/>
    </xf>
    <xf numFmtId="0" fontId="124" fillId="0" borderId="16" xfId="49" applyFont="1" applyBorder="1" applyAlignment="1">
      <alignment horizontal="center" vertical="center" wrapText="1"/>
    </xf>
    <xf numFmtId="0" fontId="124" fillId="0" borderId="18" xfId="49" applyFont="1" applyBorder="1" applyAlignment="1">
      <alignment horizontal="center" vertical="center" wrapText="1"/>
    </xf>
    <xf numFmtId="0" fontId="124" fillId="0" borderId="9" xfId="49" applyFont="1" applyBorder="1" applyAlignment="1">
      <alignment horizontal="center" vertical="center" wrapText="1"/>
    </xf>
    <xf numFmtId="0" fontId="124" fillId="0" borderId="15" xfId="49" applyFont="1" applyBorder="1" applyAlignment="1">
      <alignment horizontal="center" vertical="center" wrapText="1"/>
    </xf>
    <xf numFmtId="0" fontId="124" fillId="0" borderId="17" xfId="49" applyFont="1" applyBorder="1" applyAlignment="1">
      <alignment horizontal="center" vertical="center" wrapText="1"/>
    </xf>
    <xf numFmtId="0" fontId="74" fillId="28" borderId="14" xfId="49" applyFont="1" applyFill="1" applyBorder="1" applyAlignment="1">
      <alignment horizontal="center" vertical="center" wrapText="1"/>
    </xf>
    <xf numFmtId="0" fontId="74" fillId="28" borderId="16" xfId="49" applyFont="1" applyFill="1" applyBorder="1" applyAlignment="1">
      <alignment horizontal="center" vertical="center" wrapText="1"/>
    </xf>
    <xf numFmtId="0" fontId="74" fillId="28" borderId="18" xfId="49" applyFont="1" applyFill="1" applyBorder="1" applyAlignment="1">
      <alignment horizontal="center" vertical="center" wrapText="1"/>
    </xf>
    <xf numFmtId="0" fontId="74" fillId="46" borderId="14" xfId="49" applyFont="1" applyFill="1" applyBorder="1" applyAlignment="1">
      <alignment horizontal="center" vertical="center" wrapText="1"/>
    </xf>
    <xf numFmtId="0" fontId="74" fillId="46" borderId="16" xfId="49" applyFont="1" applyFill="1" applyBorder="1" applyAlignment="1">
      <alignment horizontal="center" vertical="center" wrapText="1"/>
    </xf>
    <xf numFmtId="0" fontId="74" fillId="46" borderId="18" xfId="49" applyFont="1" applyFill="1" applyBorder="1" applyAlignment="1">
      <alignment horizontal="center" vertical="center" wrapText="1"/>
    </xf>
    <xf numFmtId="0" fontId="74" fillId="46" borderId="9" xfId="49" applyFont="1" applyFill="1" applyBorder="1" applyAlignment="1">
      <alignment horizontal="center" vertical="center" wrapText="1"/>
    </xf>
    <xf numFmtId="0" fontId="74" fillId="46" borderId="15" xfId="49" applyFont="1" applyFill="1" applyBorder="1" applyAlignment="1">
      <alignment horizontal="center" vertical="center" wrapText="1"/>
    </xf>
    <xf numFmtId="0" fontId="74" fillId="46" borderId="17" xfId="49" applyFont="1" applyFill="1" applyBorder="1" applyAlignment="1">
      <alignment horizontal="center" vertical="center" wrapText="1"/>
    </xf>
    <xf numFmtId="0" fontId="122" fillId="0" borderId="14" xfId="49" applyFont="1" applyBorder="1" applyAlignment="1">
      <alignment horizontal="center" vertical="center" wrapText="1"/>
    </xf>
    <xf numFmtId="0" fontId="122" fillId="0" borderId="16" xfId="49" applyFont="1" applyBorder="1" applyAlignment="1">
      <alignment horizontal="center" vertical="center" wrapText="1"/>
    </xf>
    <xf numFmtId="0" fontId="122" fillId="0" borderId="18" xfId="49" applyFont="1" applyBorder="1" applyAlignment="1">
      <alignment horizontal="center" vertical="center" wrapText="1"/>
    </xf>
    <xf numFmtId="0" fontId="74" fillId="28" borderId="9" xfId="49" applyFont="1" applyFill="1" applyBorder="1" applyAlignment="1">
      <alignment horizontal="center" vertical="center" wrapText="1"/>
    </xf>
    <xf numFmtId="0" fontId="74" fillId="28" borderId="15" xfId="49" applyFont="1" applyFill="1" applyBorder="1" applyAlignment="1">
      <alignment horizontal="center" vertical="center" wrapText="1"/>
    </xf>
    <xf numFmtId="0" fontId="74" fillId="28" borderId="17" xfId="49" applyFont="1" applyFill="1" applyBorder="1" applyAlignment="1">
      <alignment horizontal="center" vertical="center" wrapText="1"/>
    </xf>
    <xf numFmtId="0" fontId="112" fillId="43" borderId="70" xfId="49" applyFont="1" applyFill="1" applyBorder="1" applyAlignment="1">
      <alignment horizontal="center" vertical="center"/>
    </xf>
    <xf numFmtId="0" fontId="112" fillId="43" borderId="65" xfId="49" applyFont="1" applyFill="1" applyBorder="1" applyAlignment="1">
      <alignment horizontal="center" vertical="center"/>
    </xf>
    <xf numFmtId="0" fontId="112" fillId="43" borderId="66" xfId="49" applyFont="1" applyFill="1" applyBorder="1" applyAlignment="1">
      <alignment horizontal="center" vertical="center"/>
    </xf>
    <xf numFmtId="0" fontId="148" fillId="44" borderId="15" xfId="49" applyFont="1" applyFill="1" applyBorder="1" applyAlignment="1">
      <alignment horizontal="center" vertical="center" wrapText="1"/>
    </xf>
    <xf numFmtId="0" fontId="148" fillId="44" borderId="0" xfId="49" applyFont="1" applyFill="1" applyAlignment="1">
      <alignment horizontal="center" vertical="center" wrapText="1"/>
    </xf>
    <xf numFmtId="0" fontId="148" fillId="44" borderId="22" xfId="49" applyFont="1" applyFill="1" applyBorder="1" applyAlignment="1">
      <alignment horizontal="center" vertical="center" wrapText="1"/>
    </xf>
    <xf numFmtId="0" fontId="61" fillId="0" borderId="15" xfId="49" applyFont="1" applyBorder="1" applyAlignment="1">
      <alignment horizontal="center" vertical="center" wrapText="1"/>
    </xf>
    <xf numFmtId="0" fontId="61" fillId="0" borderId="0" xfId="49" applyFont="1" applyAlignment="1">
      <alignment horizontal="center" vertical="center" wrapText="1"/>
    </xf>
    <xf numFmtId="0" fontId="61" fillId="0" borderId="22" xfId="49" applyFont="1" applyBorder="1" applyAlignment="1">
      <alignment horizontal="center" vertical="center" wrapText="1"/>
    </xf>
    <xf numFmtId="0" fontId="129" fillId="36" borderId="64" xfId="49" applyFont="1" applyFill="1" applyBorder="1" applyAlignment="1">
      <alignment horizontal="center" vertical="center" wrapText="1"/>
    </xf>
    <xf numFmtId="0" fontId="129" fillId="36" borderId="65" xfId="49" applyFont="1" applyFill="1" applyBorder="1" applyAlignment="1">
      <alignment horizontal="center" vertical="center" wrapText="1"/>
    </xf>
    <xf numFmtId="0" fontId="129" fillId="36" borderId="69" xfId="49" applyFont="1" applyFill="1" applyBorder="1" applyAlignment="1">
      <alignment horizontal="center" vertical="center" wrapText="1"/>
    </xf>
    <xf numFmtId="0" fontId="129" fillId="36" borderId="21" xfId="49" applyFont="1" applyFill="1" applyBorder="1" applyAlignment="1">
      <alignment horizontal="center" vertical="center" wrapText="1"/>
    </xf>
    <xf numFmtId="0" fontId="129" fillId="36" borderId="0" xfId="49" applyFont="1" applyFill="1" applyAlignment="1">
      <alignment horizontal="center" vertical="center" wrapText="1"/>
    </xf>
    <xf numFmtId="0" fontId="129" fillId="36" borderId="16" xfId="49" applyFont="1" applyFill="1" applyBorder="1" applyAlignment="1">
      <alignment horizontal="center" vertical="center" wrapText="1"/>
    </xf>
    <xf numFmtId="0" fontId="129" fillId="36" borderId="31" xfId="49" applyFont="1" applyFill="1" applyBorder="1" applyAlignment="1">
      <alignment horizontal="center" vertical="center" wrapText="1"/>
    </xf>
    <xf numFmtId="0" fontId="129" fillId="36" borderId="12" xfId="49" applyFont="1" applyFill="1" applyBorder="1" applyAlignment="1">
      <alignment horizontal="center" vertical="center" wrapText="1"/>
    </xf>
    <xf numFmtId="0" fontId="129" fillId="36" borderId="18" xfId="49" applyFont="1" applyFill="1" applyBorder="1" applyAlignment="1">
      <alignment horizontal="center" vertical="center" wrapText="1"/>
    </xf>
    <xf numFmtId="0" fontId="112" fillId="0" borderId="70" xfId="49" applyFont="1" applyBorder="1" applyAlignment="1">
      <alignment horizontal="center" vertical="center" wrapText="1"/>
    </xf>
    <xf numFmtId="0" fontId="112" fillId="0" borderId="65" xfId="49" applyFont="1" applyBorder="1" applyAlignment="1">
      <alignment horizontal="center" vertical="center" wrapText="1"/>
    </xf>
    <xf numFmtId="0" fontId="112" fillId="0" borderId="69" xfId="49" applyFont="1" applyBorder="1" applyAlignment="1">
      <alignment horizontal="center" vertical="center" wrapText="1"/>
    </xf>
    <xf numFmtId="0" fontId="112" fillId="0" borderId="15" xfId="49" applyFont="1" applyBorder="1" applyAlignment="1">
      <alignment horizontal="center" vertical="center" wrapText="1"/>
    </xf>
    <xf numFmtId="0" fontId="112" fillId="0" borderId="0" xfId="49" applyFont="1" applyAlignment="1">
      <alignment horizontal="center" vertical="center" wrapText="1"/>
    </xf>
    <xf numFmtId="0" fontId="112" fillId="0" borderId="16" xfId="49" applyFont="1" applyBorder="1" applyAlignment="1">
      <alignment horizontal="center" vertical="center" wrapText="1"/>
    </xf>
    <xf numFmtId="0" fontId="112" fillId="0" borderId="17" xfId="49" applyFont="1" applyBorder="1" applyAlignment="1">
      <alignment horizontal="center" vertical="center" wrapText="1"/>
    </xf>
    <xf numFmtId="0" fontId="112" fillId="0" borderId="12" xfId="49" applyFont="1" applyBorder="1" applyAlignment="1">
      <alignment horizontal="center" vertical="center" wrapText="1"/>
    </xf>
    <xf numFmtId="0" fontId="112" fillId="0" borderId="18" xfId="49" applyFont="1" applyBorder="1" applyAlignment="1">
      <alignment horizontal="center" vertical="center" wrapText="1"/>
    </xf>
    <xf numFmtId="0" fontId="112" fillId="48" borderId="30" xfId="49" applyFont="1" applyFill="1" applyBorder="1" applyAlignment="1">
      <alignment horizontal="center" vertical="center" wrapText="1"/>
    </xf>
    <xf numFmtId="0" fontId="112" fillId="48" borderId="10" xfId="49" applyFont="1" applyFill="1" applyBorder="1" applyAlignment="1">
      <alignment horizontal="center" vertical="center" wrapText="1"/>
    </xf>
    <xf numFmtId="0" fontId="112" fillId="48" borderId="11" xfId="49" applyFont="1" applyFill="1" applyBorder="1" applyAlignment="1">
      <alignment horizontal="center" vertical="center" wrapText="1"/>
    </xf>
    <xf numFmtId="0" fontId="68" fillId="0" borderId="22" xfId="49" applyFont="1" applyBorder="1" applyAlignment="1">
      <alignment horizontal="center" vertical="center" wrapText="1"/>
    </xf>
    <xf numFmtId="0" fontId="68" fillId="0" borderId="21" xfId="49" applyFont="1" applyBorder="1" applyAlignment="1">
      <alignment horizontal="center" vertical="center" wrapText="1"/>
    </xf>
    <xf numFmtId="0" fontId="67" fillId="0" borderId="26" xfId="49" applyFont="1" applyBorder="1" applyAlignment="1">
      <alignment horizontal="center" vertical="center" wrapText="1"/>
    </xf>
    <xf numFmtId="0" fontId="67" fillId="0" borderId="27" xfId="49" applyFont="1" applyBorder="1" applyAlignment="1">
      <alignment horizontal="center" vertical="center" wrapText="1"/>
    </xf>
    <xf numFmtId="0" fontId="67" fillId="0" borderId="28" xfId="49" applyFont="1" applyBorder="1" applyAlignment="1">
      <alignment horizontal="center" vertical="center" wrapText="1"/>
    </xf>
    <xf numFmtId="0" fontId="66" fillId="0" borderId="45" xfId="38" applyFont="1" applyBorder="1" applyAlignment="1">
      <alignment horizontal="center" vertical="center" wrapText="1"/>
    </xf>
    <xf numFmtId="0" fontId="3" fillId="23" borderId="13" xfId="49" applyFont="1" applyFill="1" applyBorder="1" applyAlignment="1">
      <alignment horizontal="center" vertical="center" wrapText="1"/>
    </xf>
    <xf numFmtId="0" fontId="3" fillId="23" borderId="14" xfId="49" applyFont="1" applyFill="1" applyBorder="1" applyAlignment="1">
      <alignment horizontal="center" vertical="center" wrapText="1"/>
    </xf>
    <xf numFmtId="0" fontId="3" fillId="23" borderId="0" xfId="49" applyFont="1" applyFill="1" applyAlignment="1">
      <alignment horizontal="center" vertical="center" wrapText="1"/>
    </xf>
    <xf numFmtId="0" fontId="3" fillId="23" borderId="16" xfId="49" applyFont="1" applyFill="1" applyBorder="1" applyAlignment="1">
      <alignment horizontal="center" vertical="center" wrapText="1"/>
    </xf>
    <xf numFmtId="0" fontId="3" fillId="23" borderId="12" xfId="49" applyFont="1" applyFill="1" applyBorder="1" applyAlignment="1">
      <alignment horizontal="center" vertical="center" wrapText="1"/>
    </xf>
    <xf numFmtId="0" fontId="3" fillId="23" borderId="18" xfId="49" applyFont="1" applyFill="1" applyBorder="1" applyAlignment="1">
      <alignment horizontal="center" vertical="center" wrapText="1"/>
    </xf>
    <xf numFmtId="0" fontId="9" fillId="29" borderId="9" xfId="49" applyFont="1" applyFill="1" applyBorder="1" applyAlignment="1">
      <alignment horizontal="center" vertical="center" wrapText="1"/>
    </xf>
    <xf numFmtId="0" fontId="9" fillId="29" borderId="13" xfId="49" applyFont="1" applyFill="1" applyBorder="1" applyAlignment="1">
      <alignment horizontal="center" vertical="center" wrapText="1"/>
    </xf>
    <xf numFmtId="0" fontId="9" fillId="29" borderId="15" xfId="49" applyFont="1" applyFill="1" applyBorder="1" applyAlignment="1">
      <alignment horizontal="center" vertical="center" wrapText="1"/>
    </xf>
    <xf numFmtId="0" fontId="9" fillId="29" borderId="0" xfId="49" applyFont="1" applyFill="1" applyAlignment="1">
      <alignment horizontal="center" vertical="center" wrapText="1"/>
    </xf>
    <xf numFmtId="0" fontId="9" fillId="29" borderId="17" xfId="49" applyFont="1" applyFill="1" applyBorder="1" applyAlignment="1">
      <alignment horizontal="center" vertical="center" wrapText="1"/>
    </xf>
    <xf numFmtId="0" fontId="9" fillId="29" borderId="12" xfId="49" applyFont="1" applyFill="1" applyBorder="1" applyAlignment="1">
      <alignment horizontal="center" vertical="center" wrapText="1"/>
    </xf>
    <xf numFmtId="0" fontId="10" fillId="0" borderId="13" xfId="49" applyFont="1" applyBorder="1" applyAlignment="1">
      <alignment horizontal="center" vertical="center" wrapText="1"/>
    </xf>
    <xf numFmtId="0" fontId="10" fillId="0" borderId="0" xfId="49" applyFont="1" applyAlignment="1">
      <alignment horizontal="center" vertical="center" wrapText="1"/>
    </xf>
    <xf numFmtId="0" fontId="10" fillId="0" borderId="12" xfId="49" applyFont="1" applyBorder="1" applyAlignment="1">
      <alignment horizontal="center" vertical="center" wrapText="1"/>
    </xf>
    <xf numFmtId="0" fontId="11" fillId="0" borderId="13" xfId="49" applyFont="1" applyBorder="1" applyAlignment="1">
      <alignment horizontal="center" vertical="center" wrapText="1"/>
    </xf>
    <xf numFmtId="0" fontId="11" fillId="0" borderId="0" xfId="49" applyFont="1" applyAlignment="1">
      <alignment horizontal="center" vertical="center" wrapText="1"/>
    </xf>
    <xf numFmtId="0" fontId="11" fillId="0" borderId="12" xfId="49" applyFont="1" applyBorder="1" applyAlignment="1">
      <alignment horizontal="center" vertical="center" wrapText="1"/>
    </xf>
    <xf numFmtId="0" fontId="13" fillId="0" borderId="13" xfId="49" applyFont="1" applyBorder="1" applyAlignment="1">
      <alignment horizontal="center" vertical="center" wrapText="1"/>
    </xf>
    <xf numFmtId="0" fontId="13" fillId="0" borderId="0" xfId="49" applyFont="1" applyAlignment="1">
      <alignment horizontal="center" vertical="center" wrapText="1"/>
    </xf>
    <xf numFmtId="0" fontId="13" fillId="0" borderId="12" xfId="49" applyFont="1" applyBorder="1" applyAlignment="1">
      <alignment horizontal="center" vertical="center" wrapText="1"/>
    </xf>
    <xf numFmtId="0" fontId="3" fillId="30" borderId="13" xfId="49" applyFont="1" applyFill="1" applyBorder="1" applyAlignment="1">
      <alignment horizontal="center" vertical="center" wrapText="1"/>
    </xf>
    <xf numFmtId="0" fontId="3" fillId="30" borderId="0" xfId="49" applyFont="1" applyFill="1" applyAlignment="1">
      <alignment horizontal="center" vertical="center" wrapText="1"/>
    </xf>
    <xf numFmtId="0" fontId="3" fillId="30" borderId="12" xfId="49" applyFont="1" applyFill="1" applyBorder="1" applyAlignment="1">
      <alignment horizontal="center" vertical="center" wrapText="1"/>
    </xf>
    <xf numFmtId="0" fontId="12" fillId="0" borderId="13" xfId="49" applyFont="1" applyBorder="1" applyAlignment="1">
      <alignment horizontal="center" vertical="center" wrapText="1"/>
    </xf>
    <xf numFmtId="0" fontId="12" fillId="0" borderId="0" xfId="49" applyFont="1" applyAlignment="1">
      <alignment horizontal="center" vertical="center" wrapText="1"/>
    </xf>
    <xf numFmtId="0" fontId="12" fillId="0" borderId="12" xfId="49" applyFont="1" applyBorder="1" applyAlignment="1">
      <alignment horizontal="center" vertical="center" wrapText="1"/>
    </xf>
    <xf numFmtId="0" fontId="14" fillId="0" borderId="13" xfId="49" applyFont="1" applyBorder="1" applyAlignment="1">
      <alignment horizontal="center" vertical="center" wrapText="1"/>
    </xf>
    <xf numFmtId="0" fontId="14" fillId="0" borderId="0" xfId="49" applyFont="1" applyAlignment="1">
      <alignment horizontal="center" vertical="center" wrapText="1"/>
    </xf>
    <xf numFmtId="0" fontId="14" fillId="0" borderId="12" xfId="49" applyFont="1" applyBorder="1" applyAlignment="1">
      <alignment horizontal="center" vertical="center" wrapText="1"/>
    </xf>
    <xf numFmtId="0" fontId="4" fillId="46" borderId="30" xfId="49" applyFont="1" applyFill="1" applyBorder="1" applyAlignment="1">
      <alignment horizontal="center" vertical="center" wrapText="1"/>
    </xf>
    <xf numFmtId="0" fontId="4" fillId="46" borderId="10" xfId="49" applyFont="1" applyFill="1" applyBorder="1" applyAlignment="1">
      <alignment horizontal="center" vertical="center" wrapText="1"/>
    </xf>
    <xf numFmtId="0" fontId="4" fillId="46" borderId="11" xfId="49" applyFont="1" applyFill="1" applyBorder="1" applyAlignment="1">
      <alignment horizontal="center" vertical="center" wrapText="1"/>
    </xf>
    <xf numFmtId="0" fontId="3" fillId="19" borderId="9" xfId="49" applyFont="1" applyFill="1" applyBorder="1" applyAlignment="1">
      <alignment horizontal="center" vertical="center" wrapText="1"/>
    </xf>
    <xf numFmtId="0" fontId="3" fillId="19" borderId="13" xfId="49" applyFont="1" applyFill="1" applyBorder="1" applyAlignment="1">
      <alignment horizontal="center" vertical="center" wrapText="1"/>
    </xf>
    <xf numFmtId="0" fontId="3" fillId="19" borderId="15" xfId="49" applyFont="1" applyFill="1" applyBorder="1" applyAlignment="1">
      <alignment horizontal="center" vertical="center" wrapText="1"/>
    </xf>
    <xf numFmtId="0" fontId="3" fillId="19" borderId="0" xfId="49" applyFont="1" applyFill="1" applyAlignment="1">
      <alignment horizontal="center" vertical="center" wrapText="1"/>
    </xf>
    <xf numFmtId="0" fontId="3" fillId="19" borderId="17" xfId="49" applyFont="1" applyFill="1" applyBorder="1" applyAlignment="1">
      <alignment horizontal="center" vertical="center" wrapText="1"/>
    </xf>
    <xf numFmtId="0" fontId="3" fillId="19" borderId="12" xfId="49" applyFont="1" applyFill="1" applyBorder="1" applyAlignment="1">
      <alignment horizontal="center" vertical="center" wrapText="1"/>
    </xf>
    <xf numFmtId="0" fontId="8" fillId="0" borderId="13" xfId="49" applyFont="1" applyBorder="1" applyAlignment="1">
      <alignment horizontal="center" vertical="center" wrapText="1"/>
    </xf>
    <xf numFmtId="0" fontId="8" fillId="0" borderId="14" xfId="49" applyFont="1" applyBorder="1" applyAlignment="1">
      <alignment horizontal="center" vertical="center" wrapText="1"/>
    </xf>
    <xf numFmtId="0" fontId="8" fillId="0" borderId="0" xfId="49" applyFont="1" applyAlignment="1">
      <alignment horizontal="center" vertical="center" wrapText="1"/>
    </xf>
    <xf numFmtId="0" fontId="8" fillId="0" borderId="16" xfId="49" applyFont="1" applyBorder="1" applyAlignment="1">
      <alignment horizontal="center" vertical="center" wrapText="1"/>
    </xf>
    <xf numFmtId="0" fontId="8" fillId="0" borderId="12" xfId="49" applyFont="1" applyBorder="1" applyAlignment="1">
      <alignment horizontal="center" vertical="center" wrapText="1"/>
    </xf>
    <xf numFmtId="0" fontId="8" fillId="0" borderId="18" xfId="49" applyFont="1" applyBorder="1" applyAlignment="1">
      <alignment horizontal="center" vertical="center" wrapText="1"/>
    </xf>
    <xf numFmtId="0" fontId="8" fillId="0" borderId="9" xfId="49" applyFont="1" applyBorder="1" applyAlignment="1">
      <alignment horizontal="center" vertical="center" wrapText="1"/>
    </xf>
    <xf numFmtId="0" fontId="8" fillId="0" borderId="15" xfId="49" applyFont="1" applyBorder="1" applyAlignment="1">
      <alignment horizontal="center" vertical="center" wrapText="1"/>
    </xf>
    <xf numFmtId="0" fontId="8" fillId="0" borderId="17" xfId="49" applyFont="1" applyBorder="1" applyAlignment="1">
      <alignment horizontal="center" vertical="center" wrapText="1"/>
    </xf>
    <xf numFmtId="0" fontId="53" fillId="35" borderId="49" xfId="49" applyFont="1" applyFill="1" applyBorder="1" applyAlignment="1">
      <alignment horizontal="center" vertical="center" wrapText="1"/>
    </xf>
    <xf numFmtId="0" fontId="53" fillId="35" borderId="50" xfId="49" applyFont="1" applyFill="1" applyBorder="1" applyAlignment="1">
      <alignment horizontal="center" vertical="center" wrapText="1"/>
    </xf>
    <xf numFmtId="0" fontId="53" fillId="35" borderId="51" xfId="49" applyFont="1" applyFill="1" applyBorder="1" applyAlignment="1">
      <alignment horizontal="center" vertical="center" wrapText="1"/>
    </xf>
    <xf numFmtId="0" fontId="3" fillId="26" borderId="13" xfId="49" applyFont="1" applyFill="1" applyBorder="1" applyAlignment="1">
      <alignment horizontal="center" vertical="center" wrapText="1"/>
    </xf>
    <xf numFmtId="0" fontId="3" fillId="26" borderId="14" xfId="49" applyFont="1" applyFill="1" applyBorder="1" applyAlignment="1">
      <alignment horizontal="center" vertical="center" wrapText="1"/>
    </xf>
    <xf numFmtId="0" fontId="3" fillId="26" borderId="0" xfId="49" applyFont="1" applyFill="1" applyAlignment="1">
      <alignment horizontal="center" vertical="center" wrapText="1"/>
    </xf>
    <xf numFmtId="0" fontId="3" fillId="26" borderId="16" xfId="49" applyFont="1" applyFill="1" applyBorder="1" applyAlignment="1">
      <alignment horizontal="center" vertical="center" wrapText="1"/>
    </xf>
    <xf numFmtId="0" fontId="3" fillId="26" borderId="12" xfId="49" applyFont="1" applyFill="1" applyBorder="1" applyAlignment="1">
      <alignment horizontal="center" vertical="center" wrapText="1"/>
    </xf>
    <xf numFmtId="0" fontId="3" fillId="26" borderId="18" xfId="49" applyFont="1" applyFill="1" applyBorder="1" applyAlignment="1">
      <alignment horizontal="center" vertical="center" wrapText="1"/>
    </xf>
    <xf numFmtId="0" fontId="3" fillId="26" borderId="9" xfId="49" applyFont="1" applyFill="1" applyBorder="1" applyAlignment="1">
      <alignment horizontal="center" vertical="center"/>
    </xf>
    <xf numFmtId="0" fontId="3" fillId="26" borderId="13" xfId="49" applyFont="1" applyFill="1" applyBorder="1" applyAlignment="1">
      <alignment horizontal="center" vertical="center"/>
    </xf>
    <xf numFmtId="0" fontId="3" fillId="26" borderId="15" xfId="49" applyFont="1" applyFill="1" applyBorder="1" applyAlignment="1">
      <alignment horizontal="center" vertical="center"/>
    </xf>
    <xf numFmtId="0" fontId="3" fillId="26" borderId="0" xfId="49" applyFont="1" applyFill="1" applyAlignment="1">
      <alignment horizontal="center" vertical="center"/>
    </xf>
    <xf numFmtId="0" fontId="3" fillId="26" borderId="17" xfId="49" applyFont="1" applyFill="1" applyBorder="1" applyAlignment="1">
      <alignment horizontal="center" vertical="center"/>
    </xf>
    <xf numFmtId="0" fontId="3" fillId="26" borderId="12" xfId="49" applyFont="1" applyFill="1" applyBorder="1" applyAlignment="1">
      <alignment horizontal="center" vertical="center"/>
    </xf>
    <xf numFmtId="0" fontId="17" fillId="0" borderId="13" xfId="49" applyFont="1" applyBorder="1" applyAlignment="1">
      <alignment horizontal="center" vertical="center" wrapText="1"/>
    </xf>
    <xf numFmtId="0" fontId="3" fillId="46" borderId="13" xfId="49" applyFont="1" applyFill="1" applyBorder="1" applyAlignment="1">
      <alignment horizontal="center" vertical="center" wrapText="1"/>
    </xf>
    <xf numFmtId="0" fontId="3" fillId="46" borderId="14" xfId="49" applyFont="1" applyFill="1" applyBorder="1" applyAlignment="1">
      <alignment horizontal="center" vertical="center" wrapText="1"/>
    </xf>
    <xf numFmtId="0" fontId="3" fillId="46" borderId="0" xfId="49" applyFont="1" applyFill="1" applyAlignment="1">
      <alignment horizontal="center" vertical="center" wrapText="1"/>
    </xf>
    <xf numFmtId="0" fontId="3" fillId="46" borderId="16" xfId="49" applyFont="1" applyFill="1" applyBorder="1" applyAlignment="1">
      <alignment horizontal="center" vertical="center" wrapText="1"/>
    </xf>
    <xf numFmtId="0" fontId="3" fillId="46" borderId="12" xfId="49" applyFont="1" applyFill="1" applyBorder="1" applyAlignment="1">
      <alignment horizontal="center" vertical="center" wrapText="1"/>
    </xf>
    <xf numFmtId="0" fontId="3" fillId="46" borderId="18" xfId="49" applyFont="1" applyFill="1" applyBorder="1" applyAlignment="1">
      <alignment horizontal="center" vertical="center" wrapText="1"/>
    </xf>
    <xf numFmtId="0" fontId="4" fillId="33" borderId="49" xfId="49" applyFont="1" applyFill="1" applyBorder="1" applyAlignment="1">
      <alignment horizontal="center" vertical="center" wrapText="1"/>
    </xf>
    <xf numFmtId="0" fontId="4" fillId="33" borderId="50" xfId="49" applyFont="1" applyFill="1" applyBorder="1" applyAlignment="1">
      <alignment horizontal="center" vertical="center" wrapText="1"/>
    </xf>
    <xf numFmtId="0" fontId="4" fillId="33" borderId="51" xfId="49" applyFont="1" applyFill="1" applyBorder="1" applyAlignment="1">
      <alignment horizontal="center" vertical="center" wrapText="1"/>
    </xf>
    <xf numFmtId="0" fontId="81" fillId="23" borderId="13" xfId="49" applyFont="1" applyFill="1" applyBorder="1" applyAlignment="1">
      <alignment horizontal="center" vertical="center" wrapText="1"/>
    </xf>
    <xf numFmtId="0" fontId="81" fillId="23" borderId="14" xfId="49" applyFont="1" applyFill="1" applyBorder="1" applyAlignment="1">
      <alignment horizontal="center" vertical="center" wrapText="1"/>
    </xf>
    <xf numFmtId="0" fontId="81" fillId="23" borderId="0" xfId="49" applyFont="1" applyFill="1" applyAlignment="1">
      <alignment horizontal="center" vertical="center" wrapText="1"/>
    </xf>
    <xf numFmtId="0" fontId="81" fillId="23" borderId="16" xfId="49" applyFont="1" applyFill="1" applyBorder="1" applyAlignment="1">
      <alignment horizontal="center" vertical="center" wrapText="1"/>
    </xf>
    <xf numFmtId="0" fontId="81" fillId="23" borderId="12" xfId="49" applyFont="1" applyFill="1" applyBorder="1" applyAlignment="1">
      <alignment horizontal="center" vertical="center" wrapText="1"/>
    </xf>
    <xf numFmtId="0" fontId="81" fillId="23" borderId="18" xfId="49" applyFont="1" applyFill="1" applyBorder="1" applyAlignment="1">
      <alignment horizontal="center" vertical="center" wrapText="1"/>
    </xf>
    <xf numFmtId="0" fontId="81" fillId="29" borderId="9" xfId="49" applyFont="1" applyFill="1" applyBorder="1" applyAlignment="1">
      <alignment horizontal="center" vertical="center" wrapText="1"/>
    </xf>
    <xf numFmtId="0" fontId="81" fillId="29" borderId="13" xfId="49" applyFont="1" applyFill="1" applyBorder="1" applyAlignment="1">
      <alignment horizontal="center" vertical="center" wrapText="1"/>
    </xf>
    <xf numFmtId="0" fontId="81" fillId="29" borderId="15" xfId="49" applyFont="1" applyFill="1" applyBorder="1" applyAlignment="1">
      <alignment horizontal="center" vertical="center" wrapText="1"/>
    </xf>
    <xf numFmtId="0" fontId="81" fillId="29" borderId="0" xfId="49" applyFont="1" applyFill="1" applyAlignment="1">
      <alignment horizontal="center" vertical="center" wrapText="1"/>
    </xf>
    <xf numFmtId="0" fontId="81" fillId="29" borderId="17" xfId="49" applyFont="1" applyFill="1" applyBorder="1" applyAlignment="1">
      <alignment horizontal="center" vertical="center" wrapText="1"/>
    </xf>
    <xf numFmtId="0" fontId="81" fillId="29" borderId="12" xfId="49" applyFont="1" applyFill="1" applyBorder="1" applyAlignment="1">
      <alignment horizontal="center" vertical="center" wrapText="1"/>
    </xf>
    <xf numFmtId="0" fontId="81" fillId="19" borderId="9" xfId="49" applyFont="1" applyFill="1" applyBorder="1" applyAlignment="1">
      <alignment horizontal="center" vertical="center" wrapText="1"/>
    </xf>
    <xf numFmtId="0" fontId="81" fillId="19" borderId="13" xfId="49" applyFont="1" applyFill="1" applyBorder="1" applyAlignment="1">
      <alignment horizontal="center" vertical="center" wrapText="1"/>
    </xf>
    <xf numFmtId="0" fontId="81" fillId="19" borderId="15" xfId="49" applyFont="1" applyFill="1" applyBorder="1" applyAlignment="1">
      <alignment horizontal="center" vertical="center" wrapText="1"/>
    </xf>
    <xf numFmtId="0" fontId="81" fillId="19" borderId="0" xfId="49" applyFont="1" applyFill="1" applyAlignment="1">
      <alignment horizontal="center" vertical="center" wrapText="1"/>
    </xf>
    <xf numFmtId="0" fontId="81" fillId="19" borderId="17" xfId="49" applyFont="1" applyFill="1" applyBorder="1" applyAlignment="1">
      <alignment horizontal="center" vertical="center" wrapText="1"/>
    </xf>
    <xf numFmtId="0" fontId="81" fillId="19" borderId="12" xfId="49" applyFont="1" applyFill="1" applyBorder="1" applyAlignment="1">
      <alignment horizontal="center" vertical="center" wrapText="1"/>
    </xf>
    <xf numFmtId="0" fontId="3" fillId="46" borderId="9" xfId="49" applyFont="1" applyFill="1" applyBorder="1" applyAlignment="1">
      <alignment horizontal="center" vertical="center" wrapText="1"/>
    </xf>
    <xf numFmtId="0" fontId="3" fillId="46" borderId="15" xfId="49" applyFont="1" applyFill="1" applyBorder="1" applyAlignment="1">
      <alignment horizontal="center" vertical="center" wrapText="1"/>
    </xf>
    <xf numFmtId="0" fontId="3" fillId="46" borderId="17" xfId="49" applyFont="1" applyFill="1" applyBorder="1" applyAlignment="1">
      <alignment horizontal="center" vertical="center" wrapText="1"/>
    </xf>
    <xf numFmtId="0" fontId="3" fillId="28" borderId="13" xfId="49" applyFont="1" applyFill="1" applyBorder="1" applyAlignment="1">
      <alignment horizontal="center" vertical="center" wrapText="1"/>
    </xf>
    <xf numFmtId="0" fontId="3" fillId="28" borderId="14" xfId="49" applyFont="1" applyFill="1" applyBorder="1" applyAlignment="1">
      <alignment horizontal="center" vertical="center" wrapText="1"/>
    </xf>
    <xf numFmtId="0" fontId="3" fillId="28" borderId="0" xfId="49" applyFont="1" applyFill="1" applyAlignment="1">
      <alignment horizontal="center" vertical="center" wrapText="1"/>
    </xf>
    <xf numFmtId="0" fontId="3" fillId="28" borderId="16" xfId="49" applyFont="1" applyFill="1" applyBorder="1" applyAlignment="1">
      <alignment horizontal="center" vertical="center" wrapText="1"/>
    </xf>
    <xf numFmtId="0" fontId="3" fillId="28" borderId="12" xfId="49" applyFont="1" applyFill="1" applyBorder="1" applyAlignment="1">
      <alignment horizontal="center" vertical="center" wrapText="1"/>
    </xf>
    <xf numFmtId="0" fontId="3" fillId="28" borderId="18" xfId="49" applyFont="1" applyFill="1" applyBorder="1" applyAlignment="1">
      <alignment horizontal="center" vertical="center" wrapText="1"/>
    </xf>
    <xf numFmtId="0" fontId="3" fillId="22" borderId="9" xfId="49" applyFont="1" applyFill="1" applyBorder="1" applyAlignment="1">
      <alignment horizontal="center" vertical="center" wrapText="1"/>
    </xf>
    <xf numFmtId="0" fontId="3" fillId="22" borderId="13" xfId="49" applyFont="1" applyFill="1" applyBorder="1" applyAlignment="1">
      <alignment horizontal="center" vertical="center" wrapText="1"/>
    </xf>
    <xf numFmtId="0" fontId="3" fillId="22" borderId="15" xfId="49" applyFont="1" applyFill="1" applyBorder="1" applyAlignment="1">
      <alignment horizontal="center" vertical="center" wrapText="1"/>
    </xf>
    <xf numFmtId="0" fontId="3" fillId="22" borderId="0" xfId="49" applyFont="1" applyFill="1" applyAlignment="1">
      <alignment horizontal="center" vertical="center" wrapText="1"/>
    </xf>
    <xf numFmtId="0" fontId="3" fillId="22" borderId="17" xfId="49" applyFont="1" applyFill="1" applyBorder="1" applyAlignment="1">
      <alignment horizontal="center" vertical="center" wrapText="1"/>
    </xf>
    <xf numFmtId="0" fontId="3" fillId="22" borderId="12" xfId="49" applyFont="1" applyFill="1" applyBorder="1" applyAlignment="1">
      <alignment horizontal="center" vertical="center" wrapText="1"/>
    </xf>
    <xf numFmtId="0" fontId="9" fillId="31" borderId="13" xfId="49" applyFont="1" applyFill="1" applyBorder="1" applyAlignment="1">
      <alignment horizontal="center" vertical="center" wrapText="1"/>
    </xf>
    <xf numFmtId="0" fontId="9" fillId="31" borderId="14" xfId="49" applyFont="1" applyFill="1" applyBorder="1" applyAlignment="1">
      <alignment horizontal="center" vertical="center" wrapText="1"/>
    </xf>
    <xf numFmtId="0" fontId="9" fillId="31" borderId="0" xfId="49" applyFont="1" applyFill="1" applyAlignment="1">
      <alignment horizontal="center" vertical="center" wrapText="1"/>
    </xf>
    <xf numFmtId="0" fontId="9" fillId="31" borderId="16" xfId="49" applyFont="1" applyFill="1" applyBorder="1" applyAlignment="1">
      <alignment horizontal="center" vertical="center" wrapText="1"/>
    </xf>
    <xf numFmtId="0" fontId="9" fillId="31" borderId="12" xfId="49" applyFont="1" applyFill="1" applyBorder="1" applyAlignment="1">
      <alignment horizontal="center" vertical="center" wrapText="1"/>
    </xf>
    <xf numFmtId="0" fontId="9" fillId="31" borderId="18" xfId="49" applyFont="1" applyFill="1" applyBorder="1" applyAlignment="1">
      <alignment horizontal="center" vertical="center" wrapText="1"/>
    </xf>
    <xf numFmtId="0" fontId="112" fillId="46" borderId="30" xfId="49" applyFont="1" applyFill="1" applyBorder="1" applyAlignment="1">
      <alignment horizontal="center" vertical="center" wrapText="1"/>
    </xf>
    <xf numFmtId="0" fontId="112" fillId="46" borderId="10" xfId="49" applyFont="1" applyFill="1" applyBorder="1" applyAlignment="1">
      <alignment horizontal="center" vertical="center" wrapText="1"/>
    </xf>
    <xf numFmtId="0" fontId="112" fillId="46" borderId="11" xfId="49" applyFont="1" applyFill="1" applyBorder="1" applyAlignment="1">
      <alignment horizontal="center" vertical="center" wrapText="1"/>
    </xf>
    <xf numFmtId="0" fontId="67" fillId="0" borderId="13" xfId="49" applyFont="1" applyBorder="1" applyAlignment="1">
      <alignment horizontal="center" vertical="center" wrapText="1"/>
    </xf>
    <xf numFmtId="0" fontId="67" fillId="0" borderId="14" xfId="49" applyFont="1" applyBorder="1" applyAlignment="1">
      <alignment horizontal="center" vertical="center" wrapText="1"/>
    </xf>
    <xf numFmtId="0" fontId="81" fillId="22" borderId="9" xfId="49" applyFont="1" applyFill="1" applyBorder="1" applyAlignment="1">
      <alignment horizontal="center" vertical="center" wrapText="1"/>
    </xf>
    <xf numFmtId="0" fontId="81" fillId="22" borderId="13" xfId="49" applyFont="1" applyFill="1" applyBorder="1" applyAlignment="1">
      <alignment horizontal="center" vertical="center" wrapText="1"/>
    </xf>
    <xf numFmtId="0" fontId="81" fillId="22" borderId="15" xfId="49" applyFont="1" applyFill="1" applyBorder="1" applyAlignment="1">
      <alignment horizontal="center" vertical="center" wrapText="1"/>
    </xf>
    <xf numFmtId="0" fontId="81" fillId="22" borderId="0" xfId="49" applyFont="1" applyFill="1" applyAlignment="1">
      <alignment horizontal="center" vertical="center" wrapText="1"/>
    </xf>
    <xf numFmtId="0" fontId="81" fillId="22" borderId="17" xfId="49" applyFont="1" applyFill="1" applyBorder="1" applyAlignment="1">
      <alignment horizontal="center" vertical="center" wrapText="1"/>
    </xf>
    <xf numFmtId="0" fontId="81" fillId="22" borderId="12" xfId="49" applyFont="1" applyFill="1" applyBorder="1" applyAlignment="1">
      <alignment horizontal="center" vertical="center" wrapText="1"/>
    </xf>
    <xf numFmtId="0" fontId="133" fillId="31" borderId="13" xfId="49" applyFont="1" applyFill="1" applyBorder="1" applyAlignment="1">
      <alignment horizontal="center" vertical="center" wrapText="1"/>
    </xf>
    <xf numFmtId="0" fontId="133" fillId="31" borderId="14" xfId="49" applyFont="1" applyFill="1" applyBorder="1" applyAlignment="1">
      <alignment horizontal="center" vertical="center" wrapText="1"/>
    </xf>
    <xf numFmtId="0" fontId="133" fillId="31" borderId="0" xfId="49" applyFont="1" applyFill="1" applyAlignment="1">
      <alignment horizontal="center" vertical="center" wrapText="1"/>
    </xf>
    <xf numFmtId="0" fontId="133" fillId="31" borderId="16" xfId="49" applyFont="1" applyFill="1" applyBorder="1" applyAlignment="1">
      <alignment horizontal="center" vertical="center" wrapText="1"/>
    </xf>
    <xf numFmtId="0" fontId="133" fillId="31" borderId="12" xfId="49" applyFont="1" applyFill="1" applyBorder="1" applyAlignment="1">
      <alignment horizontal="center" vertical="center" wrapText="1"/>
    </xf>
    <xf numFmtId="0" fontId="133" fillId="31" borderId="18" xfId="49" applyFont="1" applyFill="1" applyBorder="1" applyAlignment="1">
      <alignment horizontal="center" vertical="center" wrapText="1"/>
    </xf>
    <xf numFmtId="0" fontId="62" fillId="46" borderId="9" xfId="49" applyFont="1" applyFill="1" applyBorder="1" applyAlignment="1">
      <alignment horizontal="center" vertical="center" wrapText="1"/>
    </xf>
    <xf numFmtId="0" fontId="62" fillId="46" borderId="13" xfId="49" applyFont="1" applyFill="1" applyBorder="1" applyAlignment="1">
      <alignment horizontal="center" vertical="center" wrapText="1"/>
    </xf>
    <xf numFmtId="0" fontId="62" fillId="46" borderId="15" xfId="49" applyFont="1" applyFill="1" applyBorder="1" applyAlignment="1">
      <alignment horizontal="center" vertical="center" wrapText="1"/>
    </xf>
    <xf numFmtId="0" fontId="62" fillId="46" borderId="0" xfId="49" applyFont="1" applyFill="1" applyAlignment="1">
      <alignment horizontal="center" vertical="center" wrapText="1"/>
    </xf>
    <xf numFmtId="0" fontId="62" fillId="46" borderId="17" xfId="49" applyFont="1" applyFill="1" applyBorder="1" applyAlignment="1">
      <alignment horizontal="center" vertical="center" wrapText="1"/>
    </xf>
    <xf numFmtId="0" fontId="62" fillId="46" borderId="12" xfId="49" applyFont="1" applyFill="1" applyBorder="1" applyAlignment="1">
      <alignment horizontal="center" vertical="center" wrapText="1"/>
    </xf>
    <xf numFmtId="0" fontId="134" fillId="39" borderId="0" xfId="49" applyFont="1" applyFill="1" applyAlignment="1">
      <alignment horizontal="left" vertical="center" wrapText="1"/>
    </xf>
    <xf numFmtId="0" fontId="115" fillId="39" borderId="0" xfId="49" applyFont="1" applyFill="1" applyAlignment="1">
      <alignment horizontal="left" vertical="center" wrapText="1"/>
    </xf>
    <xf numFmtId="0" fontId="149" fillId="39" borderId="0" xfId="49" applyFont="1" applyFill="1" applyAlignment="1">
      <alignment horizontal="justify" vertical="center" wrapText="1"/>
    </xf>
    <xf numFmtId="0" fontId="134" fillId="39" borderId="0" xfId="49" applyFont="1" applyFill="1" applyAlignment="1">
      <alignment horizontal="justify" vertical="center" wrapText="1"/>
    </xf>
    <xf numFmtId="0" fontId="149" fillId="39" borderId="0" xfId="49" applyFont="1" applyFill="1" applyAlignment="1">
      <alignment horizontal="left" vertical="center" wrapText="1"/>
    </xf>
    <xf numFmtId="0" fontId="150" fillId="39" borderId="0" xfId="32" applyFont="1" applyFill="1" applyAlignment="1" applyProtection="1">
      <alignment horizontal="justify" vertical="center" wrapText="1"/>
    </xf>
    <xf numFmtId="0" fontId="112" fillId="0" borderId="69" xfId="50" applyFont="1" applyBorder="1" applyAlignment="1">
      <alignment horizontal="center" vertical="center" wrapText="1"/>
    </xf>
    <xf numFmtId="0" fontId="112" fillId="0" borderId="16" xfId="50" applyFont="1" applyBorder="1" applyAlignment="1">
      <alignment horizontal="center" vertical="center" wrapText="1"/>
    </xf>
    <xf numFmtId="0" fontId="112" fillId="0" borderId="15" xfId="50" applyFont="1" applyBorder="1" applyAlignment="1">
      <alignment horizontal="left" vertical="center" wrapText="1"/>
    </xf>
    <xf numFmtId="0" fontId="112" fillId="0" borderId="0" xfId="50" applyFont="1" applyBorder="1" applyAlignment="1">
      <alignment horizontal="left" vertical="center" wrapText="1"/>
    </xf>
    <xf numFmtId="0" fontId="112" fillId="0" borderId="16" xfId="50" applyFont="1" applyBorder="1" applyAlignment="1">
      <alignment horizontal="left" vertical="center" wrapText="1"/>
    </xf>
    <xf numFmtId="0" fontId="112" fillId="0" borderId="17" xfId="50" applyFont="1" applyBorder="1" applyAlignment="1">
      <alignment horizontal="left" vertical="center" wrapText="1"/>
    </xf>
    <xf numFmtId="0" fontId="112" fillId="0" borderId="12" xfId="50" applyFont="1" applyBorder="1" applyAlignment="1">
      <alignment horizontal="left" vertical="center" wrapText="1"/>
    </xf>
    <xf numFmtId="0" fontId="112" fillId="0" borderId="18" xfId="50" applyFont="1" applyBorder="1" applyAlignment="1">
      <alignment horizontal="left" vertical="center" wrapText="1"/>
    </xf>
    <xf numFmtId="0" fontId="112" fillId="43" borderId="70" xfId="51" applyFont="1" applyFill="1" applyBorder="1" applyAlignment="1">
      <alignment horizontal="center" vertical="center"/>
    </xf>
    <xf numFmtId="0" fontId="112" fillId="43" borderId="65" xfId="51" applyFont="1" applyFill="1" applyBorder="1" applyAlignment="1">
      <alignment horizontal="center" vertical="center"/>
    </xf>
    <xf numFmtId="0" fontId="112" fillId="43" borderId="66" xfId="51" applyFont="1" applyFill="1" applyBorder="1" applyAlignment="1">
      <alignment horizontal="center" vertical="center"/>
    </xf>
    <xf numFmtId="0" fontId="60" fillId="0" borderId="114" xfId="49" applyFont="1" applyBorder="1" applyAlignment="1">
      <alignment horizontal="center" vertical="center" wrapText="1"/>
    </xf>
    <xf numFmtId="0" fontId="60" fillId="0" borderId="112" xfId="49" applyFont="1" applyBorder="1" applyAlignment="1">
      <alignment horizontal="center" vertical="center" wrapText="1"/>
    </xf>
    <xf numFmtId="0" fontId="153" fillId="0" borderId="112" xfId="49" applyFont="1" applyBorder="1" applyAlignment="1">
      <alignment horizontal="center" vertical="center" wrapText="1"/>
    </xf>
    <xf numFmtId="0" fontId="153" fillId="0" borderId="113" xfId="49" applyFont="1" applyBorder="1" applyAlignment="1">
      <alignment horizontal="center" vertical="center" wrapText="1"/>
    </xf>
    <xf numFmtId="0" fontId="74" fillId="0" borderId="110" xfId="49" applyFont="1" applyBorder="1" applyAlignment="1">
      <alignment horizontal="center" vertical="center" wrapText="1"/>
    </xf>
    <xf numFmtId="0" fontId="74" fillId="0" borderId="111" xfId="49" applyFont="1" applyBorder="1" applyAlignment="1">
      <alignment horizontal="center" vertical="center" wrapText="1"/>
    </xf>
    <xf numFmtId="0" fontId="74" fillId="0" borderId="112" xfId="49" applyFont="1" applyBorder="1" applyAlignment="1">
      <alignment horizontal="center" vertical="center" wrapText="1"/>
    </xf>
    <xf numFmtId="0" fontId="74" fillId="0" borderId="113" xfId="49" applyFont="1" applyBorder="1" applyAlignment="1">
      <alignment horizontal="center" vertical="center" wrapText="1"/>
    </xf>
    <xf numFmtId="0" fontId="67" fillId="43" borderId="65" xfId="51" applyFont="1" applyFill="1" applyBorder="1" applyAlignment="1">
      <alignment horizontal="center" vertical="center"/>
    </xf>
    <xf numFmtId="0" fontId="101" fillId="44" borderId="0" xfId="51" applyFont="1" applyFill="1" applyBorder="1" applyAlignment="1">
      <alignment horizontal="center" vertical="center" wrapText="1"/>
    </xf>
    <xf numFmtId="0" fontId="67" fillId="0" borderId="15" xfId="50" applyFont="1" applyBorder="1" applyAlignment="1">
      <alignment horizontal="left" vertical="center" wrapText="1"/>
    </xf>
    <xf numFmtId="0" fontId="67" fillId="0" borderId="0" xfId="50" applyFont="1" applyBorder="1" applyAlignment="1">
      <alignment horizontal="left" vertical="center" wrapText="1"/>
    </xf>
    <xf numFmtId="0" fontId="67" fillId="0" borderId="16" xfId="50" applyFont="1" applyBorder="1" applyAlignment="1">
      <alignment horizontal="left" vertical="center" wrapText="1"/>
    </xf>
    <xf numFmtId="0" fontId="67" fillId="0" borderId="17" xfId="50" applyFont="1" applyBorder="1" applyAlignment="1">
      <alignment horizontal="left" vertical="center" wrapText="1"/>
    </xf>
    <xf numFmtId="0" fontId="67" fillId="0" borderId="12" xfId="50" applyFont="1" applyBorder="1" applyAlignment="1">
      <alignment horizontal="left" vertical="center" wrapText="1"/>
    </xf>
    <xf numFmtId="0" fontId="67" fillId="0" borderId="18" xfId="50" applyFont="1" applyBorder="1" applyAlignment="1">
      <alignment horizontal="left" vertical="center" wrapText="1"/>
    </xf>
    <xf numFmtId="0" fontId="61" fillId="0" borderId="16" xfId="51" applyFont="1" applyBorder="1" applyAlignment="1">
      <alignment horizontal="center" vertical="center" wrapText="1"/>
    </xf>
    <xf numFmtId="0" fontId="61" fillId="0" borderId="18" xfId="51" applyFont="1" applyBorder="1" applyAlignment="1">
      <alignment horizontal="center" vertical="center" wrapText="1"/>
    </xf>
    <xf numFmtId="0" fontId="155" fillId="36" borderId="9" xfId="50" applyFont="1" applyFill="1" applyBorder="1" applyAlignment="1">
      <alignment horizontal="center" vertical="center" wrapText="1"/>
    </xf>
    <xf numFmtId="0" fontId="155" fillId="36" borderId="14" xfId="50" applyFont="1" applyFill="1" applyBorder="1" applyAlignment="1">
      <alignment horizontal="center" vertical="center" wrapText="1"/>
    </xf>
    <xf numFmtId="0" fontId="155" fillId="36" borderId="15" xfId="50" applyFont="1" applyFill="1" applyBorder="1" applyAlignment="1">
      <alignment horizontal="center" vertical="center" wrapText="1"/>
    </xf>
    <xf numFmtId="0" fontId="155" fillId="36" borderId="17" xfId="50" applyFont="1" applyFill="1" applyBorder="1" applyAlignment="1">
      <alignment horizontal="center" vertical="center" wrapText="1"/>
    </xf>
    <xf numFmtId="0" fontId="67" fillId="0" borderId="9" xfId="50" applyFont="1" applyBorder="1" applyAlignment="1">
      <alignment horizontal="center" vertical="center" wrapText="1"/>
    </xf>
    <xf numFmtId="0" fontId="67" fillId="0" borderId="13" xfId="50" applyFont="1" applyBorder="1" applyAlignment="1">
      <alignment horizontal="center" vertical="center" wrapText="1"/>
    </xf>
    <xf numFmtId="0" fontId="67" fillId="0" borderId="14" xfId="50" applyFont="1" applyBorder="1" applyAlignment="1">
      <alignment horizontal="center" vertical="center" wrapText="1"/>
    </xf>
    <xf numFmtId="0" fontId="67" fillId="43" borderId="9" xfId="51" applyFont="1" applyFill="1" applyBorder="1" applyAlignment="1">
      <alignment horizontal="center" vertical="center"/>
    </xf>
    <xf numFmtId="0" fontId="67" fillId="43" borderId="13" xfId="51" applyFont="1" applyFill="1" applyBorder="1" applyAlignment="1">
      <alignment horizontal="center" vertical="center"/>
    </xf>
    <xf numFmtId="0" fontId="67" fillId="43" borderId="14" xfId="51" applyFont="1" applyFill="1" applyBorder="1" applyAlignment="1">
      <alignment horizontal="center" vertical="center"/>
    </xf>
    <xf numFmtId="0" fontId="101" fillId="44" borderId="16" xfId="51" applyFont="1" applyFill="1" applyBorder="1" applyAlignment="1">
      <alignment horizontal="center" vertical="center" wrapText="1"/>
    </xf>
    <xf numFmtId="0" fontId="81" fillId="0" borderId="0" xfId="49" applyFont="1" applyAlignment="1">
      <alignment horizontal="left" vertical="center" wrapText="1"/>
    </xf>
    <xf numFmtId="0" fontId="67" fillId="0" borderId="118" xfId="49" applyFont="1" applyBorder="1" applyAlignment="1">
      <alignment horizontal="center" vertical="center" wrapText="1"/>
    </xf>
    <xf numFmtId="0" fontId="67" fillId="0" borderId="123" xfId="49" applyFont="1" applyBorder="1" applyAlignment="1">
      <alignment horizontal="center" vertical="center" wrapText="1"/>
    </xf>
    <xf numFmtId="0" fontId="81" fillId="0" borderId="119" xfId="49" applyFont="1" applyBorder="1" applyAlignment="1">
      <alignment horizontal="center" vertical="center" wrapText="1"/>
    </xf>
    <xf numFmtId="0" fontId="81" fillId="0" borderId="124" xfId="49" applyFont="1" applyBorder="1" applyAlignment="1">
      <alignment horizontal="center" vertical="center" wrapText="1"/>
    </xf>
    <xf numFmtId="0" fontId="67" fillId="0" borderId="119" xfId="49" applyFont="1" applyBorder="1" applyAlignment="1">
      <alignment horizontal="center" vertical="center" wrapText="1"/>
    </xf>
    <xf numFmtId="0" fontId="67" fillId="0" borderId="124" xfId="49" applyFont="1" applyBorder="1" applyAlignment="1">
      <alignment horizontal="center" vertical="center" wrapText="1"/>
    </xf>
    <xf numFmtId="0" fontId="81" fillId="0" borderId="121" xfId="49" applyFont="1" applyBorder="1" applyAlignment="1">
      <alignment horizontal="center" vertical="center" wrapText="1"/>
    </xf>
    <xf numFmtId="0" fontId="6" fillId="39" borderId="0" xfId="49" applyFont="1" applyFill="1" applyAlignment="1">
      <alignment horizontal="center" vertical="center" wrapText="1"/>
    </xf>
    <xf numFmtId="0" fontId="4" fillId="38" borderId="0" xfId="49" applyFont="1" applyFill="1" applyAlignment="1">
      <alignment horizontal="center" vertical="center"/>
    </xf>
    <xf numFmtId="0" fontId="18" fillId="22" borderId="0" xfId="38" applyFont="1" applyFill="1" applyAlignment="1">
      <alignment horizontal="center" vertical="top"/>
    </xf>
    <xf numFmtId="0" fontId="18" fillId="22" borderId="0" xfId="38" applyFont="1" applyFill="1" applyAlignment="1">
      <alignment horizontal="center" vertical="center" wrapText="1"/>
    </xf>
  </cellXfs>
  <cellStyles count="54">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40 % - Accent1" xfId="7" builtinId="31" customBuiltin="1"/>
    <cellStyle name="40 % - Accent2" xfId="8" builtinId="35" customBuiltin="1"/>
    <cellStyle name="40 % - Accent3" xfId="9" builtinId="39" customBuiltin="1"/>
    <cellStyle name="40 % - Accent4" xfId="10" builtinId="43" customBuiltin="1"/>
    <cellStyle name="40 % - Accent5" xfId="11" builtinId="47" customBuiltin="1"/>
    <cellStyle name="40 % - Accent6" xfId="12" builtinId="51" customBuiltin="1"/>
    <cellStyle name="60 % - Accent1" xfId="13" builtinId="32" customBuiltin="1"/>
    <cellStyle name="60 % - Accent2" xfId="14" builtinId="36" customBuiltin="1"/>
    <cellStyle name="60 % - Accent3" xfId="15" builtinId="40" customBuiltin="1"/>
    <cellStyle name="60 % - Accent4" xfId="16" builtinId="44" customBuiltin="1"/>
    <cellStyle name="60 % - Accent5" xfId="17" builtinId="48" customBuiltin="1"/>
    <cellStyle name="60 %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Avertissement" xfId="25" builtinId="11" customBuiltin="1"/>
    <cellStyle name="Calcul" xfId="26" builtinId="22" customBuiltin="1"/>
    <cellStyle name="Cellule liée" xfId="27" builtinId="24" customBuiltin="1"/>
    <cellStyle name="Entrée" xfId="28" builtinId="20" customBuiltin="1"/>
    <cellStyle name="Euro" xfId="29" xr:uid="{00000000-0005-0000-0000-00001C000000}"/>
    <cellStyle name="Insatisfaisant" xfId="30" builtinId="27" customBuiltin="1"/>
    <cellStyle name="Lien hypertexte" xfId="31" builtinId="8"/>
    <cellStyle name="Lien hypertexte 2" xfId="32" xr:uid="{00000000-0005-0000-0000-00001F000000}"/>
    <cellStyle name="Lien hypertexte_PG Positionnement 2009" xfId="33" xr:uid="{00000000-0005-0000-0000-000020000000}"/>
    <cellStyle name="Neutre" xfId="34" builtinId="28" customBuiltin="1"/>
    <cellStyle name="Non d‚fini" xfId="35" xr:uid="{00000000-0005-0000-0000-000022000000}"/>
    <cellStyle name="Normal" xfId="0" builtinId="0"/>
    <cellStyle name="Normal 2" xfId="49" xr:uid="{B4CA1EF3-8FD1-4975-85E1-0F4501CA0ACB}"/>
    <cellStyle name="Normal 2 2" xfId="51" xr:uid="{CE5793C6-E5E8-4E3C-82D0-877120252223}"/>
    <cellStyle name="Normal 2 3" xfId="50" xr:uid="{61B4816A-2AF0-4326-80CC-B876E206836B}"/>
    <cellStyle name="Normal_Forum Marais 15 09 2001" xfId="36" xr:uid="{00000000-0005-0000-0000-000024000000}"/>
    <cellStyle name="Normal_Forum Marais 15 09 2001 2" xfId="52" xr:uid="{DF11421B-B93B-4236-A492-55AEF75462F9}"/>
    <cellStyle name="Normal_Gantt 27 janvier" xfId="37" xr:uid="{00000000-0005-0000-0000-000025000000}"/>
    <cellStyle name="Normal_MS Définitions_1" xfId="53" xr:uid="{F538F456-5AFF-4E8E-B7F1-884B58974218}"/>
    <cellStyle name="Normal_space" xfId="38" xr:uid="{00000000-0005-0000-0000-000026000000}"/>
    <cellStyle name="Satisfaisant" xfId="39" builtinId="26" customBuiltin="1"/>
    <cellStyle name="Sortie" xfId="40" builtinId="21" customBuiltin="1"/>
    <cellStyle name="Texte explicatif" xfId="41" builtinId="53" customBuiltin="1"/>
    <cellStyle name="Titre" xfId="42" builtinId="15" customBuiltin="1"/>
    <cellStyle name="Titre 1" xfId="43" builtinId="16" customBuiltin="1"/>
    <cellStyle name="Titre 2" xfId="44" builtinId="17" customBuiltin="1"/>
    <cellStyle name="Titre 3" xfId="45" builtinId="18" customBuiltin="1"/>
    <cellStyle name="Titre 4" xfId="46" builtinId="19" customBuiltin="1"/>
    <cellStyle name="Total" xfId="47" builtinId="25" customBuiltin="1"/>
    <cellStyle name="Vérification" xfId="48" builtinId="23" customBuiltin="1"/>
  </cellStyles>
  <dxfs count="0"/>
  <tableStyles count="0" defaultTableStyle="TableStyleMedium9" defaultPivotStyle="PivotStyleLight16"/>
  <colors>
    <mruColors>
      <color rgb="FFBAECA8"/>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28575</xdr:colOff>
      <xdr:row>2</xdr:row>
      <xdr:rowOff>85725</xdr:rowOff>
    </xdr:to>
    <xdr:pic>
      <xdr:nvPicPr>
        <xdr:cNvPr id="28705" name="Picture 1">
          <a:extLst>
            <a:ext uri="{FF2B5EF4-FFF2-40B4-BE49-F238E27FC236}">
              <a16:creationId xmlns:a16="http://schemas.microsoft.com/office/drawing/2014/main" id="{3AC66705-D70E-41A9-97BA-D6BBDB7389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0"/>
          <a:ext cx="714375"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323850</xdr:colOff>
      <xdr:row>42</xdr:row>
      <xdr:rowOff>0</xdr:rowOff>
    </xdr:from>
    <xdr:to>
      <xdr:col>16</xdr:col>
      <xdr:colOff>247650</xdr:colOff>
      <xdr:row>42</xdr:row>
      <xdr:rowOff>0</xdr:rowOff>
    </xdr:to>
    <xdr:sp macro="" textlink="">
      <xdr:nvSpPr>
        <xdr:cNvPr id="28706" name="Line 2">
          <a:extLst>
            <a:ext uri="{FF2B5EF4-FFF2-40B4-BE49-F238E27FC236}">
              <a16:creationId xmlns:a16="http://schemas.microsoft.com/office/drawing/2014/main" id="{652664AE-0DF2-4268-B17F-1C35E4538873}"/>
            </a:ext>
          </a:extLst>
        </xdr:cNvPr>
        <xdr:cNvSpPr>
          <a:spLocks noChangeShapeType="1"/>
        </xdr:cNvSpPr>
      </xdr:nvSpPr>
      <xdr:spPr bwMode="auto">
        <a:xfrm>
          <a:off x="8343900" y="905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92</xdr:row>
      <xdr:rowOff>0</xdr:rowOff>
    </xdr:from>
    <xdr:to>
      <xdr:col>16</xdr:col>
      <xdr:colOff>247650</xdr:colOff>
      <xdr:row>92</xdr:row>
      <xdr:rowOff>0</xdr:rowOff>
    </xdr:to>
    <xdr:sp macro="" textlink="">
      <xdr:nvSpPr>
        <xdr:cNvPr id="28707" name="Line 3">
          <a:extLst>
            <a:ext uri="{FF2B5EF4-FFF2-40B4-BE49-F238E27FC236}">
              <a16:creationId xmlns:a16="http://schemas.microsoft.com/office/drawing/2014/main" id="{DAFAFC7B-890D-4F27-82F3-8CE81CE78F0B}"/>
            </a:ext>
          </a:extLst>
        </xdr:cNvPr>
        <xdr:cNvSpPr>
          <a:spLocks noChangeShapeType="1"/>
        </xdr:cNvSpPr>
      </xdr:nvSpPr>
      <xdr:spPr bwMode="auto">
        <a:xfrm>
          <a:off x="8343900" y="16925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42</xdr:row>
      <xdr:rowOff>0</xdr:rowOff>
    </xdr:from>
    <xdr:to>
      <xdr:col>16</xdr:col>
      <xdr:colOff>247650</xdr:colOff>
      <xdr:row>42</xdr:row>
      <xdr:rowOff>0</xdr:rowOff>
    </xdr:to>
    <xdr:sp macro="" textlink="">
      <xdr:nvSpPr>
        <xdr:cNvPr id="28708" name="Line 4">
          <a:extLst>
            <a:ext uri="{FF2B5EF4-FFF2-40B4-BE49-F238E27FC236}">
              <a16:creationId xmlns:a16="http://schemas.microsoft.com/office/drawing/2014/main" id="{9F85D627-DD4F-43FC-9653-1C9FE7BDDD37}"/>
            </a:ext>
          </a:extLst>
        </xdr:cNvPr>
        <xdr:cNvSpPr>
          <a:spLocks noChangeShapeType="1"/>
        </xdr:cNvSpPr>
      </xdr:nvSpPr>
      <xdr:spPr bwMode="auto">
        <a:xfrm>
          <a:off x="8343900" y="9058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92</xdr:row>
      <xdr:rowOff>0</xdr:rowOff>
    </xdr:from>
    <xdr:to>
      <xdr:col>16</xdr:col>
      <xdr:colOff>247650</xdr:colOff>
      <xdr:row>92</xdr:row>
      <xdr:rowOff>0</xdr:rowOff>
    </xdr:to>
    <xdr:sp macro="" textlink="">
      <xdr:nvSpPr>
        <xdr:cNvPr id="28709" name="Line 5">
          <a:extLst>
            <a:ext uri="{FF2B5EF4-FFF2-40B4-BE49-F238E27FC236}">
              <a16:creationId xmlns:a16="http://schemas.microsoft.com/office/drawing/2014/main" id="{907C890E-5A92-4897-8AF6-674DA9706800}"/>
            </a:ext>
          </a:extLst>
        </xdr:cNvPr>
        <xdr:cNvSpPr>
          <a:spLocks noChangeShapeType="1"/>
        </xdr:cNvSpPr>
      </xdr:nvSpPr>
      <xdr:spPr bwMode="auto">
        <a:xfrm>
          <a:off x="8343900" y="16925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78</xdr:row>
      <xdr:rowOff>0</xdr:rowOff>
    </xdr:from>
    <xdr:to>
      <xdr:col>9</xdr:col>
      <xdr:colOff>323850</xdr:colOff>
      <xdr:row>78</xdr:row>
      <xdr:rowOff>0</xdr:rowOff>
    </xdr:to>
    <xdr:sp macro="" textlink="">
      <xdr:nvSpPr>
        <xdr:cNvPr id="28710" name="Line 6">
          <a:extLst>
            <a:ext uri="{FF2B5EF4-FFF2-40B4-BE49-F238E27FC236}">
              <a16:creationId xmlns:a16="http://schemas.microsoft.com/office/drawing/2014/main" id="{F6E37FE3-0B67-49A6-A8D5-08EBDB2AC9B1}"/>
            </a:ext>
          </a:extLst>
        </xdr:cNvPr>
        <xdr:cNvSpPr>
          <a:spLocks noChangeShapeType="1"/>
        </xdr:cNvSpPr>
      </xdr:nvSpPr>
      <xdr:spPr bwMode="auto">
        <a:xfrm>
          <a:off x="4448175" y="15201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78</xdr:row>
      <xdr:rowOff>0</xdr:rowOff>
    </xdr:from>
    <xdr:to>
      <xdr:col>13</xdr:col>
      <xdr:colOff>323850</xdr:colOff>
      <xdr:row>78</xdr:row>
      <xdr:rowOff>0</xdr:rowOff>
    </xdr:to>
    <xdr:sp macro="" textlink="">
      <xdr:nvSpPr>
        <xdr:cNvPr id="28711" name="Line 7">
          <a:extLst>
            <a:ext uri="{FF2B5EF4-FFF2-40B4-BE49-F238E27FC236}">
              <a16:creationId xmlns:a16="http://schemas.microsoft.com/office/drawing/2014/main" id="{18A40AF2-1EFF-4337-88EC-4231EE6A26F9}"/>
            </a:ext>
          </a:extLst>
        </xdr:cNvPr>
        <xdr:cNvSpPr>
          <a:spLocks noChangeShapeType="1"/>
        </xdr:cNvSpPr>
      </xdr:nvSpPr>
      <xdr:spPr bwMode="auto">
        <a:xfrm>
          <a:off x="6562725" y="15201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78</xdr:row>
      <xdr:rowOff>0</xdr:rowOff>
    </xdr:from>
    <xdr:to>
      <xdr:col>8</xdr:col>
      <xdr:colOff>238125</xdr:colOff>
      <xdr:row>78</xdr:row>
      <xdr:rowOff>0</xdr:rowOff>
    </xdr:to>
    <xdr:sp macro="" textlink="">
      <xdr:nvSpPr>
        <xdr:cNvPr id="28712" name="Line 8">
          <a:extLst>
            <a:ext uri="{FF2B5EF4-FFF2-40B4-BE49-F238E27FC236}">
              <a16:creationId xmlns:a16="http://schemas.microsoft.com/office/drawing/2014/main" id="{5E7B1E34-4F89-4859-953F-D34DDFEC1597}"/>
            </a:ext>
          </a:extLst>
        </xdr:cNvPr>
        <xdr:cNvSpPr>
          <a:spLocks noChangeShapeType="1"/>
        </xdr:cNvSpPr>
      </xdr:nvSpPr>
      <xdr:spPr bwMode="auto">
        <a:xfrm>
          <a:off x="4124325" y="15201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57</xdr:row>
      <xdr:rowOff>0</xdr:rowOff>
    </xdr:from>
    <xdr:to>
      <xdr:col>9</xdr:col>
      <xdr:colOff>323850</xdr:colOff>
      <xdr:row>57</xdr:row>
      <xdr:rowOff>0</xdr:rowOff>
    </xdr:to>
    <xdr:sp macro="" textlink="">
      <xdr:nvSpPr>
        <xdr:cNvPr id="28713" name="Line 9">
          <a:extLst>
            <a:ext uri="{FF2B5EF4-FFF2-40B4-BE49-F238E27FC236}">
              <a16:creationId xmlns:a16="http://schemas.microsoft.com/office/drawing/2014/main" id="{79A1923F-2C78-4506-971A-76C4432E2007}"/>
            </a:ext>
          </a:extLst>
        </xdr:cNvPr>
        <xdr:cNvSpPr>
          <a:spLocks noChangeShapeType="1"/>
        </xdr:cNvSpPr>
      </xdr:nvSpPr>
      <xdr:spPr bwMode="auto">
        <a:xfrm>
          <a:off x="4448175" y="11496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57</xdr:row>
      <xdr:rowOff>0</xdr:rowOff>
    </xdr:from>
    <xdr:to>
      <xdr:col>13</xdr:col>
      <xdr:colOff>323850</xdr:colOff>
      <xdr:row>57</xdr:row>
      <xdr:rowOff>0</xdr:rowOff>
    </xdr:to>
    <xdr:sp macro="" textlink="">
      <xdr:nvSpPr>
        <xdr:cNvPr id="28714" name="Line 10">
          <a:extLst>
            <a:ext uri="{FF2B5EF4-FFF2-40B4-BE49-F238E27FC236}">
              <a16:creationId xmlns:a16="http://schemas.microsoft.com/office/drawing/2014/main" id="{59DCA0BA-7C4A-49EC-A8D6-F9DCF97B43DB}"/>
            </a:ext>
          </a:extLst>
        </xdr:cNvPr>
        <xdr:cNvSpPr>
          <a:spLocks noChangeShapeType="1"/>
        </xdr:cNvSpPr>
      </xdr:nvSpPr>
      <xdr:spPr bwMode="auto">
        <a:xfrm>
          <a:off x="6562725" y="11496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57</xdr:row>
      <xdr:rowOff>0</xdr:rowOff>
    </xdr:from>
    <xdr:to>
      <xdr:col>8</xdr:col>
      <xdr:colOff>238125</xdr:colOff>
      <xdr:row>57</xdr:row>
      <xdr:rowOff>0</xdr:rowOff>
    </xdr:to>
    <xdr:sp macro="" textlink="">
      <xdr:nvSpPr>
        <xdr:cNvPr id="28715" name="Line 11">
          <a:extLst>
            <a:ext uri="{FF2B5EF4-FFF2-40B4-BE49-F238E27FC236}">
              <a16:creationId xmlns:a16="http://schemas.microsoft.com/office/drawing/2014/main" id="{A7C6A088-1D34-44F5-A990-CC2CEDCE032C}"/>
            </a:ext>
          </a:extLst>
        </xdr:cNvPr>
        <xdr:cNvSpPr>
          <a:spLocks noChangeShapeType="1"/>
        </xdr:cNvSpPr>
      </xdr:nvSpPr>
      <xdr:spPr bwMode="auto">
        <a:xfrm>
          <a:off x="4124325" y="11496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57</xdr:row>
      <xdr:rowOff>0</xdr:rowOff>
    </xdr:from>
    <xdr:to>
      <xdr:col>14</xdr:col>
      <xdr:colOff>257175</xdr:colOff>
      <xdr:row>57</xdr:row>
      <xdr:rowOff>0</xdr:rowOff>
    </xdr:to>
    <xdr:sp macro="" textlink="">
      <xdr:nvSpPr>
        <xdr:cNvPr id="28716" name="Line 12">
          <a:extLst>
            <a:ext uri="{FF2B5EF4-FFF2-40B4-BE49-F238E27FC236}">
              <a16:creationId xmlns:a16="http://schemas.microsoft.com/office/drawing/2014/main" id="{5A99FB14-48E8-4277-A81C-233DCAA94385}"/>
            </a:ext>
          </a:extLst>
        </xdr:cNvPr>
        <xdr:cNvSpPr>
          <a:spLocks noChangeShapeType="1"/>
        </xdr:cNvSpPr>
      </xdr:nvSpPr>
      <xdr:spPr bwMode="auto">
        <a:xfrm>
          <a:off x="7239000" y="11496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57</xdr:row>
      <xdr:rowOff>0</xdr:rowOff>
    </xdr:from>
    <xdr:to>
      <xdr:col>13</xdr:col>
      <xdr:colOff>238125</xdr:colOff>
      <xdr:row>57</xdr:row>
      <xdr:rowOff>0</xdr:rowOff>
    </xdr:to>
    <xdr:sp macro="" textlink="">
      <xdr:nvSpPr>
        <xdr:cNvPr id="28717" name="Line 13">
          <a:extLst>
            <a:ext uri="{FF2B5EF4-FFF2-40B4-BE49-F238E27FC236}">
              <a16:creationId xmlns:a16="http://schemas.microsoft.com/office/drawing/2014/main" id="{5D50903F-1452-4601-95CE-275575F4DB81}"/>
            </a:ext>
          </a:extLst>
        </xdr:cNvPr>
        <xdr:cNvSpPr>
          <a:spLocks noChangeShapeType="1"/>
        </xdr:cNvSpPr>
      </xdr:nvSpPr>
      <xdr:spPr bwMode="auto">
        <a:xfrm>
          <a:off x="6562725" y="11496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323850</xdr:colOff>
      <xdr:row>46</xdr:row>
      <xdr:rowOff>0</xdr:rowOff>
    </xdr:from>
    <xdr:to>
      <xdr:col>9</xdr:col>
      <xdr:colOff>323850</xdr:colOff>
      <xdr:row>46</xdr:row>
      <xdr:rowOff>0</xdr:rowOff>
    </xdr:to>
    <xdr:sp macro="" textlink="">
      <xdr:nvSpPr>
        <xdr:cNvPr id="28718" name="Line 14">
          <a:extLst>
            <a:ext uri="{FF2B5EF4-FFF2-40B4-BE49-F238E27FC236}">
              <a16:creationId xmlns:a16="http://schemas.microsoft.com/office/drawing/2014/main" id="{78727E39-5C52-4231-8B28-F31B57A35EFD}"/>
            </a:ext>
          </a:extLst>
        </xdr:cNvPr>
        <xdr:cNvSpPr>
          <a:spLocks noChangeShapeType="1"/>
        </xdr:cNvSpPr>
      </xdr:nvSpPr>
      <xdr:spPr bwMode="auto">
        <a:xfrm>
          <a:off x="4448175" y="10172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46</xdr:row>
      <xdr:rowOff>0</xdr:rowOff>
    </xdr:from>
    <xdr:to>
      <xdr:col>8</xdr:col>
      <xdr:colOff>238125</xdr:colOff>
      <xdr:row>46</xdr:row>
      <xdr:rowOff>0</xdr:rowOff>
    </xdr:to>
    <xdr:sp macro="" textlink="">
      <xdr:nvSpPr>
        <xdr:cNvPr id="28719" name="Line 15">
          <a:extLst>
            <a:ext uri="{FF2B5EF4-FFF2-40B4-BE49-F238E27FC236}">
              <a16:creationId xmlns:a16="http://schemas.microsoft.com/office/drawing/2014/main" id="{2B5717D8-322F-4D6A-9AEB-BAAAE23A2B0F}"/>
            </a:ext>
          </a:extLst>
        </xdr:cNvPr>
        <xdr:cNvSpPr>
          <a:spLocks noChangeShapeType="1"/>
        </xdr:cNvSpPr>
      </xdr:nvSpPr>
      <xdr:spPr bwMode="auto">
        <a:xfrm>
          <a:off x="4124325" y="10172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61</xdr:row>
      <xdr:rowOff>0</xdr:rowOff>
    </xdr:from>
    <xdr:to>
      <xdr:col>14</xdr:col>
      <xdr:colOff>257175</xdr:colOff>
      <xdr:row>61</xdr:row>
      <xdr:rowOff>0</xdr:rowOff>
    </xdr:to>
    <xdr:sp macro="" textlink="">
      <xdr:nvSpPr>
        <xdr:cNvPr id="28720" name="Line 16">
          <a:extLst>
            <a:ext uri="{FF2B5EF4-FFF2-40B4-BE49-F238E27FC236}">
              <a16:creationId xmlns:a16="http://schemas.microsoft.com/office/drawing/2014/main" id="{8AAA7110-447E-404A-BED9-268A1BF52576}"/>
            </a:ext>
          </a:extLst>
        </xdr:cNvPr>
        <xdr:cNvSpPr>
          <a:spLocks noChangeShapeType="1"/>
        </xdr:cNvSpPr>
      </xdr:nvSpPr>
      <xdr:spPr bwMode="auto">
        <a:xfrm>
          <a:off x="7239000" y="124396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18</xdr:row>
      <xdr:rowOff>0</xdr:rowOff>
    </xdr:from>
    <xdr:to>
      <xdr:col>12</xdr:col>
      <xdr:colOff>0</xdr:colOff>
      <xdr:row>18</xdr:row>
      <xdr:rowOff>0</xdr:rowOff>
    </xdr:to>
    <xdr:sp macro="" textlink="">
      <xdr:nvSpPr>
        <xdr:cNvPr id="2" name="Line 1">
          <a:extLst>
            <a:ext uri="{FF2B5EF4-FFF2-40B4-BE49-F238E27FC236}">
              <a16:creationId xmlns:a16="http://schemas.microsoft.com/office/drawing/2014/main" id="{5C4A518A-5251-457E-BCD0-413B610C6C4D}"/>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3" name="Line 2">
          <a:extLst>
            <a:ext uri="{FF2B5EF4-FFF2-40B4-BE49-F238E27FC236}">
              <a16:creationId xmlns:a16="http://schemas.microsoft.com/office/drawing/2014/main" id="{4E199C1F-7603-486C-8E6F-5CBFA161D737}"/>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4" name="Line 3">
          <a:extLst>
            <a:ext uri="{FF2B5EF4-FFF2-40B4-BE49-F238E27FC236}">
              <a16:creationId xmlns:a16="http://schemas.microsoft.com/office/drawing/2014/main" id="{87F54740-DCAC-4BAD-8FAE-75EFAF14191D}"/>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5" name="Line 4">
          <a:extLst>
            <a:ext uri="{FF2B5EF4-FFF2-40B4-BE49-F238E27FC236}">
              <a16:creationId xmlns:a16="http://schemas.microsoft.com/office/drawing/2014/main" id="{11AC076F-DEB8-4963-8C9D-DD2A6C1CE806}"/>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6" name="Line 5">
          <a:extLst>
            <a:ext uri="{FF2B5EF4-FFF2-40B4-BE49-F238E27FC236}">
              <a16:creationId xmlns:a16="http://schemas.microsoft.com/office/drawing/2014/main" id="{75E59E2E-8F2D-4385-880C-A09EF92B06B3}"/>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18</xdr:row>
      <xdr:rowOff>0</xdr:rowOff>
    </xdr:from>
    <xdr:to>
      <xdr:col>12</xdr:col>
      <xdr:colOff>0</xdr:colOff>
      <xdr:row>18</xdr:row>
      <xdr:rowOff>0</xdr:rowOff>
    </xdr:to>
    <xdr:sp macro="" textlink="">
      <xdr:nvSpPr>
        <xdr:cNvPr id="7" name="Line 6">
          <a:extLst>
            <a:ext uri="{FF2B5EF4-FFF2-40B4-BE49-F238E27FC236}">
              <a16:creationId xmlns:a16="http://schemas.microsoft.com/office/drawing/2014/main" id="{8D231B29-A264-4CFB-BDD9-4357A7A49808}"/>
            </a:ext>
          </a:extLst>
        </xdr:cNvPr>
        <xdr:cNvSpPr>
          <a:spLocks noChangeShapeType="1"/>
        </xdr:cNvSpPr>
      </xdr:nvSpPr>
      <xdr:spPr bwMode="auto">
        <a:xfrm>
          <a:off x="54102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8" name="Line 7">
          <a:extLst>
            <a:ext uri="{FF2B5EF4-FFF2-40B4-BE49-F238E27FC236}">
              <a16:creationId xmlns:a16="http://schemas.microsoft.com/office/drawing/2014/main" id="{9EB4FC4E-F995-4D8D-B483-79F6B730C58F}"/>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9" name="Line 8">
          <a:extLst>
            <a:ext uri="{FF2B5EF4-FFF2-40B4-BE49-F238E27FC236}">
              <a16:creationId xmlns:a16="http://schemas.microsoft.com/office/drawing/2014/main" id="{74559EF0-F1ED-4F1F-9022-668BFFDE6B1C}"/>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0" name="Line 9">
          <a:extLst>
            <a:ext uri="{FF2B5EF4-FFF2-40B4-BE49-F238E27FC236}">
              <a16:creationId xmlns:a16="http://schemas.microsoft.com/office/drawing/2014/main" id="{B6EA2294-1D93-42B8-AC3E-F5A81621481D}"/>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1" name="Line 10">
          <a:extLst>
            <a:ext uri="{FF2B5EF4-FFF2-40B4-BE49-F238E27FC236}">
              <a16:creationId xmlns:a16="http://schemas.microsoft.com/office/drawing/2014/main" id="{9A79766A-F011-4255-8F57-AF1F20705BAD}"/>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2" name="Line 11">
          <a:extLst>
            <a:ext uri="{FF2B5EF4-FFF2-40B4-BE49-F238E27FC236}">
              <a16:creationId xmlns:a16="http://schemas.microsoft.com/office/drawing/2014/main" id="{68936D39-477F-4BB1-A976-0D796EF2D0FE}"/>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3" name="Line 12">
          <a:extLst>
            <a:ext uri="{FF2B5EF4-FFF2-40B4-BE49-F238E27FC236}">
              <a16:creationId xmlns:a16="http://schemas.microsoft.com/office/drawing/2014/main" id="{7E3FDA23-2116-4642-8C58-4CF7433E3074}"/>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4" name="Line 13">
          <a:extLst>
            <a:ext uri="{FF2B5EF4-FFF2-40B4-BE49-F238E27FC236}">
              <a16:creationId xmlns:a16="http://schemas.microsoft.com/office/drawing/2014/main" id="{0298646B-7EFD-4FC9-9B24-671CADCF83CD}"/>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5" name="Line 14">
          <a:extLst>
            <a:ext uri="{FF2B5EF4-FFF2-40B4-BE49-F238E27FC236}">
              <a16:creationId xmlns:a16="http://schemas.microsoft.com/office/drawing/2014/main" id="{78D0AB88-EC7A-494B-B1FE-4B4B773D87DA}"/>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6" name="Line 15">
          <a:extLst>
            <a:ext uri="{FF2B5EF4-FFF2-40B4-BE49-F238E27FC236}">
              <a16:creationId xmlns:a16="http://schemas.microsoft.com/office/drawing/2014/main" id="{C6EA162A-14BD-434E-8966-A89E50FFB9C1}"/>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7" name="Line 16">
          <a:extLst>
            <a:ext uri="{FF2B5EF4-FFF2-40B4-BE49-F238E27FC236}">
              <a16:creationId xmlns:a16="http://schemas.microsoft.com/office/drawing/2014/main" id="{5FAB5355-5E15-475D-80EA-33E83E2D78BE}"/>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8" name="Line 17">
          <a:extLst>
            <a:ext uri="{FF2B5EF4-FFF2-40B4-BE49-F238E27FC236}">
              <a16:creationId xmlns:a16="http://schemas.microsoft.com/office/drawing/2014/main" id="{69F7EC4E-1655-49AE-89C0-4D831CC502B6}"/>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19" name="Line 18">
          <a:extLst>
            <a:ext uri="{FF2B5EF4-FFF2-40B4-BE49-F238E27FC236}">
              <a16:creationId xmlns:a16="http://schemas.microsoft.com/office/drawing/2014/main" id="{F73ED613-42CB-4D69-96EE-10E47F5FCE43}"/>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0" name="Line 19">
          <a:extLst>
            <a:ext uri="{FF2B5EF4-FFF2-40B4-BE49-F238E27FC236}">
              <a16:creationId xmlns:a16="http://schemas.microsoft.com/office/drawing/2014/main" id="{A108BC1C-A15A-4354-BB1E-03FE0EF25654}"/>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1" name="Line 20">
          <a:extLst>
            <a:ext uri="{FF2B5EF4-FFF2-40B4-BE49-F238E27FC236}">
              <a16:creationId xmlns:a16="http://schemas.microsoft.com/office/drawing/2014/main" id="{C2D79EED-C7F8-412F-AFA1-35E0993AFD42}"/>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2" name="Line 21">
          <a:extLst>
            <a:ext uri="{FF2B5EF4-FFF2-40B4-BE49-F238E27FC236}">
              <a16:creationId xmlns:a16="http://schemas.microsoft.com/office/drawing/2014/main" id="{C0B5A106-E3E2-4205-A3C7-C14FAC7C04A8}"/>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23" name="Line 22">
          <a:extLst>
            <a:ext uri="{FF2B5EF4-FFF2-40B4-BE49-F238E27FC236}">
              <a16:creationId xmlns:a16="http://schemas.microsoft.com/office/drawing/2014/main" id="{2E13F604-8831-45FF-B779-DDA3F23E2903}"/>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4" name="Line 23">
          <a:extLst>
            <a:ext uri="{FF2B5EF4-FFF2-40B4-BE49-F238E27FC236}">
              <a16:creationId xmlns:a16="http://schemas.microsoft.com/office/drawing/2014/main" id="{CB3099A9-C110-468F-84D0-A438862B8A05}"/>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5" name="Line 24">
          <a:extLst>
            <a:ext uri="{FF2B5EF4-FFF2-40B4-BE49-F238E27FC236}">
              <a16:creationId xmlns:a16="http://schemas.microsoft.com/office/drawing/2014/main" id="{78F00DE6-5CCB-4200-90BC-434BDB4D9608}"/>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6" name="Line 25">
          <a:extLst>
            <a:ext uri="{FF2B5EF4-FFF2-40B4-BE49-F238E27FC236}">
              <a16:creationId xmlns:a16="http://schemas.microsoft.com/office/drawing/2014/main" id="{EB33F4EB-2B9F-4E13-9740-98EF1BC31E00}"/>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27" name="Line 26">
          <a:extLst>
            <a:ext uri="{FF2B5EF4-FFF2-40B4-BE49-F238E27FC236}">
              <a16:creationId xmlns:a16="http://schemas.microsoft.com/office/drawing/2014/main" id="{6DC70A1C-F9C6-4203-B0C6-1DDC8B418A1F}"/>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28" name="Line 27">
          <a:extLst>
            <a:ext uri="{FF2B5EF4-FFF2-40B4-BE49-F238E27FC236}">
              <a16:creationId xmlns:a16="http://schemas.microsoft.com/office/drawing/2014/main" id="{CB56E12D-2639-4DBF-949E-2B20434DB987}"/>
            </a:ext>
          </a:extLst>
        </xdr:cNvPr>
        <xdr:cNvSpPr>
          <a:spLocks noChangeShapeType="1"/>
        </xdr:cNvSpPr>
      </xdr:nvSpPr>
      <xdr:spPr bwMode="auto">
        <a:xfrm>
          <a:off x="741997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29" name="Line 28">
          <a:extLst>
            <a:ext uri="{FF2B5EF4-FFF2-40B4-BE49-F238E27FC236}">
              <a16:creationId xmlns:a16="http://schemas.microsoft.com/office/drawing/2014/main" id="{C1F24ECA-D245-4C39-8095-6B8808614BD3}"/>
            </a:ext>
          </a:extLst>
        </xdr:cNvPr>
        <xdr:cNvSpPr>
          <a:spLocks noChangeShapeType="1"/>
        </xdr:cNvSpPr>
      </xdr:nvSpPr>
      <xdr:spPr bwMode="auto">
        <a:xfrm>
          <a:off x="86963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30" name="Line 29">
          <a:extLst>
            <a:ext uri="{FF2B5EF4-FFF2-40B4-BE49-F238E27FC236}">
              <a16:creationId xmlns:a16="http://schemas.microsoft.com/office/drawing/2014/main" id="{569793AF-AFE1-4BA9-BCE6-2C774D9A7271}"/>
            </a:ext>
          </a:extLst>
        </xdr:cNvPr>
        <xdr:cNvSpPr>
          <a:spLocks noChangeShapeType="1"/>
        </xdr:cNvSpPr>
      </xdr:nvSpPr>
      <xdr:spPr bwMode="auto">
        <a:xfrm>
          <a:off x="997267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31" name="Line 30">
          <a:extLst>
            <a:ext uri="{FF2B5EF4-FFF2-40B4-BE49-F238E27FC236}">
              <a16:creationId xmlns:a16="http://schemas.microsoft.com/office/drawing/2014/main" id="{C6F1FF48-A54C-48B0-B737-300EA6B8E02C}"/>
            </a:ext>
          </a:extLst>
        </xdr:cNvPr>
        <xdr:cNvSpPr>
          <a:spLocks noChangeShapeType="1"/>
        </xdr:cNvSpPr>
      </xdr:nvSpPr>
      <xdr:spPr bwMode="auto">
        <a:xfrm>
          <a:off x="61341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2" name="Line 31">
          <a:extLst>
            <a:ext uri="{FF2B5EF4-FFF2-40B4-BE49-F238E27FC236}">
              <a16:creationId xmlns:a16="http://schemas.microsoft.com/office/drawing/2014/main" id="{FE0CE267-B514-4D5A-9E4D-ACC47ED4AB0E}"/>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3" name="Line 32">
          <a:extLst>
            <a:ext uri="{FF2B5EF4-FFF2-40B4-BE49-F238E27FC236}">
              <a16:creationId xmlns:a16="http://schemas.microsoft.com/office/drawing/2014/main" id="{8F8D2C23-F1E3-4E92-94D9-0A09C6441BA9}"/>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4" name="Line 33">
          <a:extLst>
            <a:ext uri="{FF2B5EF4-FFF2-40B4-BE49-F238E27FC236}">
              <a16:creationId xmlns:a16="http://schemas.microsoft.com/office/drawing/2014/main" id="{7684F726-22DF-4DB2-865D-D5092C0A302E}"/>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35" name="Line 34">
          <a:extLst>
            <a:ext uri="{FF2B5EF4-FFF2-40B4-BE49-F238E27FC236}">
              <a16:creationId xmlns:a16="http://schemas.microsoft.com/office/drawing/2014/main" id="{CFBD311F-6605-486A-907E-A94E2651DE0E}"/>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36" name="Line 35">
          <a:extLst>
            <a:ext uri="{FF2B5EF4-FFF2-40B4-BE49-F238E27FC236}">
              <a16:creationId xmlns:a16="http://schemas.microsoft.com/office/drawing/2014/main" id="{754C523D-5B13-4939-8F8F-5FDD2DA17BF9}"/>
            </a:ext>
          </a:extLst>
        </xdr:cNvPr>
        <xdr:cNvSpPr>
          <a:spLocks noChangeShapeType="1"/>
        </xdr:cNvSpPr>
      </xdr:nvSpPr>
      <xdr:spPr bwMode="auto">
        <a:xfrm>
          <a:off x="741997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37" name="Line 36">
          <a:extLst>
            <a:ext uri="{FF2B5EF4-FFF2-40B4-BE49-F238E27FC236}">
              <a16:creationId xmlns:a16="http://schemas.microsoft.com/office/drawing/2014/main" id="{8FDB8242-7F54-4875-B7A1-8EE15290A810}"/>
            </a:ext>
          </a:extLst>
        </xdr:cNvPr>
        <xdr:cNvSpPr>
          <a:spLocks noChangeShapeType="1"/>
        </xdr:cNvSpPr>
      </xdr:nvSpPr>
      <xdr:spPr bwMode="auto">
        <a:xfrm>
          <a:off x="86963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8" name="Line 37">
          <a:extLst>
            <a:ext uri="{FF2B5EF4-FFF2-40B4-BE49-F238E27FC236}">
              <a16:creationId xmlns:a16="http://schemas.microsoft.com/office/drawing/2014/main" id="{06BD7899-F6B5-40AE-9643-3E0A8E78A845}"/>
            </a:ext>
          </a:extLst>
        </xdr:cNvPr>
        <xdr:cNvSpPr>
          <a:spLocks noChangeShapeType="1"/>
        </xdr:cNvSpPr>
      </xdr:nvSpPr>
      <xdr:spPr bwMode="auto">
        <a:xfrm>
          <a:off x="997267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9" name="Line 38">
          <a:extLst>
            <a:ext uri="{FF2B5EF4-FFF2-40B4-BE49-F238E27FC236}">
              <a16:creationId xmlns:a16="http://schemas.microsoft.com/office/drawing/2014/main" id="{3459E820-ABC2-4827-8A34-0876CB1CD8FD}"/>
            </a:ext>
          </a:extLst>
        </xdr:cNvPr>
        <xdr:cNvSpPr>
          <a:spLocks noChangeShapeType="1"/>
        </xdr:cNvSpPr>
      </xdr:nvSpPr>
      <xdr:spPr bwMode="auto">
        <a:xfrm>
          <a:off x="61341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0" name="Line 39">
          <a:extLst>
            <a:ext uri="{FF2B5EF4-FFF2-40B4-BE49-F238E27FC236}">
              <a16:creationId xmlns:a16="http://schemas.microsoft.com/office/drawing/2014/main" id="{4E604218-A154-4EAB-BF61-795C34A034BD}"/>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1" name="Line 40">
          <a:extLst>
            <a:ext uri="{FF2B5EF4-FFF2-40B4-BE49-F238E27FC236}">
              <a16:creationId xmlns:a16="http://schemas.microsoft.com/office/drawing/2014/main" id="{9E9E420C-1797-4EF3-975B-2BF5A77536B6}"/>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2" name="Line 41">
          <a:extLst>
            <a:ext uri="{FF2B5EF4-FFF2-40B4-BE49-F238E27FC236}">
              <a16:creationId xmlns:a16="http://schemas.microsoft.com/office/drawing/2014/main" id="{7AF29E8B-F9C5-4FD8-920A-659341D20809}"/>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3" name="Line 42">
          <a:extLst>
            <a:ext uri="{FF2B5EF4-FFF2-40B4-BE49-F238E27FC236}">
              <a16:creationId xmlns:a16="http://schemas.microsoft.com/office/drawing/2014/main" id="{06DB1601-A804-4362-92EC-334E975351AC}"/>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4" name="Line 43">
          <a:extLst>
            <a:ext uri="{FF2B5EF4-FFF2-40B4-BE49-F238E27FC236}">
              <a16:creationId xmlns:a16="http://schemas.microsoft.com/office/drawing/2014/main" id="{376B3D5B-7BE7-42FE-ABA4-7F7AF76A82C1}"/>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5" name="Line 44">
          <a:extLst>
            <a:ext uri="{FF2B5EF4-FFF2-40B4-BE49-F238E27FC236}">
              <a16:creationId xmlns:a16="http://schemas.microsoft.com/office/drawing/2014/main" id="{FDC28D9E-15F9-461D-861E-602FE7106373}"/>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6" name="Line 45">
          <a:extLst>
            <a:ext uri="{FF2B5EF4-FFF2-40B4-BE49-F238E27FC236}">
              <a16:creationId xmlns:a16="http://schemas.microsoft.com/office/drawing/2014/main" id="{406C3694-79E4-4633-998C-DDAC3EC06905}"/>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7" name="Line 46">
          <a:extLst>
            <a:ext uri="{FF2B5EF4-FFF2-40B4-BE49-F238E27FC236}">
              <a16:creationId xmlns:a16="http://schemas.microsoft.com/office/drawing/2014/main" id="{7B35BE01-6996-475B-90C8-4D6419D141FF}"/>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8" name="Line 47">
          <a:extLst>
            <a:ext uri="{FF2B5EF4-FFF2-40B4-BE49-F238E27FC236}">
              <a16:creationId xmlns:a16="http://schemas.microsoft.com/office/drawing/2014/main" id="{5210A1DE-26AB-4E08-9F5C-55AFE4310F29}"/>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49" name="Line 48">
          <a:extLst>
            <a:ext uri="{FF2B5EF4-FFF2-40B4-BE49-F238E27FC236}">
              <a16:creationId xmlns:a16="http://schemas.microsoft.com/office/drawing/2014/main" id="{21B97352-5F8E-4577-BC0F-74CCE700C73C}"/>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0" name="Line 49">
          <a:extLst>
            <a:ext uri="{FF2B5EF4-FFF2-40B4-BE49-F238E27FC236}">
              <a16:creationId xmlns:a16="http://schemas.microsoft.com/office/drawing/2014/main" id="{C5390336-7908-4B7A-88E2-D0DE925C3FB3}"/>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1" name="Line 50">
          <a:extLst>
            <a:ext uri="{FF2B5EF4-FFF2-40B4-BE49-F238E27FC236}">
              <a16:creationId xmlns:a16="http://schemas.microsoft.com/office/drawing/2014/main" id="{C2B21CEE-4F05-486C-A561-F712F8A0B64A}"/>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2" name="Line 51">
          <a:extLst>
            <a:ext uri="{FF2B5EF4-FFF2-40B4-BE49-F238E27FC236}">
              <a16:creationId xmlns:a16="http://schemas.microsoft.com/office/drawing/2014/main" id="{72DD1FEA-8F39-47EC-A7C9-57E18A924B8B}"/>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3" name="Line 52">
          <a:extLst>
            <a:ext uri="{FF2B5EF4-FFF2-40B4-BE49-F238E27FC236}">
              <a16:creationId xmlns:a16="http://schemas.microsoft.com/office/drawing/2014/main" id="{ED8280EB-DC7A-420C-9C12-B98B429416BC}"/>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4" name="Line 53">
          <a:extLst>
            <a:ext uri="{FF2B5EF4-FFF2-40B4-BE49-F238E27FC236}">
              <a16:creationId xmlns:a16="http://schemas.microsoft.com/office/drawing/2014/main" id="{880B4F9F-7402-40F5-A7ED-A171C836C4A2}"/>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18</xdr:row>
      <xdr:rowOff>0</xdr:rowOff>
    </xdr:from>
    <xdr:to>
      <xdr:col>29</xdr:col>
      <xdr:colOff>0</xdr:colOff>
      <xdr:row>18</xdr:row>
      <xdr:rowOff>0</xdr:rowOff>
    </xdr:to>
    <xdr:sp macro="" textlink="">
      <xdr:nvSpPr>
        <xdr:cNvPr id="55" name="Line 54">
          <a:extLst>
            <a:ext uri="{FF2B5EF4-FFF2-40B4-BE49-F238E27FC236}">
              <a16:creationId xmlns:a16="http://schemas.microsoft.com/office/drawing/2014/main" id="{5451B2F9-CB1F-4351-8CA6-D242958C9D52}"/>
            </a:ext>
          </a:extLst>
        </xdr:cNvPr>
        <xdr:cNvSpPr>
          <a:spLocks noChangeShapeType="1"/>
        </xdr:cNvSpPr>
      </xdr:nvSpPr>
      <xdr:spPr bwMode="auto">
        <a:xfrm>
          <a:off x="108680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6" name="Line 55">
          <a:extLst>
            <a:ext uri="{FF2B5EF4-FFF2-40B4-BE49-F238E27FC236}">
              <a16:creationId xmlns:a16="http://schemas.microsoft.com/office/drawing/2014/main" id="{FDA89016-60D9-46ED-9703-21CB9A1B626D}"/>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7" name="Line 56">
          <a:extLst>
            <a:ext uri="{FF2B5EF4-FFF2-40B4-BE49-F238E27FC236}">
              <a16:creationId xmlns:a16="http://schemas.microsoft.com/office/drawing/2014/main" id="{9E813093-ABE1-47FD-80FB-71AC283C8B50}"/>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8" name="Line 57">
          <a:extLst>
            <a:ext uri="{FF2B5EF4-FFF2-40B4-BE49-F238E27FC236}">
              <a16:creationId xmlns:a16="http://schemas.microsoft.com/office/drawing/2014/main" id="{425877CF-8671-4C74-A4BF-EBCA031EAB28}"/>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18</xdr:row>
      <xdr:rowOff>0</xdr:rowOff>
    </xdr:from>
    <xdr:to>
      <xdr:col>26</xdr:col>
      <xdr:colOff>0</xdr:colOff>
      <xdr:row>18</xdr:row>
      <xdr:rowOff>0</xdr:rowOff>
    </xdr:to>
    <xdr:sp macro="" textlink="">
      <xdr:nvSpPr>
        <xdr:cNvPr id="59" name="Line 58">
          <a:extLst>
            <a:ext uri="{FF2B5EF4-FFF2-40B4-BE49-F238E27FC236}">
              <a16:creationId xmlns:a16="http://schemas.microsoft.com/office/drawing/2014/main" id="{E8BC0EAB-7519-4667-9FDA-E305622D46D2}"/>
            </a:ext>
          </a:extLst>
        </xdr:cNvPr>
        <xdr:cNvSpPr>
          <a:spLocks noChangeShapeType="1"/>
        </xdr:cNvSpPr>
      </xdr:nvSpPr>
      <xdr:spPr bwMode="auto">
        <a:xfrm>
          <a:off x="96488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18</xdr:row>
      <xdr:rowOff>0</xdr:rowOff>
    </xdr:from>
    <xdr:to>
      <xdr:col>18</xdr:col>
      <xdr:colOff>323850</xdr:colOff>
      <xdr:row>18</xdr:row>
      <xdr:rowOff>0</xdr:rowOff>
    </xdr:to>
    <xdr:sp macro="" textlink="">
      <xdr:nvSpPr>
        <xdr:cNvPr id="60" name="Line 59">
          <a:extLst>
            <a:ext uri="{FF2B5EF4-FFF2-40B4-BE49-F238E27FC236}">
              <a16:creationId xmlns:a16="http://schemas.microsoft.com/office/drawing/2014/main" id="{135237B7-EEA9-4722-8ED1-CBE32A1BA25C}"/>
            </a:ext>
          </a:extLst>
        </xdr:cNvPr>
        <xdr:cNvSpPr>
          <a:spLocks noChangeShapeType="1"/>
        </xdr:cNvSpPr>
      </xdr:nvSpPr>
      <xdr:spPr bwMode="auto">
        <a:xfrm>
          <a:off x="741997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18</xdr:row>
      <xdr:rowOff>0</xdr:rowOff>
    </xdr:from>
    <xdr:to>
      <xdr:col>22</xdr:col>
      <xdr:colOff>323850</xdr:colOff>
      <xdr:row>18</xdr:row>
      <xdr:rowOff>0</xdr:rowOff>
    </xdr:to>
    <xdr:sp macro="" textlink="">
      <xdr:nvSpPr>
        <xdr:cNvPr id="61" name="Line 60">
          <a:extLst>
            <a:ext uri="{FF2B5EF4-FFF2-40B4-BE49-F238E27FC236}">
              <a16:creationId xmlns:a16="http://schemas.microsoft.com/office/drawing/2014/main" id="{65813117-1BB6-4A0A-A3DE-BD8FDEC90D83}"/>
            </a:ext>
          </a:extLst>
        </xdr:cNvPr>
        <xdr:cNvSpPr>
          <a:spLocks noChangeShapeType="1"/>
        </xdr:cNvSpPr>
      </xdr:nvSpPr>
      <xdr:spPr bwMode="auto">
        <a:xfrm>
          <a:off x="869632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18</xdr:row>
      <xdr:rowOff>0</xdr:rowOff>
    </xdr:from>
    <xdr:to>
      <xdr:col>26</xdr:col>
      <xdr:colOff>323850</xdr:colOff>
      <xdr:row>18</xdr:row>
      <xdr:rowOff>0</xdr:rowOff>
    </xdr:to>
    <xdr:sp macro="" textlink="">
      <xdr:nvSpPr>
        <xdr:cNvPr id="62" name="Line 61">
          <a:extLst>
            <a:ext uri="{FF2B5EF4-FFF2-40B4-BE49-F238E27FC236}">
              <a16:creationId xmlns:a16="http://schemas.microsoft.com/office/drawing/2014/main" id="{E0B14ED9-5626-48E5-B7DC-89CB469D390F}"/>
            </a:ext>
          </a:extLst>
        </xdr:cNvPr>
        <xdr:cNvSpPr>
          <a:spLocks noChangeShapeType="1"/>
        </xdr:cNvSpPr>
      </xdr:nvSpPr>
      <xdr:spPr bwMode="auto">
        <a:xfrm>
          <a:off x="9972675"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18</xdr:row>
      <xdr:rowOff>0</xdr:rowOff>
    </xdr:from>
    <xdr:to>
      <xdr:col>14</xdr:col>
      <xdr:colOff>323850</xdr:colOff>
      <xdr:row>18</xdr:row>
      <xdr:rowOff>0</xdr:rowOff>
    </xdr:to>
    <xdr:sp macro="" textlink="">
      <xdr:nvSpPr>
        <xdr:cNvPr id="63" name="Line 62">
          <a:extLst>
            <a:ext uri="{FF2B5EF4-FFF2-40B4-BE49-F238E27FC236}">
              <a16:creationId xmlns:a16="http://schemas.microsoft.com/office/drawing/2014/main" id="{8FAB8FF3-6CA1-4867-BACC-0BF97D1BD7C7}"/>
            </a:ext>
          </a:extLst>
        </xdr:cNvPr>
        <xdr:cNvSpPr>
          <a:spLocks noChangeShapeType="1"/>
        </xdr:cNvSpPr>
      </xdr:nvSpPr>
      <xdr:spPr bwMode="auto">
        <a:xfrm>
          <a:off x="61341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4" name="Line 63">
          <a:extLst>
            <a:ext uri="{FF2B5EF4-FFF2-40B4-BE49-F238E27FC236}">
              <a16:creationId xmlns:a16="http://schemas.microsoft.com/office/drawing/2014/main" id="{4D3B0970-04B2-44BA-843E-5A06DCA1200E}"/>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5" name="Line 64">
          <a:extLst>
            <a:ext uri="{FF2B5EF4-FFF2-40B4-BE49-F238E27FC236}">
              <a16:creationId xmlns:a16="http://schemas.microsoft.com/office/drawing/2014/main" id="{852F128C-54D2-444B-A813-C4FDF1D041D3}"/>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6" name="Line 65">
          <a:extLst>
            <a:ext uri="{FF2B5EF4-FFF2-40B4-BE49-F238E27FC236}">
              <a16:creationId xmlns:a16="http://schemas.microsoft.com/office/drawing/2014/main" id="{C31495B9-89F0-4360-96F1-8AF77A13DB60}"/>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67" name="Line 66">
          <a:extLst>
            <a:ext uri="{FF2B5EF4-FFF2-40B4-BE49-F238E27FC236}">
              <a16:creationId xmlns:a16="http://schemas.microsoft.com/office/drawing/2014/main" id="{FE846F34-6578-4A40-BF3D-BAC732E13546}"/>
            </a:ext>
          </a:extLst>
        </xdr:cNvPr>
        <xdr:cNvSpPr>
          <a:spLocks noChangeShapeType="1"/>
        </xdr:cNvSpPr>
      </xdr:nvSpPr>
      <xdr:spPr bwMode="auto">
        <a:xfrm>
          <a:off x="96488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8" name="Line 67">
          <a:extLst>
            <a:ext uri="{FF2B5EF4-FFF2-40B4-BE49-F238E27FC236}">
              <a16:creationId xmlns:a16="http://schemas.microsoft.com/office/drawing/2014/main" id="{A231029A-F294-4E09-B01E-BCC362AA99BE}"/>
            </a:ext>
          </a:extLst>
        </xdr:cNvPr>
        <xdr:cNvSpPr>
          <a:spLocks noChangeShapeType="1"/>
        </xdr:cNvSpPr>
      </xdr:nvSpPr>
      <xdr:spPr bwMode="auto">
        <a:xfrm>
          <a:off x="741997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9" name="Line 68">
          <a:extLst>
            <a:ext uri="{FF2B5EF4-FFF2-40B4-BE49-F238E27FC236}">
              <a16:creationId xmlns:a16="http://schemas.microsoft.com/office/drawing/2014/main" id="{B78630AD-F6CE-48CA-A7EC-D9CB8919CD95}"/>
            </a:ext>
          </a:extLst>
        </xdr:cNvPr>
        <xdr:cNvSpPr>
          <a:spLocks noChangeShapeType="1"/>
        </xdr:cNvSpPr>
      </xdr:nvSpPr>
      <xdr:spPr bwMode="auto">
        <a:xfrm>
          <a:off x="869632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70" name="Line 69">
          <a:extLst>
            <a:ext uri="{FF2B5EF4-FFF2-40B4-BE49-F238E27FC236}">
              <a16:creationId xmlns:a16="http://schemas.microsoft.com/office/drawing/2014/main" id="{7B295CC7-4DA9-4CD7-95ED-C68CD5E31E5F}"/>
            </a:ext>
          </a:extLst>
        </xdr:cNvPr>
        <xdr:cNvSpPr>
          <a:spLocks noChangeShapeType="1"/>
        </xdr:cNvSpPr>
      </xdr:nvSpPr>
      <xdr:spPr bwMode="auto">
        <a:xfrm>
          <a:off x="9972675"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71" name="Line 70">
          <a:extLst>
            <a:ext uri="{FF2B5EF4-FFF2-40B4-BE49-F238E27FC236}">
              <a16:creationId xmlns:a16="http://schemas.microsoft.com/office/drawing/2014/main" id="{50CEDAFF-E598-4437-99E2-31F56954378D}"/>
            </a:ext>
          </a:extLst>
        </xdr:cNvPr>
        <xdr:cNvSpPr>
          <a:spLocks noChangeShapeType="1"/>
        </xdr:cNvSpPr>
      </xdr:nvSpPr>
      <xdr:spPr bwMode="auto">
        <a:xfrm>
          <a:off x="61341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2" name="Line 71">
          <a:extLst>
            <a:ext uri="{FF2B5EF4-FFF2-40B4-BE49-F238E27FC236}">
              <a16:creationId xmlns:a16="http://schemas.microsoft.com/office/drawing/2014/main" id="{A79C73B0-05F9-4696-9C51-8445186E0D15}"/>
            </a:ext>
          </a:extLst>
        </xdr:cNvPr>
        <xdr:cNvSpPr>
          <a:spLocks noChangeShapeType="1"/>
        </xdr:cNvSpPr>
      </xdr:nvSpPr>
      <xdr:spPr bwMode="auto">
        <a:xfrm>
          <a:off x="11049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3" name="Line 72">
          <a:extLst>
            <a:ext uri="{FF2B5EF4-FFF2-40B4-BE49-F238E27FC236}">
              <a16:creationId xmlns:a16="http://schemas.microsoft.com/office/drawing/2014/main" id="{46EB9645-2EDF-4951-89D7-89CE2CF9C15E}"/>
            </a:ext>
          </a:extLst>
        </xdr:cNvPr>
        <xdr:cNvSpPr>
          <a:spLocks noChangeShapeType="1"/>
        </xdr:cNvSpPr>
      </xdr:nvSpPr>
      <xdr:spPr bwMode="auto">
        <a:xfrm>
          <a:off x="299085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18</xdr:row>
      <xdr:rowOff>0</xdr:rowOff>
    </xdr:from>
    <xdr:to>
      <xdr:col>4</xdr:col>
      <xdr:colOff>323850</xdr:colOff>
      <xdr:row>18</xdr:row>
      <xdr:rowOff>0</xdr:rowOff>
    </xdr:to>
    <xdr:sp macro="" textlink="">
      <xdr:nvSpPr>
        <xdr:cNvPr id="74" name="Line 73">
          <a:extLst>
            <a:ext uri="{FF2B5EF4-FFF2-40B4-BE49-F238E27FC236}">
              <a16:creationId xmlns:a16="http://schemas.microsoft.com/office/drawing/2014/main" id="{B69DE581-FFBC-4843-A5CE-BCDDAAE58F6A}"/>
            </a:ext>
          </a:extLst>
        </xdr:cNvPr>
        <xdr:cNvSpPr>
          <a:spLocks noChangeShapeType="1"/>
        </xdr:cNvSpPr>
      </xdr:nvSpPr>
      <xdr:spPr bwMode="auto">
        <a:xfrm>
          <a:off x="110490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18</xdr:row>
      <xdr:rowOff>0</xdr:rowOff>
    </xdr:from>
    <xdr:to>
      <xdr:col>7</xdr:col>
      <xdr:colOff>57150</xdr:colOff>
      <xdr:row>18</xdr:row>
      <xdr:rowOff>0</xdr:rowOff>
    </xdr:to>
    <xdr:sp macro="" textlink="">
      <xdr:nvSpPr>
        <xdr:cNvPr id="75" name="Line 74">
          <a:extLst>
            <a:ext uri="{FF2B5EF4-FFF2-40B4-BE49-F238E27FC236}">
              <a16:creationId xmlns:a16="http://schemas.microsoft.com/office/drawing/2014/main" id="{7B28CF43-93DB-46C5-9CF1-7001235A92EE}"/>
            </a:ext>
          </a:extLst>
        </xdr:cNvPr>
        <xdr:cNvSpPr>
          <a:spLocks noChangeShapeType="1"/>
        </xdr:cNvSpPr>
      </xdr:nvSpPr>
      <xdr:spPr bwMode="auto">
        <a:xfrm>
          <a:off x="2990850" y="3962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6" name="Line 75">
          <a:extLst>
            <a:ext uri="{FF2B5EF4-FFF2-40B4-BE49-F238E27FC236}">
              <a16:creationId xmlns:a16="http://schemas.microsoft.com/office/drawing/2014/main" id="{D4180B77-BF3F-4668-AB27-A473D8930AA2}"/>
            </a:ext>
          </a:extLst>
        </xdr:cNvPr>
        <xdr:cNvSpPr>
          <a:spLocks noChangeShapeType="1"/>
        </xdr:cNvSpPr>
      </xdr:nvSpPr>
      <xdr:spPr bwMode="auto">
        <a:xfrm>
          <a:off x="11049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77" name="Line 76">
          <a:extLst>
            <a:ext uri="{FF2B5EF4-FFF2-40B4-BE49-F238E27FC236}">
              <a16:creationId xmlns:a16="http://schemas.microsoft.com/office/drawing/2014/main" id="{820E3CCC-F5DC-4208-8510-A3B9C7E48D44}"/>
            </a:ext>
          </a:extLst>
        </xdr:cNvPr>
        <xdr:cNvSpPr>
          <a:spLocks noChangeShapeType="1"/>
        </xdr:cNvSpPr>
      </xdr:nvSpPr>
      <xdr:spPr bwMode="auto">
        <a:xfrm>
          <a:off x="33147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78" name="Line 77">
          <a:extLst>
            <a:ext uri="{FF2B5EF4-FFF2-40B4-BE49-F238E27FC236}">
              <a16:creationId xmlns:a16="http://schemas.microsoft.com/office/drawing/2014/main" id="{221758FD-7D8C-4C8A-8FF9-9D30EA201746}"/>
            </a:ext>
          </a:extLst>
        </xdr:cNvPr>
        <xdr:cNvSpPr>
          <a:spLocks noChangeShapeType="1"/>
        </xdr:cNvSpPr>
      </xdr:nvSpPr>
      <xdr:spPr bwMode="auto">
        <a:xfrm>
          <a:off x="78105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9" name="Line 78">
          <a:extLst>
            <a:ext uri="{FF2B5EF4-FFF2-40B4-BE49-F238E27FC236}">
              <a16:creationId xmlns:a16="http://schemas.microsoft.com/office/drawing/2014/main" id="{78CB2D7E-CBF5-4AC1-8F1A-D87DD117C293}"/>
            </a:ext>
          </a:extLst>
        </xdr:cNvPr>
        <xdr:cNvSpPr>
          <a:spLocks noChangeShapeType="1"/>
        </xdr:cNvSpPr>
      </xdr:nvSpPr>
      <xdr:spPr bwMode="auto">
        <a:xfrm>
          <a:off x="11049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0" name="Line 79">
          <a:extLst>
            <a:ext uri="{FF2B5EF4-FFF2-40B4-BE49-F238E27FC236}">
              <a16:creationId xmlns:a16="http://schemas.microsoft.com/office/drawing/2014/main" id="{0FC2C34C-FD27-40EA-A88B-C8F4277FB0E8}"/>
            </a:ext>
          </a:extLst>
        </xdr:cNvPr>
        <xdr:cNvSpPr>
          <a:spLocks noChangeShapeType="1"/>
        </xdr:cNvSpPr>
      </xdr:nvSpPr>
      <xdr:spPr bwMode="auto">
        <a:xfrm>
          <a:off x="33147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1" name="Line 80">
          <a:extLst>
            <a:ext uri="{FF2B5EF4-FFF2-40B4-BE49-F238E27FC236}">
              <a16:creationId xmlns:a16="http://schemas.microsoft.com/office/drawing/2014/main" id="{ED01CA0A-BD64-4DC6-9188-24867C0C0C8E}"/>
            </a:ext>
          </a:extLst>
        </xdr:cNvPr>
        <xdr:cNvSpPr>
          <a:spLocks noChangeShapeType="1"/>
        </xdr:cNvSpPr>
      </xdr:nvSpPr>
      <xdr:spPr bwMode="auto">
        <a:xfrm>
          <a:off x="78105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2" name="Line 81">
          <a:extLst>
            <a:ext uri="{FF2B5EF4-FFF2-40B4-BE49-F238E27FC236}">
              <a16:creationId xmlns:a16="http://schemas.microsoft.com/office/drawing/2014/main" id="{7BC919B0-1A4D-4378-A205-5BCCAD974F46}"/>
            </a:ext>
          </a:extLst>
        </xdr:cNvPr>
        <xdr:cNvSpPr>
          <a:spLocks noChangeShapeType="1"/>
        </xdr:cNvSpPr>
      </xdr:nvSpPr>
      <xdr:spPr bwMode="auto">
        <a:xfrm>
          <a:off x="11049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3" name="Line 82">
          <a:extLst>
            <a:ext uri="{FF2B5EF4-FFF2-40B4-BE49-F238E27FC236}">
              <a16:creationId xmlns:a16="http://schemas.microsoft.com/office/drawing/2014/main" id="{F4EA0A84-08F8-4AC5-B157-B429D3151D37}"/>
            </a:ext>
          </a:extLst>
        </xdr:cNvPr>
        <xdr:cNvSpPr>
          <a:spLocks noChangeShapeType="1"/>
        </xdr:cNvSpPr>
      </xdr:nvSpPr>
      <xdr:spPr bwMode="auto">
        <a:xfrm>
          <a:off x="33147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4" name="Line 83">
          <a:extLst>
            <a:ext uri="{FF2B5EF4-FFF2-40B4-BE49-F238E27FC236}">
              <a16:creationId xmlns:a16="http://schemas.microsoft.com/office/drawing/2014/main" id="{2351875F-207A-4FE9-A56B-DFEE008920F4}"/>
            </a:ext>
          </a:extLst>
        </xdr:cNvPr>
        <xdr:cNvSpPr>
          <a:spLocks noChangeShapeType="1"/>
        </xdr:cNvSpPr>
      </xdr:nvSpPr>
      <xdr:spPr bwMode="auto">
        <a:xfrm>
          <a:off x="78105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17</xdr:row>
      <xdr:rowOff>0</xdr:rowOff>
    </xdr:from>
    <xdr:to>
      <xdr:col>6</xdr:col>
      <xdr:colOff>323850</xdr:colOff>
      <xdr:row>17</xdr:row>
      <xdr:rowOff>0</xdr:rowOff>
    </xdr:to>
    <xdr:sp macro="" textlink="">
      <xdr:nvSpPr>
        <xdr:cNvPr id="85" name="Line 84">
          <a:extLst>
            <a:ext uri="{FF2B5EF4-FFF2-40B4-BE49-F238E27FC236}">
              <a16:creationId xmlns:a16="http://schemas.microsoft.com/office/drawing/2014/main" id="{9CFA21D0-F2E6-4B1D-BDCE-3024F4DFFA4F}"/>
            </a:ext>
          </a:extLst>
        </xdr:cNvPr>
        <xdr:cNvSpPr>
          <a:spLocks noChangeShapeType="1"/>
        </xdr:cNvSpPr>
      </xdr:nvSpPr>
      <xdr:spPr bwMode="auto">
        <a:xfrm>
          <a:off x="22098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86" name="Line 85">
          <a:extLst>
            <a:ext uri="{FF2B5EF4-FFF2-40B4-BE49-F238E27FC236}">
              <a16:creationId xmlns:a16="http://schemas.microsoft.com/office/drawing/2014/main" id="{7824537A-3861-473D-82E0-0B6592C55352}"/>
            </a:ext>
          </a:extLst>
        </xdr:cNvPr>
        <xdr:cNvSpPr>
          <a:spLocks noChangeShapeType="1"/>
        </xdr:cNvSpPr>
      </xdr:nvSpPr>
      <xdr:spPr bwMode="auto">
        <a:xfrm>
          <a:off x="11049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17</xdr:row>
      <xdr:rowOff>0</xdr:rowOff>
    </xdr:from>
    <xdr:to>
      <xdr:col>8</xdr:col>
      <xdr:colOff>323850</xdr:colOff>
      <xdr:row>17</xdr:row>
      <xdr:rowOff>0</xdr:rowOff>
    </xdr:to>
    <xdr:sp macro="" textlink="">
      <xdr:nvSpPr>
        <xdr:cNvPr id="87" name="Line 86">
          <a:extLst>
            <a:ext uri="{FF2B5EF4-FFF2-40B4-BE49-F238E27FC236}">
              <a16:creationId xmlns:a16="http://schemas.microsoft.com/office/drawing/2014/main" id="{3DCA4EA8-1498-4369-A270-F030157183D9}"/>
            </a:ext>
          </a:extLst>
        </xdr:cNvPr>
        <xdr:cNvSpPr>
          <a:spLocks noChangeShapeType="1"/>
        </xdr:cNvSpPr>
      </xdr:nvSpPr>
      <xdr:spPr bwMode="auto">
        <a:xfrm>
          <a:off x="331470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17</xdr:row>
      <xdr:rowOff>0</xdr:rowOff>
    </xdr:from>
    <xdr:to>
      <xdr:col>3</xdr:col>
      <xdr:colOff>228600</xdr:colOff>
      <xdr:row>17</xdr:row>
      <xdr:rowOff>0</xdr:rowOff>
    </xdr:to>
    <xdr:sp macro="" textlink="">
      <xdr:nvSpPr>
        <xdr:cNvPr id="88" name="Line 87">
          <a:extLst>
            <a:ext uri="{FF2B5EF4-FFF2-40B4-BE49-F238E27FC236}">
              <a16:creationId xmlns:a16="http://schemas.microsoft.com/office/drawing/2014/main" id="{D0E23D82-0311-4267-AA62-105F6DB41909}"/>
            </a:ext>
          </a:extLst>
        </xdr:cNvPr>
        <xdr:cNvSpPr>
          <a:spLocks noChangeShapeType="1"/>
        </xdr:cNvSpPr>
      </xdr:nvSpPr>
      <xdr:spPr bwMode="auto">
        <a:xfrm>
          <a:off x="781050" y="3562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323850</xdr:colOff>
      <xdr:row>16</xdr:row>
      <xdr:rowOff>0</xdr:rowOff>
    </xdr:from>
    <xdr:to>
      <xdr:col>16</xdr:col>
      <xdr:colOff>323850</xdr:colOff>
      <xdr:row>16</xdr:row>
      <xdr:rowOff>0</xdr:rowOff>
    </xdr:to>
    <xdr:sp macro="" textlink="">
      <xdr:nvSpPr>
        <xdr:cNvPr id="18527" name="Line 1">
          <a:extLst>
            <a:ext uri="{FF2B5EF4-FFF2-40B4-BE49-F238E27FC236}">
              <a16:creationId xmlns:a16="http://schemas.microsoft.com/office/drawing/2014/main" id="{F57D425F-AE0F-409C-82FC-91AF07220C4D}"/>
            </a:ext>
          </a:extLst>
        </xdr:cNvPr>
        <xdr:cNvSpPr>
          <a:spLocks noChangeShapeType="1"/>
        </xdr:cNvSpPr>
      </xdr:nvSpPr>
      <xdr:spPr bwMode="auto">
        <a:xfrm>
          <a:off x="4819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18528" name="Line 2">
          <a:extLst>
            <a:ext uri="{FF2B5EF4-FFF2-40B4-BE49-F238E27FC236}">
              <a16:creationId xmlns:a16="http://schemas.microsoft.com/office/drawing/2014/main" id="{691705C9-FEAF-4ACB-A690-4E31DD41F451}"/>
            </a:ext>
          </a:extLst>
        </xdr:cNvPr>
        <xdr:cNvSpPr>
          <a:spLocks noChangeShapeType="1"/>
        </xdr:cNvSpPr>
      </xdr:nvSpPr>
      <xdr:spPr bwMode="auto">
        <a:xfrm>
          <a:off x="165354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18529" name="Line 3">
          <a:extLst>
            <a:ext uri="{FF2B5EF4-FFF2-40B4-BE49-F238E27FC236}">
              <a16:creationId xmlns:a16="http://schemas.microsoft.com/office/drawing/2014/main" id="{F62AC632-BD29-4D00-A838-4ABC3CC53F76}"/>
            </a:ext>
          </a:extLst>
        </xdr:cNvPr>
        <xdr:cNvSpPr>
          <a:spLocks noChangeShapeType="1"/>
        </xdr:cNvSpPr>
      </xdr:nvSpPr>
      <xdr:spPr bwMode="auto">
        <a:xfrm>
          <a:off x="165354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18530" name="Line 4">
          <a:extLst>
            <a:ext uri="{FF2B5EF4-FFF2-40B4-BE49-F238E27FC236}">
              <a16:creationId xmlns:a16="http://schemas.microsoft.com/office/drawing/2014/main" id="{B4E2AFA3-07C7-4951-9AE3-BC6625DBFDF3}"/>
            </a:ext>
          </a:extLst>
        </xdr:cNvPr>
        <xdr:cNvSpPr>
          <a:spLocks noChangeShapeType="1"/>
        </xdr:cNvSpPr>
      </xdr:nvSpPr>
      <xdr:spPr bwMode="auto">
        <a:xfrm>
          <a:off x="165354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0</xdr:colOff>
      <xdr:row>16</xdr:row>
      <xdr:rowOff>0</xdr:rowOff>
    </xdr:from>
    <xdr:to>
      <xdr:col>56</xdr:col>
      <xdr:colOff>0</xdr:colOff>
      <xdr:row>16</xdr:row>
      <xdr:rowOff>0</xdr:rowOff>
    </xdr:to>
    <xdr:sp macro="" textlink="">
      <xdr:nvSpPr>
        <xdr:cNvPr id="18531" name="Line 5">
          <a:extLst>
            <a:ext uri="{FF2B5EF4-FFF2-40B4-BE49-F238E27FC236}">
              <a16:creationId xmlns:a16="http://schemas.microsoft.com/office/drawing/2014/main" id="{64897CE1-7ABB-4D2C-BC68-85100E4FF62B}"/>
            </a:ext>
          </a:extLst>
        </xdr:cNvPr>
        <xdr:cNvSpPr>
          <a:spLocks noChangeShapeType="1"/>
        </xdr:cNvSpPr>
      </xdr:nvSpPr>
      <xdr:spPr bwMode="auto">
        <a:xfrm>
          <a:off x="165354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60</xdr:col>
      <xdr:colOff>0</xdr:colOff>
      <xdr:row>16</xdr:row>
      <xdr:rowOff>0</xdr:rowOff>
    </xdr:from>
    <xdr:to>
      <xdr:col>60</xdr:col>
      <xdr:colOff>0</xdr:colOff>
      <xdr:row>16</xdr:row>
      <xdr:rowOff>0</xdr:rowOff>
    </xdr:to>
    <xdr:sp macro="" textlink="">
      <xdr:nvSpPr>
        <xdr:cNvPr id="18532" name="Line 6">
          <a:extLst>
            <a:ext uri="{FF2B5EF4-FFF2-40B4-BE49-F238E27FC236}">
              <a16:creationId xmlns:a16="http://schemas.microsoft.com/office/drawing/2014/main" id="{4F10ACBA-0FF0-4430-B976-70DC95C38724}"/>
            </a:ext>
          </a:extLst>
        </xdr:cNvPr>
        <xdr:cNvSpPr>
          <a:spLocks noChangeShapeType="1"/>
        </xdr:cNvSpPr>
      </xdr:nvSpPr>
      <xdr:spPr bwMode="auto">
        <a:xfrm>
          <a:off x="176022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48</xdr:col>
      <xdr:colOff>323850</xdr:colOff>
      <xdr:row>16</xdr:row>
      <xdr:rowOff>0</xdr:rowOff>
    </xdr:from>
    <xdr:to>
      <xdr:col>48</xdr:col>
      <xdr:colOff>323850</xdr:colOff>
      <xdr:row>16</xdr:row>
      <xdr:rowOff>0</xdr:rowOff>
    </xdr:to>
    <xdr:sp macro="" textlink="">
      <xdr:nvSpPr>
        <xdr:cNvPr id="18533" name="Line 7">
          <a:extLst>
            <a:ext uri="{FF2B5EF4-FFF2-40B4-BE49-F238E27FC236}">
              <a16:creationId xmlns:a16="http://schemas.microsoft.com/office/drawing/2014/main" id="{4573FD92-809E-42FA-A3FE-009B023A4F78}"/>
            </a:ext>
          </a:extLst>
        </xdr:cNvPr>
        <xdr:cNvSpPr>
          <a:spLocks noChangeShapeType="1"/>
        </xdr:cNvSpPr>
      </xdr:nvSpPr>
      <xdr:spPr bwMode="auto">
        <a:xfrm>
          <a:off x="148780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52</xdr:col>
      <xdr:colOff>323850</xdr:colOff>
      <xdr:row>16</xdr:row>
      <xdr:rowOff>0</xdr:rowOff>
    </xdr:from>
    <xdr:to>
      <xdr:col>52</xdr:col>
      <xdr:colOff>323850</xdr:colOff>
      <xdr:row>16</xdr:row>
      <xdr:rowOff>0</xdr:rowOff>
    </xdr:to>
    <xdr:sp macro="" textlink="">
      <xdr:nvSpPr>
        <xdr:cNvPr id="18534" name="Line 8">
          <a:extLst>
            <a:ext uri="{FF2B5EF4-FFF2-40B4-BE49-F238E27FC236}">
              <a16:creationId xmlns:a16="http://schemas.microsoft.com/office/drawing/2014/main" id="{B6290504-A386-4E74-BDCE-13448B76BA56}"/>
            </a:ext>
          </a:extLst>
        </xdr:cNvPr>
        <xdr:cNvSpPr>
          <a:spLocks noChangeShapeType="1"/>
        </xdr:cNvSpPr>
      </xdr:nvSpPr>
      <xdr:spPr bwMode="auto">
        <a:xfrm>
          <a:off x="159162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56</xdr:col>
      <xdr:colOff>323850</xdr:colOff>
      <xdr:row>16</xdr:row>
      <xdr:rowOff>0</xdr:rowOff>
    </xdr:from>
    <xdr:to>
      <xdr:col>56</xdr:col>
      <xdr:colOff>323850</xdr:colOff>
      <xdr:row>16</xdr:row>
      <xdr:rowOff>0</xdr:rowOff>
    </xdr:to>
    <xdr:sp macro="" textlink="">
      <xdr:nvSpPr>
        <xdr:cNvPr id="18535" name="Line 9">
          <a:extLst>
            <a:ext uri="{FF2B5EF4-FFF2-40B4-BE49-F238E27FC236}">
              <a16:creationId xmlns:a16="http://schemas.microsoft.com/office/drawing/2014/main" id="{A99E7036-D7B9-4F46-8D1F-32B9B34F08CA}"/>
            </a:ext>
          </a:extLst>
        </xdr:cNvPr>
        <xdr:cNvSpPr>
          <a:spLocks noChangeShapeType="1"/>
        </xdr:cNvSpPr>
      </xdr:nvSpPr>
      <xdr:spPr bwMode="auto">
        <a:xfrm>
          <a:off x="168592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16</xdr:row>
      <xdr:rowOff>0</xdr:rowOff>
    </xdr:from>
    <xdr:to>
      <xdr:col>28</xdr:col>
      <xdr:colOff>0</xdr:colOff>
      <xdr:row>16</xdr:row>
      <xdr:rowOff>0</xdr:rowOff>
    </xdr:to>
    <xdr:sp macro="" textlink="">
      <xdr:nvSpPr>
        <xdr:cNvPr id="18536" name="Line 10">
          <a:extLst>
            <a:ext uri="{FF2B5EF4-FFF2-40B4-BE49-F238E27FC236}">
              <a16:creationId xmlns:a16="http://schemas.microsoft.com/office/drawing/2014/main" id="{50AEC0CA-6D1F-489F-8180-350FD55EB6FB}"/>
            </a:ext>
          </a:extLst>
        </xdr:cNvPr>
        <xdr:cNvSpPr>
          <a:spLocks noChangeShapeType="1"/>
        </xdr:cNvSpPr>
      </xdr:nvSpPr>
      <xdr:spPr bwMode="auto">
        <a:xfrm>
          <a:off x="82581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16</xdr:row>
      <xdr:rowOff>0</xdr:rowOff>
    </xdr:from>
    <xdr:to>
      <xdr:col>13</xdr:col>
      <xdr:colOff>0</xdr:colOff>
      <xdr:row>16</xdr:row>
      <xdr:rowOff>0</xdr:rowOff>
    </xdr:to>
    <xdr:sp macro="" textlink="">
      <xdr:nvSpPr>
        <xdr:cNvPr id="18537" name="Line 11">
          <a:extLst>
            <a:ext uri="{FF2B5EF4-FFF2-40B4-BE49-F238E27FC236}">
              <a16:creationId xmlns:a16="http://schemas.microsoft.com/office/drawing/2014/main" id="{2C7657A7-04D6-4B90-845B-F44218493E56}"/>
            </a:ext>
          </a:extLst>
        </xdr:cNvPr>
        <xdr:cNvSpPr>
          <a:spLocks noChangeShapeType="1"/>
        </xdr:cNvSpPr>
      </xdr:nvSpPr>
      <xdr:spPr bwMode="auto">
        <a:xfrm>
          <a:off x="36195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16</xdr:row>
      <xdr:rowOff>0</xdr:rowOff>
    </xdr:from>
    <xdr:to>
      <xdr:col>13</xdr:col>
      <xdr:colOff>0</xdr:colOff>
      <xdr:row>16</xdr:row>
      <xdr:rowOff>0</xdr:rowOff>
    </xdr:to>
    <xdr:sp macro="" textlink="">
      <xdr:nvSpPr>
        <xdr:cNvPr id="18538" name="Line 12">
          <a:extLst>
            <a:ext uri="{FF2B5EF4-FFF2-40B4-BE49-F238E27FC236}">
              <a16:creationId xmlns:a16="http://schemas.microsoft.com/office/drawing/2014/main" id="{255EF2EF-4D89-4108-9FF1-FEC0F682140E}"/>
            </a:ext>
          </a:extLst>
        </xdr:cNvPr>
        <xdr:cNvSpPr>
          <a:spLocks noChangeShapeType="1"/>
        </xdr:cNvSpPr>
      </xdr:nvSpPr>
      <xdr:spPr bwMode="auto">
        <a:xfrm>
          <a:off x="36195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16</xdr:row>
      <xdr:rowOff>0</xdr:rowOff>
    </xdr:from>
    <xdr:to>
      <xdr:col>13</xdr:col>
      <xdr:colOff>0</xdr:colOff>
      <xdr:row>16</xdr:row>
      <xdr:rowOff>0</xdr:rowOff>
    </xdr:to>
    <xdr:sp macro="" textlink="">
      <xdr:nvSpPr>
        <xdr:cNvPr id="18539" name="Line 13">
          <a:extLst>
            <a:ext uri="{FF2B5EF4-FFF2-40B4-BE49-F238E27FC236}">
              <a16:creationId xmlns:a16="http://schemas.microsoft.com/office/drawing/2014/main" id="{3CF09991-66D6-4C2C-89FC-930F34B91F30}"/>
            </a:ext>
          </a:extLst>
        </xdr:cNvPr>
        <xdr:cNvSpPr>
          <a:spLocks noChangeShapeType="1"/>
        </xdr:cNvSpPr>
      </xdr:nvSpPr>
      <xdr:spPr bwMode="auto">
        <a:xfrm>
          <a:off x="36195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16</xdr:row>
      <xdr:rowOff>0</xdr:rowOff>
    </xdr:from>
    <xdr:to>
      <xdr:col>13</xdr:col>
      <xdr:colOff>0</xdr:colOff>
      <xdr:row>16</xdr:row>
      <xdr:rowOff>0</xdr:rowOff>
    </xdr:to>
    <xdr:sp macro="" textlink="">
      <xdr:nvSpPr>
        <xdr:cNvPr id="18540" name="Line 14">
          <a:extLst>
            <a:ext uri="{FF2B5EF4-FFF2-40B4-BE49-F238E27FC236}">
              <a16:creationId xmlns:a16="http://schemas.microsoft.com/office/drawing/2014/main" id="{76183196-ADB2-4962-827B-6171811DFCD5}"/>
            </a:ext>
          </a:extLst>
        </xdr:cNvPr>
        <xdr:cNvSpPr>
          <a:spLocks noChangeShapeType="1"/>
        </xdr:cNvSpPr>
      </xdr:nvSpPr>
      <xdr:spPr bwMode="auto">
        <a:xfrm>
          <a:off x="36195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16</xdr:row>
      <xdr:rowOff>0</xdr:rowOff>
    </xdr:from>
    <xdr:to>
      <xdr:col>4</xdr:col>
      <xdr:colOff>323850</xdr:colOff>
      <xdr:row>16</xdr:row>
      <xdr:rowOff>0</xdr:rowOff>
    </xdr:to>
    <xdr:sp macro="" textlink="">
      <xdr:nvSpPr>
        <xdr:cNvPr id="18541" name="Line 15">
          <a:extLst>
            <a:ext uri="{FF2B5EF4-FFF2-40B4-BE49-F238E27FC236}">
              <a16:creationId xmlns:a16="http://schemas.microsoft.com/office/drawing/2014/main" id="{311589D7-7863-401E-9A69-5B2575FE570A}"/>
            </a:ext>
          </a:extLst>
        </xdr:cNvPr>
        <xdr:cNvSpPr>
          <a:spLocks noChangeShapeType="1"/>
        </xdr:cNvSpPr>
      </xdr:nvSpPr>
      <xdr:spPr bwMode="auto">
        <a:xfrm>
          <a:off x="11144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16</xdr:row>
      <xdr:rowOff>0</xdr:rowOff>
    </xdr:from>
    <xdr:to>
      <xdr:col>8</xdr:col>
      <xdr:colOff>323850</xdr:colOff>
      <xdr:row>16</xdr:row>
      <xdr:rowOff>0</xdr:rowOff>
    </xdr:to>
    <xdr:sp macro="" textlink="">
      <xdr:nvSpPr>
        <xdr:cNvPr id="18542" name="Line 16">
          <a:extLst>
            <a:ext uri="{FF2B5EF4-FFF2-40B4-BE49-F238E27FC236}">
              <a16:creationId xmlns:a16="http://schemas.microsoft.com/office/drawing/2014/main" id="{8C8B2CC5-603A-45DA-88A6-772445909EE1}"/>
            </a:ext>
          </a:extLst>
        </xdr:cNvPr>
        <xdr:cNvSpPr>
          <a:spLocks noChangeShapeType="1"/>
        </xdr:cNvSpPr>
      </xdr:nvSpPr>
      <xdr:spPr bwMode="auto">
        <a:xfrm>
          <a:off x="23907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16</xdr:row>
      <xdr:rowOff>0</xdr:rowOff>
    </xdr:from>
    <xdr:to>
      <xdr:col>13</xdr:col>
      <xdr:colOff>0</xdr:colOff>
      <xdr:row>16</xdr:row>
      <xdr:rowOff>0</xdr:rowOff>
    </xdr:to>
    <xdr:sp macro="" textlink="">
      <xdr:nvSpPr>
        <xdr:cNvPr id="18543" name="Line 17">
          <a:extLst>
            <a:ext uri="{FF2B5EF4-FFF2-40B4-BE49-F238E27FC236}">
              <a16:creationId xmlns:a16="http://schemas.microsoft.com/office/drawing/2014/main" id="{1AC2C6B5-5B75-4844-906D-8A3B9F507812}"/>
            </a:ext>
          </a:extLst>
        </xdr:cNvPr>
        <xdr:cNvSpPr>
          <a:spLocks noChangeShapeType="1"/>
        </xdr:cNvSpPr>
      </xdr:nvSpPr>
      <xdr:spPr bwMode="auto">
        <a:xfrm>
          <a:off x="36195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18544" name="Line 18">
          <a:extLst>
            <a:ext uri="{FF2B5EF4-FFF2-40B4-BE49-F238E27FC236}">
              <a16:creationId xmlns:a16="http://schemas.microsoft.com/office/drawing/2014/main" id="{950870DD-CC37-4A19-A3A6-CA92014800E7}"/>
            </a:ext>
          </a:extLst>
        </xdr:cNvPr>
        <xdr:cNvSpPr>
          <a:spLocks noChangeShapeType="1"/>
        </xdr:cNvSpPr>
      </xdr:nvSpPr>
      <xdr:spPr bwMode="auto">
        <a:xfrm>
          <a:off x="41814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18545" name="Line 19">
          <a:extLst>
            <a:ext uri="{FF2B5EF4-FFF2-40B4-BE49-F238E27FC236}">
              <a16:creationId xmlns:a16="http://schemas.microsoft.com/office/drawing/2014/main" id="{B35A95CC-21B4-4CF5-AAA4-B8AC4F6D8210}"/>
            </a:ext>
          </a:extLst>
        </xdr:cNvPr>
        <xdr:cNvSpPr>
          <a:spLocks noChangeShapeType="1"/>
        </xdr:cNvSpPr>
      </xdr:nvSpPr>
      <xdr:spPr bwMode="auto">
        <a:xfrm>
          <a:off x="54578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18546" name="Line 20">
          <a:extLst>
            <a:ext uri="{FF2B5EF4-FFF2-40B4-BE49-F238E27FC236}">
              <a16:creationId xmlns:a16="http://schemas.microsoft.com/office/drawing/2014/main" id="{8527263C-EA24-4F9E-94D6-6E0A4DB591E5}"/>
            </a:ext>
          </a:extLst>
        </xdr:cNvPr>
        <xdr:cNvSpPr>
          <a:spLocks noChangeShapeType="1"/>
        </xdr:cNvSpPr>
      </xdr:nvSpPr>
      <xdr:spPr bwMode="auto">
        <a:xfrm>
          <a:off x="79248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16</xdr:row>
      <xdr:rowOff>0</xdr:rowOff>
    </xdr:from>
    <xdr:to>
      <xdr:col>23</xdr:col>
      <xdr:colOff>0</xdr:colOff>
      <xdr:row>16</xdr:row>
      <xdr:rowOff>0</xdr:rowOff>
    </xdr:to>
    <xdr:sp macro="" textlink="">
      <xdr:nvSpPr>
        <xdr:cNvPr id="18547" name="Line 21">
          <a:extLst>
            <a:ext uri="{FF2B5EF4-FFF2-40B4-BE49-F238E27FC236}">
              <a16:creationId xmlns:a16="http://schemas.microsoft.com/office/drawing/2014/main" id="{5742040A-5608-4899-A224-D58677EBF5BF}"/>
            </a:ext>
          </a:extLst>
        </xdr:cNvPr>
        <xdr:cNvSpPr>
          <a:spLocks noChangeShapeType="1"/>
        </xdr:cNvSpPr>
      </xdr:nvSpPr>
      <xdr:spPr bwMode="auto">
        <a:xfrm>
          <a:off x="6724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16</xdr:row>
      <xdr:rowOff>0</xdr:rowOff>
    </xdr:from>
    <xdr:to>
      <xdr:col>23</xdr:col>
      <xdr:colOff>0</xdr:colOff>
      <xdr:row>16</xdr:row>
      <xdr:rowOff>0</xdr:rowOff>
    </xdr:to>
    <xdr:sp macro="" textlink="">
      <xdr:nvSpPr>
        <xdr:cNvPr id="18548" name="Line 22">
          <a:extLst>
            <a:ext uri="{FF2B5EF4-FFF2-40B4-BE49-F238E27FC236}">
              <a16:creationId xmlns:a16="http://schemas.microsoft.com/office/drawing/2014/main" id="{FD20800F-B534-429D-94CA-6D2D19D525E3}"/>
            </a:ext>
          </a:extLst>
        </xdr:cNvPr>
        <xdr:cNvSpPr>
          <a:spLocks noChangeShapeType="1"/>
        </xdr:cNvSpPr>
      </xdr:nvSpPr>
      <xdr:spPr bwMode="auto">
        <a:xfrm>
          <a:off x="6724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16</xdr:row>
      <xdr:rowOff>0</xdr:rowOff>
    </xdr:from>
    <xdr:to>
      <xdr:col>23</xdr:col>
      <xdr:colOff>0</xdr:colOff>
      <xdr:row>16</xdr:row>
      <xdr:rowOff>0</xdr:rowOff>
    </xdr:to>
    <xdr:sp macro="" textlink="">
      <xdr:nvSpPr>
        <xdr:cNvPr id="18549" name="Line 23">
          <a:extLst>
            <a:ext uri="{FF2B5EF4-FFF2-40B4-BE49-F238E27FC236}">
              <a16:creationId xmlns:a16="http://schemas.microsoft.com/office/drawing/2014/main" id="{7FB94B5C-4AC8-4EFC-8192-7BB6C3832CDA}"/>
            </a:ext>
          </a:extLst>
        </xdr:cNvPr>
        <xdr:cNvSpPr>
          <a:spLocks noChangeShapeType="1"/>
        </xdr:cNvSpPr>
      </xdr:nvSpPr>
      <xdr:spPr bwMode="auto">
        <a:xfrm>
          <a:off x="6724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16</xdr:row>
      <xdr:rowOff>0</xdr:rowOff>
    </xdr:from>
    <xdr:to>
      <xdr:col>23</xdr:col>
      <xdr:colOff>0</xdr:colOff>
      <xdr:row>16</xdr:row>
      <xdr:rowOff>0</xdr:rowOff>
    </xdr:to>
    <xdr:sp macro="" textlink="">
      <xdr:nvSpPr>
        <xdr:cNvPr id="18550" name="Line 24">
          <a:extLst>
            <a:ext uri="{FF2B5EF4-FFF2-40B4-BE49-F238E27FC236}">
              <a16:creationId xmlns:a16="http://schemas.microsoft.com/office/drawing/2014/main" id="{8EF2A9DF-3DDE-47EC-A4FC-62693EE237B5}"/>
            </a:ext>
          </a:extLst>
        </xdr:cNvPr>
        <xdr:cNvSpPr>
          <a:spLocks noChangeShapeType="1"/>
        </xdr:cNvSpPr>
      </xdr:nvSpPr>
      <xdr:spPr bwMode="auto">
        <a:xfrm>
          <a:off x="6724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16</xdr:row>
      <xdr:rowOff>0</xdr:rowOff>
    </xdr:from>
    <xdr:to>
      <xdr:col>23</xdr:col>
      <xdr:colOff>0</xdr:colOff>
      <xdr:row>16</xdr:row>
      <xdr:rowOff>0</xdr:rowOff>
    </xdr:to>
    <xdr:sp macro="" textlink="">
      <xdr:nvSpPr>
        <xdr:cNvPr id="18551" name="Line 25">
          <a:extLst>
            <a:ext uri="{FF2B5EF4-FFF2-40B4-BE49-F238E27FC236}">
              <a16:creationId xmlns:a16="http://schemas.microsoft.com/office/drawing/2014/main" id="{853EDC78-66A6-4616-8BF9-BDE88CCEBB4E}"/>
            </a:ext>
          </a:extLst>
        </xdr:cNvPr>
        <xdr:cNvSpPr>
          <a:spLocks noChangeShapeType="1"/>
        </xdr:cNvSpPr>
      </xdr:nvSpPr>
      <xdr:spPr bwMode="auto">
        <a:xfrm>
          <a:off x="67246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16</xdr:row>
      <xdr:rowOff>0</xdr:rowOff>
    </xdr:from>
    <xdr:to>
      <xdr:col>24</xdr:col>
      <xdr:colOff>323850</xdr:colOff>
      <xdr:row>16</xdr:row>
      <xdr:rowOff>0</xdr:rowOff>
    </xdr:to>
    <xdr:sp macro="" textlink="">
      <xdr:nvSpPr>
        <xdr:cNvPr id="18552" name="Line 26">
          <a:extLst>
            <a:ext uri="{FF2B5EF4-FFF2-40B4-BE49-F238E27FC236}">
              <a16:creationId xmlns:a16="http://schemas.microsoft.com/office/drawing/2014/main" id="{24B86A74-054C-4490-B583-C396ABDBCB7D}"/>
            </a:ext>
          </a:extLst>
        </xdr:cNvPr>
        <xdr:cNvSpPr>
          <a:spLocks noChangeShapeType="1"/>
        </xdr:cNvSpPr>
      </xdr:nvSpPr>
      <xdr:spPr bwMode="auto">
        <a:xfrm>
          <a:off x="72866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16</xdr:row>
      <xdr:rowOff>0</xdr:rowOff>
    </xdr:from>
    <xdr:to>
      <xdr:col>28</xdr:col>
      <xdr:colOff>323850</xdr:colOff>
      <xdr:row>16</xdr:row>
      <xdr:rowOff>0</xdr:rowOff>
    </xdr:to>
    <xdr:sp macro="" textlink="">
      <xdr:nvSpPr>
        <xdr:cNvPr id="18553" name="Line 27">
          <a:extLst>
            <a:ext uri="{FF2B5EF4-FFF2-40B4-BE49-F238E27FC236}">
              <a16:creationId xmlns:a16="http://schemas.microsoft.com/office/drawing/2014/main" id="{461A7AF1-15B8-41E8-95F1-DCD2DDE00988}"/>
            </a:ext>
          </a:extLst>
        </xdr:cNvPr>
        <xdr:cNvSpPr>
          <a:spLocks noChangeShapeType="1"/>
        </xdr:cNvSpPr>
      </xdr:nvSpPr>
      <xdr:spPr bwMode="auto">
        <a:xfrm>
          <a:off x="85820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0</xdr:colOff>
      <xdr:row>16</xdr:row>
      <xdr:rowOff>0</xdr:rowOff>
    </xdr:from>
    <xdr:to>
      <xdr:col>38</xdr:col>
      <xdr:colOff>0</xdr:colOff>
      <xdr:row>16</xdr:row>
      <xdr:rowOff>0</xdr:rowOff>
    </xdr:to>
    <xdr:sp macro="" textlink="">
      <xdr:nvSpPr>
        <xdr:cNvPr id="18554" name="Line 28">
          <a:extLst>
            <a:ext uri="{FF2B5EF4-FFF2-40B4-BE49-F238E27FC236}">
              <a16:creationId xmlns:a16="http://schemas.microsoft.com/office/drawing/2014/main" id="{A132323D-203A-47CC-BF49-09B34922DAB8}"/>
            </a:ext>
          </a:extLst>
        </xdr:cNvPr>
        <xdr:cNvSpPr>
          <a:spLocks noChangeShapeType="1"/>
        </xdr:cNvSpPr>
      </xdr:nvSpPr>
      <xdr:spPr bwMode="auto">
        <a:xfrm>
          <a:off x="116109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16</xdr:row>
      <xdr:rowOff>0</xdr:rowOff>
    </xdr:from>
    <xdr:to>
      <xdr:col>36</xdr:col>
      <xdr:colOff>323850</xdr:colOff>
      <xdr:row>16</xdr:row>
      <xdr:rowOff>0</xdr:rowOff>
    </xdr:to>
    <xdr:sp macro="" textlink="">
      <xdr:nvSpPr>
        <xdr:cNvPr id="18555" name="Line 29">
          <a:extLst>
            <a:ext uri="{FF2B5EF4-FFF2-40B4-BE49-F238E27FC236}">
              <a16:creationId xmlns:a16="http://schemas.microsoft.com/office/drawing/2014/main" id="{34E21E01-3FAE-4BCC-990E-817C8B19492B}"/>
            </a:ext>
          </a:extLst>
        </xdr:cNvPr>
        <xdr:cNvSpPr>
          <a:spLocks noChangeShapeType="1"/>
        </xdr:cNvSpPr>
      </xdr:nvSpPr>
      <xdr:spPr bwMode="auto">
        <a:xfrm>
          <a:off x="111061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16</xdr:row>
      <xdr:rowOff>0</xdr:rowOff>
    </xdr:from>
    <xdr:to>
      <xdr:col>33</xdr:col>
      <xdr:colOff>0</xdr:colOff>
      <xdr:row>16</xdr:row>
      <xdr:rowOff>0</xdr:rowOff>
    </xdr:to>
    <xdr:sp macro="" textlink="">
      <xdr:nvSpPr>
        <xdr:cNvPr id="18556" name="Line 30">
          <a:extLst>
            <a:ext uri="{FF2B5EF4-FFF2-40B4-BE49-F238E27FC236}">
              <a16:creationId xmlns:a16="http://schemas.microsoft.com/office/drawing/2014/main" id="{6AEB9848-F5DF-41B1-BFE0-6C845BCF0AF1}"/>
            </a:ext>
          </a:extLst>
        </xdr:cNvPr>
        <xdr:cNvSpPr>
          <a:spLocks noChangeShapeType="1"/>
        </xdr:cNvSpPr>
      </xdr:nvSpPr>
      <xdr:spPr bwMode="auto">
        <a:xfrm>
          <a:off x="98107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16</xdr:row>
      <xdr:rowOff>0</xdr:rowOff>
    </xdr:from>
    <xdr:to>
      <xdr:col>33</xdr:col>
      <xdr:colOff>0</xdr:colOff>
      <xdr:row>16</xdr:row>
      <xdr:rowOff>0</xdr:rowOff>
    </xdr:to>
    <xdr:sp macro="" textlink="">
      <xdr:nvSpPr>
        <xdr:cNvPr id="18557" name="Line 31">
          <a:extLst>
            <a:ext uri="{FF2B5EF4-FFF2-40B4-BE49-F238E27FC236}">
              <a16:creationId xmlns:a16="http://schemas.microsoft.com/office/drawing/2014/main" id="{3DD4DC81-BA1E-475D-9C10-0F7BD06D17B1}"/>
            </a:ext>
          </a:extLst>
        </xdr:cNvPr>
        <xdr:cNvSpPr>
          <a:spLocks noChangeShapeType="1"/>
        </xdr:cNvSpPr>
      </xdr:nvSpPr>
      <xdr:spPr bwMode="auto">
        <a:xfrm>
          <a:off x="98107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16</xdr:row>
      <xdr:rowOff>0</xdr:rowOff>
    </xdr:from>
    <xdr:to>
      <xdr:col>33</xdr:col>
      <xdr:colOff>0</xdr:colOff>
      <xdr:row>16</xdr:row>
      <xdr:rowOff>0</xdr:rowOff>
    </xdr:to>
    <xdr:sp macro="" textlink="">
      <xdr:nvSpPr>
        <xdr:cNvPr id="18558" name="Line 32">
          <a:extLst>
            <a:ext uri="{FF2B5EF4-FFF2-40B4-BE49-F238E27FC236}">
              <a16:creationId xmlns:a16="http://schemas.microsoft.com/office/drawing/2014/main" id="{D56D96B2-1311-4D55-AD24-FDEA99CFB450}"/>
            </a:ext>
          </a:extLst>
        </xdr:cNvPr>
        <xdr:cNvSpPr>
          <a:spLocks noChangeShapeType="1"/>
        </xdr:cNvSpPr>
      </xdr:nvSpPr>
      <xdr:spPr bwMode="auto">
        <a:xfrm>
          <a:off x="98107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16</xdr:row>
      <xdr:rowOff>0</xdr:rowOff>
    </xdr:from>
    <xdr:to>
      <xdr:col>33</xdr:col>
      <xdr:colOff>0</xdr:colOff>
      <xdr:row>16</xdr:row>
      <xdr:rowOff>0</xdr:rowOff>
    </xdr:to>
    <xdr:sp macro="" textlink="">
      <xdr:nvSpPr>
        <xdr:cNvPr id="18559" name="Line 33">
          <a:extLst>
            <a:ext uri="{FF2B5EF4-FFF2-40B4-BE49-F238E27FC236}">
              <a16:creationId xmlns:a16="http://schemas.microsoft.com/office/drawing/2014/main" id="{FBBFCBC3-9356-4A80-8817-FA79B3768C9A}"/>
            </a:ext>
          </a:extLst>
        </xdr:cNvPr>
        <xdr:cNvSpPr>
          <a:spLocks noChangeShapeType="1"/>
        </xdr:cNvSpPr>
      </xdr:nvSpPr>
      <xdr:spPr bwMode="auto">
        <a:xfrm>
          <a:off x="98107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0</xdr:colOff>
      <xdr:row>16</xdr:row>
      <xdr:rowOff>0</xdr:rowOff>
    </xdr:from>
    <xdr:to>
      <xdr:col>33</xdr:col>
      <xdr:colOff>0</xdr:colOff>
      <xdr:row>16</xdr:row>
      <xdr:rowOff>0</xdr:rowOff>
    </xdr:to>
    <xdr:sp macro="" textlink="">
      <xdr:nvSpPr>
        <xdr:cNvPr id="18560" name="Line 34">
          <a:extLst>
            <a:ext uri="{FF2B5EF4-FFF2-40B4-BE49-F238E27FC236}">
              <a16:creationId xmlns:a16="http://schemas.microsoft.com/office/drawing/2014/main" id="{33C69A01-6B10-4261-BE00-2DA6D17A1B71}"/>
            </a:ext>
          </a:extLst>
        </xdr:cNvPr>
        <xdr:cNvSpPr>
          <a:spLocks noChangeShapeType="1"/>
        </xdr:cNvSpPr>
      </xdr:nvSpPr>
      <xdr:spPr bwMode="auto">
        <a:xfrm>
          <a:off x="98107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34</xdr:col>
      <xdr:colOff>323850</xdr:colOff>
      <xdr:row>16</xdr:row>
      <xdr:rowOff>0</xdr:rowOff>
    </xdr:from>
    <xdr:to>
      <xdr:col>34</xdr:col>
      <xdr:colOff>323850</xdr:colOff>
      <xdr:row>16</xdr:row>
      <xdr:rowOff>0</xdr:rowOff>
    </xdr:to>
    <xdr:sp macro="" textlink="">
      <xdr:nvSpPr>
        <xdr:cNvPr id="18561" name="Line 35">
          <a:extLst>
            <a:ext uri="{FF2B5EF4-FFF2-40B4-BE49-F238E27FC236}">
              <a16:creationId xmlns:a16="http://schemas.microsoft.com/office/drawing/2014/main" id="{31F1F1F7-1FEA-4C23-AFBB-376C3DFF5422}"/>
            </a:ext>
          </a:extLst>
        </xdr:cNvPr>
        <xdr:cNvSpPr>
          <a:spLocks noChangeShapeType="1"/>
        </xdr:cNvSpPr>
      </xdr:nvSpPr>
      <xdr:spPr bwMode="auto">
        <a:xfrm>
          <a:off x="103727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38</xdr:col>
      <xdr:colOff>323850</xdr:colOff>
      <xdr:row>16</xdr:row>
      <xdr:rowOff>0</xdr:rowOff>
    </xdr:from>
    <xdr:to>
      <xdr:col>38</xdr:col>
      <xdr:colOff>323850</xdr:colOff>
      <xdr:row>16</xdr:row>
      <xdr:rowOff>0</xdr:rowOff>
    </xdr:to>
    <xdr:sp macro="" textlink="">
      <xdr:nvSpPr>
        <xdr:cNvPr id="18562" name="Line 36">
          <a:extLst>
            <a:ext uri="{FF2B5EF4-FFF2-40B4-BE49-F238E27FC236}">
              <a16:creationId xmlns:a16="http://schemas.microsoft.com/office/drawing/2014/main" id="{A29E3928-245E-4DB6-BB0E-2610E780ED96}"/>
            </a:ext>
          </a:extLst>
        </xdr:cNvPr>
        <xdr:cNvSpPr>
          <a:spLocks noChangeShapeType="1"/>
        </xdr:cNvSpPr>
      </xdr:nvSpPr>
      <xdr:spPr bwMode="auto">
        <a:xfrm>
          <a:off x="119348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323850</xdr:colOff>
      <xdr:row>16</xdr:row>
      <xdr:rowOff>0</xdr:rowOff>
    </xdr:from>
    <xdr:to>
      <xdr:col>44</xdr:col>
      <xdr:colOff>323850</xdr:colOff>
      <xdr:row>16</xdr:row>
      <xdr:rowOff>0</xdr:rowOff>
    </xdr:to>
    <xdr:sp macro="" textlink="">
      <xdr:nvSpPr>
        <xdr:cNvPr id="18563" name="Line 37">
          <a:extLst>
            <a:ext uri="{FF2B5EF4-FFF2-40B4-BE49-F238E27FC236}">
              <a16:creationId xmlns:a16="http://schemas.microsoft.com/office/drawing/2014/main" id="{ACAEFA09-DA8D-476C-92C3-0443EC977B4A}"/>
            </a:ext>
          </a:extLst>
        </xdr:cNvPr>
        <xdr:cNvSpPr>
          <a:spLocks noChangeShapeType="1"/>
        </xdr:cNvSpPr>
      </xdr:nvSpPr>
      <xdr:spPr bwMode="auto">
        <a:xfrm>
          <a:off x="1392555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16</xdr:row>
      <xdr:rowOff>0</xdr:rowOff>
    </xdr:from>
    <xdr:to>
      <xdr:col>44</xdr:col>
      <xdr:colOff>0</xdr:colOff>
      <xdr:row>16</xdr:row>
      <xdr:rowOff>0</xdr:rowOff>
    </xdr:to>
    <xdr:sp macro="" textlink="">
      <xdr:nvSpPr>
        <xdr:cNvPr id="18564" name="Line 38">
          <a:extLst>
            <a:ext uri="{FF2B5EF4-FFF2-40B4-BE49-F238E27FC236}">
              <a16:creationId xmlns:a16="http://schemas.microsoft.com/office/drawing/2014/main" id="{75841FE9-00A2-4445-AFFD-9D82AE93AACB}"/>
            </a:ext>
          </a:extLst>
        </xdr:cNvPr>
        <xdr:cNvSpPr>
          <a:spLocks noChangeShapeType="1"/>
        </xdr:cNvSpPr>
      </xdr:nvSpPr>
      <xdr:spPr bwMode="auto">
        <a:xfrm>
          <a:off x="136017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16</xdr:row>
      <xdr:rowOff>0</xdr:rowOff>
    </xdr:from>
    <xdr:to>
      <xdr:col>44</xdr:col>
      <xdr:colOff>0</xdr:colOff>
      <xdr:row>16</xdr:row>
      <xdr:rowOff>0</xdr:rowOff>
    </xdr:to>
    <xdr:sp macro="" textlink="">
      <xdr:nvSpPr>
        <xdr:cNvPr id="18565" name="Line 39">
          <a:extLst>
            <a:ext uri="{FF2B5EF4-FFF2-40B4-BE49-F238E27FC236}">
              <a16:creationId xmlns:a16="http://schemas.microsoft.com/office/drawing/2014/main" id="{3F6ECDF2-2E6E-43BE-A1C8-E29E2CE4F39A}"/>
            </a:ext>
          </a:extLst>
        </xdr:cNvPr>
        <xdr:cNvSpPr>
          <a:spLocks noChangeShapeType="1"/>
        </xdr:cNvSpPr>
      </xdr:nvSpPr>
      <xdr:spPr bwMode="auto">
        <a:xfrm>
          <a:off x="136017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16</xdr:row>
      <xdr:rowOff>0</xdr:rowOff>
    </xdr:from>
    <xdr:to>
      <xdr:col>44</xdr:col>
      <xdr:colOff>0</xdr:colOff>
      <xdr:row>16</xdr:row>
      <xdr:rowOff>0</xdr:rowOff>
    </xdr:to>
    <xdr:sp macro="" textlink="">
      <xdr:nvSpPr>
        <xdr:cNvPr id="18566" name="Line 40">
          <a:extLst>
            <a:ext uri="{FF2B5EF4-FFF2-40B4-BE49-F238E27FC236}">
              <a16:creationId xmlns:a16="http://schemas.microsoft.com/office/drawing/2014/main" id="{4B4ADF1B-24C8-4CF5-B88C-60EF3D1FE1A5}"/>
            </a:ext>
          </a:extLst>
        </xdr:cNvPr>
        <xdr:cNvSpPr>
          <a:spLocks noChangeShapeType="1"/>
        </xdr:cNvSpPr>
      </xdr:nvSpPr>
      <xdr:spPr bwMode="auto">
        <a:xfrm>
          <a:off x="136017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16</xdr:row>
      <xdr:rowOff>0</xdr:rowOff>
    </xdr:from>
    <xdr:to>
      <xdr:col>44</xdr:col>
      <xdr:colOff>0</xdr:colOff>
      <xdr:row>16</xdr:row>
      <xdr:rowOff>0</xdr:rowOff>
    </xdr:to>
    <xdr:sp macro="" textlink="">
      <xdr:nvSpPr>
        <xdr:cNvPr id="18567" name="Line 41">
          <a:extLst>
            <a:ext uri="{FF2B5EF4-FFF2-40B4-BE49-F238E27FC236}">
              <a16:creationId xmlns:a16="http://schemas.microsoft.com/office/drawing/2014/main" id="{E9852494-9186-4932-B653-078740EAF443}"/>
            </a:ext>
          </a:extLst>
        </xdr:cNvPr>
        <xdr:cNvSpPr>
          <a:spLocks noChangeShapeType="1"/>
        </xdr:cNvSpPr>
      </xdr:nvSpPr>
      <xdr:spPr bwMode="auto">
        <a:xfrm>
          <a:off x="136017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44</xdr:col>
      <xdr:colOff>0</xdr:colOff>
      <xdr:row>16</xdr:row>
      <xdr:rowOff>0</xdr:rowOff>
    </xdr:from>
    <xdr:to>
      <xdr:col>44</xdr:col>
      <xdr:colOff>0</xdr:colOff>
      <xdr:row>16</xdr:row>
      <xdr:rowOff>0</xdr:rowOff>
    </xdr:to>
    <xdr:sp macro="" textlink="">
      <xdr:nvSpPr>
        <xdr:cNvPr id="18568" name="Line 42">
          <a:extLst>
            <a:ext uri="{FF2B5EF4-FFF2-40B4-BE49-F238E27FC236}">
              <a16:creationId xmlns:a16="http://schemas.microsoft.com/office/drawing/2014/main" id="{99E2041F-3828-43AD-9391-193B0AC9B145}"/>
            </a:ext>
          </a:extLst>
        </xdr:cNvPr>
        <xdr:cNvSpPr>
          <a:spLocks noChangeShapeType="1"/>
        </xdr:cNvSpPr>
      </xdr:nvSpPr>
      <xdr:spPr bwMode="auto">
        <a:xfrm>
          <a:off x="13601700"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16</xdr:row>
      <xdr:rowOff>0</xdr:rowOff>
    </xdr:from>
    <xdr:to>
      <xdr:col>3</xdr:col>
      <xdr:colOff>238125</xdr:colOff>
      <xdr:row>16</xdr:row>
      <xdr:rowOff>0</xdr:rowOff>
    </xdr:to>
    <xdr:sp macro="" textlink="">
      <xdr:nvSpPr>
        <xdr:cNvPr id="18569" name="Line 43">
          <a:extLst>
            <a:ext uri="{FF2B5EF4-FFF2-40B4-BE49-F238E27FC236}">
              <a16:creationId xmlns:a16="http://schemas.microsoft.com/office/drawing/2014/main" id="{8E4696FB-05CA-4F20-A700-FBD3BCA4E896}"/>
            </a:ext>
          </a:extLst>
        </xdr:cNvPr>
        <xdr:cNvSpPr>
          <a:spLocks noChangeShapeType="1"/>
        </xdr:cNvSpPr>
      </xdr:nvSpPr>
      <xdr:spPr bwMode="auto">
        <a:xfrm>
          <a:off x="7905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16</xdr:row>
      <xdr:rowOff>0</xdr:rowOff>
    </xdr:from>
    <xdr:to>
      <xdr:col>13</xdr:col>
      <xdr:colOff>238125</xdr:colOff>
      <xdr:row>16</xdr:row>
      <xdr:rowOff>0</xdr:rowOff>
    </xdr:to>
    <xdr:sp macro="" textlink="">
      <xdr:nvSpPr>
        <xdr:cNvPr id="18570" name="Line 44">
          <a:extLst>
            <a:ext uri="{FF2B5EF4-FFF2-40B4-BE49-F238E27FC236}">
              <a16:creationId xmlns:a16="http://schemas.microsoft.com/office/drawing/2014/main" id="{8BC37326-565A-4DE5-A34B-5337C678A9BF}"/>
            </a:ext>
          </a:extLst>
        </xdr:cNvPr>
        <xdr:cNvSpPr>
          <a:spLocks noChangeShapeType="1"/>
        </xdr:cNvSpPr>
      </xdr:nvSpPr>
      <xdr:spPr bwMode="auto">
        <a:xfrm>
          <a:off x="385762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323850</xdr:colOff>
      <xdr:row>16</xdr:row>
      <xdr:rowOff>0</xdr:rowOff>
    </xdr:from>
    <xdr:to>
      <xdr:col>23</xdr:col>
      <xdr:colOff>238125</xdr:colOff>
      <xdr:row>16</xdr:row>
      <xdr:rowOff>0</xdr:rowOff>
    </xdr:to>
    <xdr:sp macro="" textlink="">
      <xdr:nvSpPr>
        <xdr:cNvPr id="18571" name="Line 45">
          <a:extLst>
            <a:ext uri="{FF2B5EF4-FFF2-40B4-BE49-F238E27FC236}">
              <a16:creationId xmlns:a16="http://schemas.microsoft.com/office/drawing/2014/main" id="{51CA0B9B-94B2-4FA0-9A96-6BB7BA6BBDA0}"/>
            </a:ext>
          </a:extLst>
        </xdr:cNvPr>
        <xdr:cNvSpPr>
          <a:spLocks noChangeShapeType="1"/>
        </xdr:cNvSpPr>
      </xdr:nvSpPr>
      <xdr:spPr bwMode="auto">
        <a:xfrm>
          <a:off x="69627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33</xdr:col>
      <xdr:colOff>323850</xdr:colOff>
      <xdr:row>16</xdr:row>
      <xdr:rowOff>0</xdr:rowOff>
    </xdr:from>
    <xdr:to>
      <xdr:col>33</xdr:col>
      <xdr:colOff>238125</xdr:colOff>
      <xdr:row>16</xdr:row>
      <xdr:rowOff>0</xdr:rowOff>
    </xdr:to>
    <xdr:sp macro="" textlink="">
      <xdr:nvSpPr>
        <xdr:cNvPr id="18572" name="Line 46">
          <a:extLst>
            <a:ext uri="{FF2B5EF4-FFF2-40B4-BE49-F238E27FC236}">
              <a16:creationId xmlns:a16="http://schemas.microsoft.com/office/drawing/2014/main" id="{584D6B02-DA48-4618-9460-C61C35DC25E0}"/>
            </a:ext>
          </a:extLst>
        </xdr:cNvPr>
        <xdr:cNvSpPr>
          <a:spLocks noChangeShapeType="1"/>
        </xdr:cNvSpPr>
      </xdr:nvSpPr>
      <xdr:spPr bwMode="auto">
        <a:xfrm>
          <a:off x="10048875" y="3448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323850</xdr:colOff>
      <xdr:row>11</xdr:row>
      <xdr:rowOff>0</xdr:rowOff>
    </xdr:from>
    <xdr:to>
      <xdr:col>24</xdr:col>
      <xdr:colOff>323850</xdr:colOff>
      <xdr:row>11</xdr:row>
      <xdr:rowOff>0</xdr:rowOff>
    </xdr:to>
    <xdr:sp macro="" textlink="">
      <xdr:nvSpPr>
        <xdr:cNvPr id="2" name="Line 1">
          <a:extLst>
            <a:ext uri="{FF2B5EF4-FFF2-40B4-BE49-F238E27FC236}">
              <a16:creationId xmlns:a16="http://schemas.microsoft.com/office/drawing/2014/main" id="{6DAD9557-8547-4B6F-9B38-A0484890C06E}"/>
            </a:ext>
          </a:extLst>
        </xdr:cNvPr>
        <xdr:cNvSpPr>
          <a:spLocks noChangeShapeType="1"/>
        </xdr:cNvSpPr>
      </xdr:nvSpPr>
      <xdr:spPr bwMode="auto">
        <a:xfrm>
          <a:off x="51530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3" name="Line 2">
          <a:extLst>
            <a:ext uri="{FF2B5EF4-FFF2-40B4-BE49-F238E27FC236}">
              <a16:creationId xmlns:a16="http://schemas.microsoft.com/office/drawing/2014/main" id="{947AF9CE-B720-4878-A310-0176C10917B7}"/>
            </a:ext>
          </a:extLst>
        </xdr:cNvPr>
        <xdr:cNvSpPr>
          <a:spLocks noChangeShapeType="1"/>
        </xdr:cNvSpPr>
      </xdr:nvSpPr>
      <xdr:spPr bwMode="auto">
        <a:xfrm>
          <a:off x="85820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4" name="Line 3">
          <a:extLst>
            <a:ext uri="{FF2B5EF4-FFF2-40B4-BE49-F238E27FC236}">
              <a16:creationId xmlns:a16="http://schemas.microsoft.com/office/drawing/2014/main" id="{0E191B94-2382-49DC-9007-F63BFCD0DA22}"/>
            </a:ext>
          </a:extLst>
        </xdr:cNvPr>
        <xdr:cNvSpPr>
          <a:spLocks noChangeShapeType="1"/>
        </xdr:cNvSpPr>
      </xdr:nvSpPr>
      <xdr:spPr bwMode="auto">
        <a:xfrm>
          <a:off x="85820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5" name="Line 4">
          <a:extLst>
            <a:ext uri="{FF2B5EF4-FFF2-40B4-BE49-F238E27FC236}">
              <a16:creationId xmlns:a16="http://schemas.microsoft.com/office/drawing/2014/main" id="{F77FB8DB-857D-4787-8F1B-E3ED8952EAC8}"/>
            </a:ext>
          </a:extLst>
        </xdr:cNvPr>
        <xdr:cNvSpPr>
          <a:spLocks noChangeShapeType="1"/>
        </xdr:cNvSpPr>
      </xdr:nvSpPr>
      <xdr:spPr bwMode="auto">
        <a:xfrm>
          <a:off x="85820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6" name="Line 5">
          <a:extLst>
            <a:ext uri="{FF2B5EF4-FFF2-40B4-BE49-F238E27FC236}">
              <a16:creationId xmlns:a16="http://schemas.microsoft.com/office/drawing/2014/main" id="{52347160-007F-4927-81A2-903CFA27A4B2}"/>
            </a:ext>
          </a:extLst>
        </xdr:cNvPr>
        <xdr:cNvSpPr>
          <a:spLocks noChangeShapeType="1"/>
        </xdr:cNvSpPr>
      </xdr:nvSpPr>
      <xdr:spPr bwMode="auto">
        <a:xfrm>
          <a:off x="85820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323850</xdr:colOff>
      <xdr:row>11</xdr:row>
      <xdr:rowOff>0</xdr:rowOff>
    </xdr:from>
    <xdr:to>
      <xdr:col>24</xdr:col>
      <xdr:colOff>323850</xdr:colOff>
      <xdr:row>11</xdr:row>
      <xdr:rowOff>0</xdr:rowOff>
    </xdr:to>
    <xdr:sp macro="" textlink="">
      <xdr:nvSpPr>
        <xdr:cNvPr id="2" name="Line 1">
          <a:extLst>
            <a:ext uri="{FF2B5EF4-FFF2-40B4-BE49-F238E27FC236}">
              <a16:creationId xmlns:a16="http://schemas.microsoft.com/office/drawing/2014/main" id="{7A94A5C4-A034-4571-91EC-4CD9F42C00B5}"/>
            </a:ext>
          </a:extLst>
        </xdr:cNvPr>
        <xdr:cNvSpPr>
          <a:spLocks noChangeShapeType="1"/>
        </xdr:cNvSpPr>
      </xdr:nvSpPr>
      <xdr:spPr bwMode="auto">
        <a:xfrm>
          <a:off x="72866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3" name="Line 2">
          <a:extLst>
            <a:ext uri="{FF2B5EF4-FFF2-40B4-BE49-F238E27FC236}">
              <a16:creationId xmlns:a16="http://schemas.microsoft.com/office/drawing/2014/main" id="{4E0184DC-D2A0-405E-B40C-878E109D6495}"/>
            </a:ext>
          </a:extLst>
        </xdr:cNvPr>
        <xdr:cNvSpPr>
          <a:spLocks noChangeShapeType="1"/>
        </xdr:cNvSpPr>
      </xdr:nvSpPr>
      <xdr:spPr bwMode="auto">
        <a:xfrm>
          <a:off x="128492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4" name="Line 3">
          <a:extLst>
            <a:ext uri="{FF2B5EF4-FFF2-40B4-BE49-F238E27FC236}">
              <a16:creationId xmlns:a16="http://schemas.microsoft.com/office/drawing/2014/main" id="{80A170BA-6A50-4ACE-92F7-8DC64604263D}"/>
            </a:ext>
          </a:extLst>
        </xdr:cNvPr>
        <xdr:cNvSpPr>
          <a:spLocks noChangeShapeType="1"/>
        </xdr:cNvSpPr>
      </xdr:nvSpPr>
      <xdr:spPr bwMode="auto">
        <a:xfrm>
          <a:off x="128492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5" name="Line 4">
          <a:extLst>
            <a:ext uri="{FF2B5EF4-FFF2-40B4-BE49-F238E27FC236}">
              <a16:creationId xmlns:a16="http://schemas.microsoft.com/office/drawing/2014/main" id="{AECDF1FF-72B6-4147-AB6E-AF063BCB2FF2}"/>
            </a:ext>
          </a:extLst>
        </xdr:cNvPr>
        <xdr:cNvSpPr>
          <a:spLocks noChangeShapeType="1"/>
        </xdr:cNvSpPr>
      </xdr:nvSpPr>
      <xdr:spPr bwMode="auto">
        <a:xfrm>
          <a:off x="128492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41</xdr:col>
      <xdr:colOff>0</xdr:colOff>
      <xdr:row>11</xdr:row>
      <xdr:rowOff>0</xdr:rowOff>
    </xdr:from>
    <xdr:to>
      <xdr:col>41</xdr:col>
      <xdr:colOff>0</xdr:colOff>
      <xdr:row>11</xdr:row>
      <xdr:rowOff>0</xdr:rowOff>
    </xdr:to>
    <xdr:sp macro="" textlink="">
      <xdr:nvSpPr>
        <xdr:cNvPr id="6" name="Line 5">
          <a:extLst>
            <a:ext uri="{FF2B5EF4-FFF2-40B4-BE49-F238E27FC236}">
              <a16:creationId xmlns:a16="http://schemas.microsoft.com/office/drawing/2014/main" id="{8BA2E375-E2C6-4835-9A69-9BE3489F6278}"/>
            </a:ext>
          </a:extLst>
        </xdr:cNvPr>
        <xdr:cNvSpPr>
          <a:spLocks noChangeShapeType="1"/>
        </xdr:cNvSpPr>
      </xdr:nvSpPr>
      <xdr:spPr bwMode="auto">
        <a:xfrm>
          <a:off x="1284922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59</xdr:col>
      <xdr:colOff>0</xdr:colOff>
      <xdr:row>11</xdr:row>
      <xdr:rowOff>0</xdr:rowOff>
    </xdr:from>
    <xdr:to>
      <xdr:col>59</xdr:col>
      <xdr:colOff>0</xdr:colOff>
      <xdr:row>11</xdr:row>
      <xdr:rowOff>0</xdr:rowOff>
    </xdr:to>
    <xdr:sp macro="" textlink="">
      <xdr:nvSpPr>
        <xdr:cNvPr id="7" name="Line 6">
          <a:extLst>
            <a:ext uri="{FF2B5EF4-FFF2-40B4-BE49-F238E27FC236}">
              <a16:creationId xmlns:a16="http://schemas.microsoft.com/office/drawing/2014/main" id="{19D41BB7-9936-4956-A537-6BEFA3868980}"/>
            </a:ext>
          </a:extLst>
        </xdr:cNvPr>
        <xdr:cNvSpPr>
          <a:spLocks noChangeShapeType="1"/>
        </xdr:cNvSpPr>
      </xdr:nvSpPr>
      <xdr:spPr bwMode="auto">
        <a:xfrm>
          <a:off x="18964275"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0</xdr:colOff>
      <xdr:row>17</xdr:row>
      <xdr:rowOff>0</xdr:rowOff>
    </xdr:from>
    <xdr:to>
      <xdr:col>12</xdr:col>
      <xdr:colOff>0</xdr:colOff>
      <xdr:row>17</xdr:row>
      <xdr:rowOff>0</xdr:rowOff>
    </xdr:to>
    <xdr:sp macro="" textlink="">
      <xdr:nvSpPr>
        <xdr:cNvPr id="2" name="Line 1">
          <a:extLst>
            <a:ext uri="{FF2B5EF4-FFF2-40B4-BE49-F238E27FC236}">
              <a16:creationId xmlns:a16="http://schemas.microsoft.com/office/drawing/2014/main" id="{F09329CB-E433-49D7-A0EA-33CBA96E19F6}"/>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3" name="Line 2">
          <a:extLst>
            <a:ext uri="{FF2B5EF4-FFF2-40B4-BE49-F238E27FC236}">
              <a16:creationId xmlns:a16="http://schemas.microsoft.com/office/drawing/2014/main" id="{4E4CF44A-D3B9-49B7-8B34-16059C311648}"/>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4" name="Line 3">
          <a:extLst>
            <a:ext uri="{FF2B5EF4-FFF2-40B4-BE49-F238E27FC236}">
              <a16:creationId xmlns:a16="http://schemas.microsoft.com/office/drawing/2014/main" id="{AF166932-092C-4394-9866-203BDF4EE902}"/>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5" name="Line 4">
          <a:extLst>
            <a:ext uri="{FF2B5EF4-FFF2-40B4-BE49-F238E27FC236}">
              <a16:creationId xmlns:a16="http://schemas.microsoft.com/office/drawing/2014/main" id="{BA6984CC-7F4E-4716-BFEF-3DF3974354B3}"/>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6" name="Line 5">
          <a:extLst>
            <a:ext uri="{FF2B5EF4-FFF2-40B4-BE49-F238E27FC236}">
              <a16:creationId xmlns:a16="http://schemas.microsoft.com/office/drawing/2014/main" id="{97A63961-E147-45DE-9D4F-01DB61D082EC}"/>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7" name="Line 6">
          <a:extLst>
            <a:ext uri="{FF2B5EF4-FFF2-40B4-BE49-F238E27FC236}">
              <a16:creationId xmlns:a16="http://schemas.microsoft.com/office/drawing/2014/main" id="{E6A3D74E-345E-45C2-8666-A9D3BC962B73}"/>
            </a:ext>
          </a:extLst>
        </xdr:cNvPr>
        <xdr:cNvSpPr>
          <a:spLocks noChangeShapeType="1"/>
        </xdr:cNvSpPr>
      </xdr:nvSpPr>
      <xdr:spPr bwMode="auto">
        <a:xfrm>
          <a:off x="54102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8" name="Line 7">
          <a:extLst>
            <a:ext uri="{FF2B5EF4-FFF2-40B4-BE49-F238E27FC236}">
              <a16:creationId xmlns:a16="http://schemas.microsoft.com/office/drawing/2014/main" id="{958F30D9-97C3-4B47-AA05-51AEC9694597}"/>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9" name="Line 8">
          <a:extLst>
            <a:ext uri="{FF2B5EF4-FFF2-40B4-BE49-F238E27FC236}">
              <a16:creationId xmlns:a16="http://schemas.microsoft.com/office/drawing/2014/main" id="{3857BE5B-C45B-4046-9DAB-2BE2C286A97B}"/>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0" name="Line 9">
          <a:extLst>
            <a:ext uri="{FF2B5EF4-FFF2-40B4-BE49-F238E27FC236}">
              <a16:creationId xmlns:a16="http://schemas.microsoft.com/office/drawing/2014/main" id="{30751F57-7CD0-4CCD-B657-C5F4BFCE5939}"/>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1" name="Line 10">
          <a:extLst>
            <a:ext uri="{FF2B5EF4-FFF2-40B4-BE49-F238E27FC236}">
              <a16:creationId xmlns:a16="http://schemas.microsoft.com/office/drawing/2014/main" id="{F9D5F750-0086-490B-A6BB-6010494ADA86}"/>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2" name="Line 11">
          <a:extLst>
            <a:ext uri="{FF2B5EF4-FFF2-40B4-BE49-F238E27FC236}">
              <a16:creationId xmlns:a16="http://schemas.microsoft.com/office/drawing/2014/main" id="{56778E8A-3FE4-4E98-9912-E1609CD6D0D9}"/>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3" name="Line 12">
          <a:extLst>
            <a:ext uri="{FF2B5EF4-FFF2-40B4-BE49-F238E27FC236}">
              <a16:creationId xmlns:a16="http://schemas.microsoft.com/office/drawing/2014/main" id="{BED26F4E-8B0B-4DA3-BFA9-FC838F34D258}"/>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4" name="Line 13">
          <a:extLst>
            <a:ext uri="{FF2B5EF4-FFF2-40B4-BE49-F238E27FC236}">
              <a16:creationId xmlns:a16="http://schemas.microsoft.com/office/drawing/2014/main" id="{6FC161CA-80CA-456B-ACFF-D32492F5F48F}"/>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5" name="Line 14">
          <a:extLst>
            <a:ext uri="{FF2B5EF4-FFF2-40B4-BE49-F238E27FC236}">
              <a16:creationId xmlns:a16="http://schemas.microsoft.com/office/drawing/2014/main" id="{DD91D13F-12D1-408B-AEF1-349500C2EE98}"/>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6" name="Line 15">
          <a:extLst>
            <a:ext uri="{FF2B5EF4-FFF2-40B4-BE49-F238E27FC236}">
              <a16:creationId xmlns:a16="http://schemas.microsoft.com/office/drawing/2014/main" id="{8622E704-8A54-4A05-BE27-1EA07B549AA5}"/>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7" name="Line 16">
          <a:extLst>
            <a:ext uri="{FF2B5EF4-FFF2-40B4-BE49-F238E27FC236}">
              <a16:creationId xmlns:a16="http://schemas.microsoft.com/office/drawing/2014/main" id="{73BD0C3A-A309-495C-A0C5-1CE982ED8691}"/>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8" name="Line 17">
          <a:extLst>
            <a:ext uri="{FF2B5EF4-FFF2-40B4-BE49-F238E27FC236}">
              <a16:creationId xmlns:a16="http://schemas.microsoft.com/office/drawing/2014/main" id="{C8AD06D8-7B4B-4455-8585-63151A72B786}"/>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9" name="Line 18">
          <a:extLst>
            <a:ext uri="{FF2B5EF4-FFF2-40B4-BE49-F238E27FC236}">
              <a16:creationId xmlns:a16="http://schemas.microsoft.com/office/drawing/2014/main" id="{6A45AE2B-4EF3-41AA-9635-83317DB8B306}"/>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0" name="Line 19">
          <a:extLst>
            <a:ext uri="{FF2B5EF4-FFF2-40B4-BE49-F238E27FC236}">
              <a16:creationId xmlns:a16="http://schemas.microsoft.com/office/drawing/2014/main" id="{518820C2-AC60-4E6C-BE82-776A41F0C967}"/>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1" name="Line 20">
          <a:extLst>
            <a:ext uri="{FF2B5EF4-FFF2-40B4-BE49-F238E27FC236}">
              <a16:creationId xmlns:a16="http://schemas.microsoft.com/office/drawing/2014/main" id="{2E962E2C-3200-4BB2-B5D5-205D3906CABA}"/>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2" name="Line 21">
          <a:extLst>
            <a:ext uri="{FF2B5EF4-FFF2-40B4-BE49-F238E27FC236}">
              <a16:creationId xmlns:a16="http://schemas.microsoft.com/office/drawing/2014/main" id="{EE98169F-44C4-4A7A-BC38-288B01F6D0C1}"/>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3" name="Line 22">
          <a:extLst>
            <a:ext uri="{FF2B5EF4-FFF2-40B4-BE49-F238E27FC236}">
              <a16:creationId xmlns:a16="http://schemas.microsoft.com/office/drawing/2014/main" id="{51081B8F-01BF-41EE-B69C-53457FF351FB}"/>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4" name="Line 23">
          <a:extLst>
            <a:ext uri="{FF2B5EF4-FFF2-40B4-BE49-F238E27FC236}">
              <a16:creationId xmlns:a16="http://schemas.microsoft.com/office/drawing/2014/main" id="{743E9964-823F-46C3-B310-7627CADEC836}"/>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5" name="Line 24">
          <a:extLst>
            <a:ext uri="{FF2B5EF4-FFF2-40B4-BE49-F238E27FC236}">
              <a16:creationId xmlns:a16="http://schemas.microsoft.com/office/drawing/2014/main" id="{6B3727A2-683F-4A9A-AFE5-CB384EE4E2EE}"/>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6" name="Line 25">
          <a:extLst>
            <a:ext uri="{FF2B5EF4-FFF2-40B4-BE49-F238E27FC236}">
              <a16:creationId xmlns:a16="http://schemas.microsoft.com/office/drawing/2014/main" id="{C47BEFD2-7739-4CF3-AC4D-55C40639C25C}"/>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7" name="Line 26">
          <a:extLst>
            <a:ext uri="{FF2B5EF4-FFF2-40B4-BE49-F238E27FC236}">
              <a16:creationId xmlns:a16="http://schemas.microsoft.com/office/drawing/2014/main" id="{40538CD2-AAF4-471B-866F-CC85C21B5BA0}"/>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28" name="Line 27">
          <a:extLst>
            <a:ext uri="{FF2B5EF4-FFF2-40B4-BE49-F238E27FC236}">
              <a16:creationId xmlns:a16="http://schemas.microsoft.com/office/drawing/2014/main" id="{2334816D-40CC-4A73-B173-BF7757970C76}"/>
            </a:ext>
          </a:extLst>
        </xdr:cNvPr>
        <xdr:cNvSpPr>
          <a:spLocks noChangeShapeType="1"/>
        </xdr:cNvSpPr>
      </xdr:nvSpPr>
      <xdr:spPr bwMode="auto">
        <a:xfrm>
          <a:off x="741997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29" name="Line 28">
          <a:extLst>
            <a:ext uri="{FF2B5EF4-FFF2-40B4-BE49-F238E27FC236}">
              <a16:creationId xmlns:a16="http://schemas.microsoft.com/office/drawing/2014/main" id="{D4E26941-2FF1-40DA-8885-B4CCA5B3C497}"/>
            </a:ext>
          </a:extLst>
        </xdr:cNvPr>
        <xdr:cNvSpPr>
          <a:spLocks noChangeShapeType="1"/>
        </xdr:cNvSpPr>
      </xdr:nvSpPr>
      <xdr:spPr bwMode="auto">
        <a:xfrm>
          <a:off x="86963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0" name="Line 29">
          <a:extLst>
            <a:ext uri="{FF2B5EF4-FFF2-40B4-BE49-F238E27FC236}">
              <a16:creationId xmlns:a16="http://schemas.microsoft.com/office/drawing/2014/main" id="{CC1E09CD-B5F9-4CF6-99AB-D9C94466BF5F}"/>
            </a:ext>
          </a:extLst>
        </xdr:cNvPr>
        <xdr:cNvSpPr>
          <a:spLocks noChangeShapeType="1"/>
        </xdr:cNvSpPr>
      </xdr:nvSpPr>
      <xdr:spPr bwMode="auto">
        <a:xfrm>
          <a:off x="997267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1" name="Line 30">
          <a:extLst>
            <a:ext uri="{FF2B5EF4-FFF2-40B4-BE49-F238E27FC236}">
              <a16:creationId xmlns:a16="http://schemas.microsoft.com/office/drawing/2014/main" id="{8CC53B3E-2457-4567-B2F4-163AFE981277}"/>
            </a:ext>
          </a:extLst>
        </xdr:cNvPr>
        <xdr:cNvSpPr>
          <a:spLocks noChangeShapeType="1"/>
        </xdr:cNvSpPr>
      </xdr:nvSpPr>
      <xdr:spPr bwMode="auto">
        <a:xfrm>
          <a:off x="61341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2" name="Line 31">
          <a:extLst>
            <a:ext uri="{FF2B5EF4-FFF2-40B4-BE49-F238E27FC236}">
              <a16:creationId xmlns:a16="http://schemas.microsoft.com/office/drawing/2014/main" id="{D1CD8853-BB1F-4C49-B387-5EFFAAF0AA52}"/>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3" name="Line 32">
          <a:extLst>
            <a:ext uri="{FF2B5EF4-FFF2-40B4-BE49-F238E27FC236}">
              <a16:creationId xmlns:a16="http://schemas.microsoft.com/office/drawing/2014/main" id="{10CEEE42-8120-491B-971B-0F01DD8BF84E}"/>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4" name="Line 33">
          <a:extLst>
            <a:ext uri="{FF2B5EF4-FFF2-40B4-BE49-F238E27FC236}">
              <a16:creationId xmlns:a16="http://schemas.microsoft.com/office/drawing/2014/main" id="{AAD19EF7-E857-4EDA-87F5-32AF7FEA0E40}"/>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5" name="Line 34">
          <a:extLst>
            <a:ext uri="{FF2B5EF4-FFF2-40B4-BE49-F238E27FC236}">
              <a16:creationId xmlns:a16="http://schemas.microsoft.com/office/drawing/2014/main" id="{2DCA2FD5-A6AB-4880-AB3C-9B33D75A4BB1}"/>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36" name="Line 35">
          <a:extLst>
            <a:ext uri="{FF2B5EF4-FFF2-40B4-BE49-F238E27FC236}">
              <a16:creationId xmlns:a16="http://schemas.microsoft.com/office/drawing/2014/main" id="{056F45F0-6B1C-41EB-AA6E-158B9E093930}"/>
            </a:ext>
          </a:extLst>
        </xdr:cNvPr>
        <xdr:cNvSpPr>
          <a:spLocks noChangeShapeType="1"/>
        </xdr:cNvSpPr>
      </xdr:nvSpPr>
      <xdr:spPr bwMode="auto">
        <a:xfrm>
          <a:off x="741997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37" name="Line 36">
          <a:extLst>
            <a:ext uri="{FF2B5EF4-FFF2-40B4-BE49-F238E27FC236}">
              <a16:creationId xmlns:a16="http://schemas.microsoft.com/office/drawing/2014/main" id="{C29C3784-0F39-4AF2-8013-789E0D3BC458}"/>
            </a:ext>
          </a:extLst>
        </xdr:cNvPr>
        <xdr:cNvSpPr>
          <a:spLocks noChangeShapeType="1"/>
        </xdr:cNvSpPr>
      </xdr:nvSpPr>
      <xdr:spPr bwMode="auto">
        <a:xfrm>
          <a:off x="86963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38" name="Line 37">
          <a:extLst>
            <a:ext uri="{FF2B5EF4-FFF2-40B4-BE49-F238E27FC236}">
              <a16:creationId xmlns:a16="http://schemas.microsoft.com/office/drawing/2014/main" id="{C65ABCB0-21A8-436A-B944-CCAC86C6F762}"/>
            </a:ext>
          </a:extLst>
        </xdr:cNvPr>
        <xdr:cNvSpPr>
          <a:spLocks noChangeShapeType="1"/>
        </xdr:cNvSpPr>
      </xdr:nvSpPr>
      <xdr:spPr bwMode="auto">
        <a:xfrm>
          <a:off x="997267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39" name="Line 38">
          <a:extLst>
            <a:ext uri="{FF2B5EF4-FFF2-40B4-BE49-F238E27FC236}">
              <a16:creationId xmlns:a16="http://schemas.microsoft.com/office/drawing/2014/main" id="{A1D43E04-3F26-4139-9ED2-51B0B36A9B8F}"/>
            </a:ext>
          </a:extLst>
        </xdr:cNvPr>
        <xdr:cNvSpPr>
          <a:spLocks noChangeShapeType="1"/>
        </xdr:cNvSpPr>
      </xdr:nvSpPr>
      <xdr:spPr bwMode="auto">
        <a:xfrm>
          <a:off x="6134100"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0" name="Line 39">
          <a:extLst>
            <a:ext uri="{FF2B5EF4-FFF2-40B4-BE49-F238E27FC236}">
              <a16:creationId xmlns:a16="http://schemas.microsoft.com/office/drawing/2014/main" id="{C366E221-F7A2-4E68-9F86-EE8BCBBA8955}"/>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1" name="Line 40">
          <a:extLst>
            <a:ext uri="{FF2B5EF4-FFF2-40B4-BE49-F238E27FC236}">
              <a16:creationId xmlns:a16="http://schemas.microsoft.com/office/drawing/2014/main" id="{15FC74DC-3669-4EBC-8ED7-AE11360A0B46}"/>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2" name="Line 41">
          <a:extLst>
            <a:ext uri="{FF2B5EF4-FFF2-40B4-BE49-F238E27FC236}">
              <a16:creationId xmlns:a16="http://schemas.microsoft.com/office/drawing/2014/main" id="{6A173761-FB2F-470D-A47E-524A15787281}"/>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3" name="Line 42">
          <a:extLst>
            <a:ext uri="{FF2B5EF4-FFF2-40B4-BE49-F238E27FC236}">
              <a16:creationId xmlns:a16="http://schemas.microsoft.com/office/drawing/2014/main" id="{F799BFDD-68BA-48B4-A698-558673B46715}"/>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4" name="Line 43">
          <a:extLst>
            <a:ext uri="{FF2B5EF4-FFF2-40B4-BE49-F238E27FC236}">
              <a16:creationId xmlns:a16="http://schemas.microsoft.com/office/drawing/2014/main" id="{39B9CE29-ECEF-4D41-AA0F-5183022E2B14}"/>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5" name="Line 44">
          <a:extLst>
            <a:ext uri="{FF2B5EF4-FFF2-40B4-BE49-F238E27FC236}">
              <a16:creationId xmlns:a16="http://schemas.microsoft.com/office/drawing/2014/main" id="{208384E0-9AE2-425F-84D4-A37899A9B333}"/>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6" name="Line 45">
          <a:extLst>
            <a:ext uri="{FF2B5EF4-FFF2-40B4-BE49-F238E27FC236}">
              <a16:creationId xmlns:a16="http://schemas.microsoft.com/office/drawing/2014/main" id="{4690F94B-E483-4C69-9CA5-6799AC263C22}"/>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7" name="Line 46">
          <a:extLst>
            <a:ext uri="{FF2B5EF4-FFF2-40B4-BE49-F238E27FC236}">
              <a16:creationId xmlns:a16="http://schemas.microsoft.com/office/drawing/2014/main" id="{EFFC96CD-42D3-45FB-A166-AFF72231B0A7}"/>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8" name="Line 47">
          <a:extLst>
            <a:ext uri="{FF2B5EF4-FFF2-40B4-BE49-F238E27FC236}">
              <a16:creationId xmlns:a16="http://schemas.microsoft.com/office/drawing/2014/main" id="{8E9EAF6D-19E0-4081-8DF4-056F15064890}"/>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9" name="Line 48">
          <a:extLst>
            <a:ext uri="{FF2B5EF4-FFF2-40B4-BE49-F238E27FC236}">
              <a16:creationId xmlns:a16="http://schemas.microsoft.com/office/drawing/2014/main" id="{375D1584-C140-4D3F-9148-99DFA15923F9}"/>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0" name="Line 49">
          <a:extLst>
            <a:ext uri="{FF2B5EF4-FFF2-40B4-BE49-F238E27FC236}">
              <a16:creationId xmlns:a16="http://schemas.microsoft.com/office/drawing/2014/main" id="{F50B1852-8F17-4D07-A0D7-E642D7CD2F88}"/>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1" name="Line 50">
          <a:extLst>
            <a:ext uri="{FF2B5EF4-FFF2-40B4-BE49-F238E27FC236}">
              <a16:creationId xmlns:a16="http://schemas.microsoft.com/office/drawing/2014/main" id="{833C0301-CF33-45F4-806D-0B2A897A168E}"/>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2" name="Line 51">
          <a:extLst>
            <a:ext uri="{FF2B5EF4-FFF2-40B4-BE49-F238E27FC236}">
              <a16:creationId xmlns:a16="http://schemas.microsoft.com/office/drawing/2014/main" id="{82F90A84-274F-40AE-90FE-D22A12B3DC51}"/>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3" name="Line 52">
          <a:extLst>
            <a:ext uri="{FF2B5EF4-FFF2-40B4-BE49-F238E27FC236}">
              <a16:creationId xmlns:a16="http://schemas.microsoft.com/office/drawing/2014/main" id="{2ECAC359-E45F-4509-89AF-77BCE82429A3}"/>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4" name="Line 53">
          <a:extLst>
            <a:ext uri="{FF2B5EF4-FFF2-40B4-BE49-F238E27FC236}">
              <a16:creationId xmlns:a16="http://schemas.microsoft.com/office/drawing/2014/main" id="{BD851CCB-DACF-4CE1-BACE-56156A809F5F}"/>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5" name="Line 54">
          <a:extLst>
            <a:ext uri="{FF2B5EF4-FFF2-40B4-BE49-F238E27FC236}">
              <a16:creationId xmlns:a16="http://schemas.microsoft.com/office/drawing/2014/main" id="{2F828D81-A1D7-4E55-AD51-BDD05B894721}"/>
            </a:ext>
          </a:extLst>
        </xdr:cNvPr>
        <xdr:cNvSpPr>
          <a:spLocks noChangeShapeType="1"/>
        </xdr:cNvSpPr>
      </xdr:nvSpPr>
      <xdr:spPr bwMode="auto">
        <a:xfrm>
          <a:off x="108680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6" name="Line 55">
          <a:extLst>
            <a:ext uri="{FF2B5EF4-FFF2-40B4-BE49-F238E27FC236}">
              <a16:creationId xmlns:a16="http://schemas.microsoft.com/office/drawing/2014/main" id="{7EC05F91-2AC9-4C8E-AA3C-F70C820F6D38}"/>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7" name="Line 56">
          <a:extLst>
            <a:ext uri="{FF2B5EF4-FFF2-40B4-BE49-F238E27FC236}">
              <a16:creationId xmlns:a16="http://schemas.microsoft.com/office/drawing/2014/main" id="{5CD2B915-08D6-4AC6-934A-A112C0864A6C}"/>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8" name="Line 57">
          <a:extLst>
            <a:ext uri="{FF2B5EF4-FFF2-40B4-BE49-F238E27FC236}">
              <a16:creationId xmlns:a16="http://schemas.microsoft.com/office/drawing/2014/main" id="{642CD11D-D0CB-4356-B747-51F14501C4C4}"/>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9" name="Line 58">
          <a:extLst>
            <a:ext uri="{FF2B5EF4-FFF2-40B4-BE49-F238E27FC236}">
              <a16:creationId xmlns:a16="http://schemas.microsoft.com/office/drawing/2014/main" id="{6EC4BBC8-E9FA-4ED1-9E3C-776A22493BDE}"/>
            </a:ext>
          </a:extLst>
        </xdr:cNvPr>
        <xdr:cNvSpPr>
          <a:spLocks noChangeShapeType="1"/>
        </xdr:cNvSpPr>
      </xdr:nvSpPr>
      <xdr:spPr bwMode="auto">
        <a:xfrm>
          <a:off x="96488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0" name="Line 59">
          <a:extLst>
            <a:ext uri="{FF2B5EF4-FFF2-40B4-BE49-F238E27FC236}">
              <a16:creationId xmlns:a16="http://schemas.microsoft.com/office/drawing/2014/main" id="{1B71421A-5376-452E-8248-9EEF49082A81}"/>
            </a:ext>
          </a:extLst>
        </xdr:cNvPr>
        <xdr:cNvSpPr>
          <a:spLocks noChangeShapeType="1"/>
        </xdr:cNvSpPr>
      </xdr:nvSpPr>
      <xdr:spPr bwMode="auto">
        <a:xfrm>
          <a:off x="741997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1" name="Line 60">
          <a:extLst>
            <a:ext uri="{FF2B5EF4-FFF2-40B4-BE49-F238E27FC236}">
              <a16:creationId xmlns:a16="http://schemas.microsoft.com/office/drawing/2014/main" id="{FFD3EBCA-D033-4304-80FB-27D4D83C348E}"/>
            </a:ext>
          </a:extLst>
        </xdr:cNvPr>
        <xdr:cNvSpPr>
          <a:spLocks noChangeShapeType="1"/>
        </xdr:cNvSpPr>
      </xdr:nvSpPr>
      <xdr:spPr bwMode="auto">
        <a:xfrm>
          <a:off x="869632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62" name="Line 61">
          <a:extLst>
            <a:ext uri="{FF2B5EF4-FFF2-40B4-BE49-F238E27FC236}">
              <a16:creationId xmlns:a16="http://schemas.microsoft.com/office/drawing/2014/main" id="{6673B62E-0533-48CA-BBFF-ED27CEE383E9}"/>
            </a:ext>
          </a:extLst>
        </xdr:cNvPr>
        <xdr:cNvSpPr>
          <a:spLocks noChangeShapeType="1"/>
        </xdr:cNvSpPr>
      </xdr:nvSpPr>
      <xdr:spPr bwMode="auto">
        <a:xfrm>
          <a:off x="9972675"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63" name="Line 62">
          <a:extLst>
            <a:ext uri="{FF2B5EF4-FFF2-40B4-BE49-F238E27FC236}">
              <a16:creationId xmlns:a16="http://schemas.microsoft.com/office/drawing/2014/main" id="{7C798487-0167-490C-9336-DD2D64B8294E}"/>
            </a:ext>
          </a:extLst>
        </xdr:cNvPr>
        <xdr:cNvSpPr>
          <a:spLocks noChangeShapeType="1"/>
        </xdr:cNvSpPr>
      </xdr:nvSpPr>
      <xdr:spPr bwMode="auto">
        <a:xfrm>
          <a:off x="61341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4" name="Line 63">
          <a:extLst>
            <a:ext uri="{FF2B5EF4-FFF2-40B4-BE49-F238E27FC236}">
              <a16:creationId xmlns:a16="http://schemas.microsoft.com/office/drawing/2014/main" id="{975312A4-71CA-48DB-AABC-DED556A1A250}"/>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5" name="Line 64">
          <a:extLst>
            <a:ext uri="{FF2B5EF4-FFF2-40B4-BE49-F238E27FC236}">
              <a16:creationId xmlns:a16="http://schemas.microsoft.com/office/drawing/2014/main" id="{85E4CE35-49A1-4EAC-8CAE-47401041DC33}"/>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6" name="Line 65">
          <a:extLst>
            <a:ext uri="{FF2B5EF4-FFF2-40B4-BE49-F238E27FC236}">
              <a16:creationId xmlns:a16="http://schemas.microsoft.com/office/drawing/2014/main" id="{77F7DC83-E0FB-4D85-BBE9-65C710743C48}"/>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7" name="Line 66">
          <a:extLst>
            <a:ext uri="{FF2B5EF4-FFF2-40B4-BE49-F238E27FC236}">
              <a16:creationId xmlns:a16="http://schemas.microsoft.com/office/drawing/2014/main" id="{D264F13F-99C4-44E5-AE51-565B24D2AE87}"/>
            </a:ext>
          </a:extLst>
        </xdr:cNvPr>
        <xdr:cNvSpPr>
          <a:spLocks noChangeShapeType="1"/>
        </xdr:cNvSpPr>
      </xdr:nvSpPr>
      <xdr:spPr bwMode="auto">
        <a:xfrm>
          <a:off x="96488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68" name="Line 67">
          <a:extLst>
            <a:ext uri="{FF2B5EF4-FFF2-40B4-BE49-F238E27FC236}">
              <a16:creationId xmlns:a16="http://schemas.microsoft.com/office/drawing/2014/main" id="{59B2D521-B8E6-49E5-A923-62971036FC94}"/>
            </a:ext>
          </a:extLst>
        </xdr:cNvPr>
        <xdr:cNvSpPr>
          <a:spLocks noChangeShapeType="1"/>
        </xdr:cNvSpPr>
      </xdr:nvSpPr>
      <xdr:spPr bwMode="auto">
        <a:xfrm>
          <a:off x="741997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69" name="Line 68">
          <a:extLst>
            <a:ext uri="{FF2B5EF4-FFF2-40B4-BE49-F238E27FC236}">
              <a16:creationId xmlns:a16="http://schemas.microsoft.com/office/drawing/2014/main" id="{A899B3A1-C615-4CD3-8111-984936FC7A5E}"/>
            </a:ext>
          </a:extLst>
        </xdr:cNvPr>
        <xdr:cNvSpPr>
          <a:spLocks noChangeShapeType="1"/>
        </xdr:cNvSpPr>
      </xdr:nvSpPr>
      <xdr:spPr bwMode="auto">
        <a:xfrm>
          <a:off x="869632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70" name="Line 69">
          <a:extLst>
            <a:ext uri="{FF2B5EF4-FFF2-40B4-BE49-F238E27FC236}">
              <a16:creationId xmlns:a16="http://schemas.microsoft.com/office/drawing/2014/main" id="{030E77D1-7DB9-4D9F-8260-AF056517A8E7}"/>
            </a:ext>
          </a:extLst>
        </xdr:cNvPr>
        <xdr:cNvSpPr>
          <a:spLocks noChangeShapeType="1"/>
        </xdr:cNvSpPr>
      </xdr:nvSpPr>
      <xdr:spPr bwMode="auto">
        <a:xfrm>
          <a:off x="9972675"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71" name="Line 70">
          <a:extLst>
            <a:ext uri="{FF2B5EF4-FFF2-40B4-BE49-F238E27FC236}">
              <a16:creationId xmlns:a16="http://schemas.microsoft.com/office/drawing/2014/main" id="{8E7F4C7D-EC2A-49DA-9336-D44C0086A0C4}"/>
            </a:ext>
          </a:extLst>
        </xdr:cNvPr>
        <xdr:cNvSpPr>
          <a:spLocks noChangeShapeType="1"/>
        </xdr:cNvSpPr>
      </xdr:nvSpPr>
      <xdr:spPr bwMode="auto">
        <a:xfrm>
          <a:off x="6134100" y="3381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17</xdr:row>
      <xdr:rowOff>0</xdr:rowOff>
    </xdr:from>
    <xdr:to>
      <xdr:col>6</xdr:col>
      <xdr:colOff>0</xdr:colOff>
      <xdr:row>17</xdr:row>
      <xdr:rowOff>0</xdr:rowOff>
    </xdr:to>
    <xdr:sp macro="" textlink="">
      <xdr:nvSpPr>
        <xdr:cNvPr id="72" name="Line 71">
          <a:extLst>
            <a:ext uri="{FF2B5EF4-FFF2-40B4-BE49-F238E27FC236}">
              <a16:creationId xmlns:a16="http://schemas.microsoft.com/office/drawing/2014/main" id="{73F55625-C0C2-467E-9ADE-3F7CF41D1F3D}"/>
            </a:ext>
          </a:extLst>
        </xdr:cNvPr>
        <xdr:cNvSpPr>
          <a:spLocks noChangeShapeType="1"/>
        </xdr:cNvSpPr>
      </xdr:nvSpPr>
      <xdr:spPr bwMode="auto">
        <a:xfrm>
          <a:off x="188595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3" name="Line 72">
          <a:extLst>
            <a:ext uri="{FF2B5EF4-FFF2-40B4-BE49-F238E27FC236}">
              <a16:creationId xmlns:a16="http://schemas.microsoft.com/office/drawing/2014/main" id="{0CFDEC45-87AA-4429-94D4-2C094C578D04}"/>
            </a:ext>
          </a:extLst>
        </xdr:cNvPr>
        <xdr:cNvSpPr>
          <a:spLocks noChangeShapeType="1"/>
        </xdr:cNvSpPr>
      </xdr:nvSpPr>
      <xdr:spPr bwMode="auto">
        <a:xfrm>
          <a:off x="110490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17</xdr:row>
      <xdr:rowOff>0</xdr:rowOff>
    </xdr:from>
    <xdr:to>
      <xdr:col>7</xdr:col>
      <xdr:colOff>57150</xdr:colOff>
      <xdr:row>17</xdr:row>
      <xdr:rowOff>0</xdr:rowOff>
    </xdr:to>
    <xdr:sp macro="" textlink="">
      <xdr:nvSpPr>
        <xdr:cNvPr id="74" name="Line 73">
          <a:extLst>
            <a:ext uri="{FF2B5EF4-FFF2-40B4-BE49-F238E27FC236}">
              <a16:creationId xmlns:a16="http://schemas.microsoft.com/office/drawing/2014/main" id="{71B3DF07-066A-4989-84D1-5C7BB7AC1ACC}"/>
            </a:ext>
          </a:extLst>
        </xdr:cNvPr>
        <xdr:cNvSpPr>
          <a:spLocks noChangeShapeType="1"/>
        </xdr:cNvSpPr>
      </xdr:nvSpPr>
      <xdr:spPr bwMode="auto">
        <a:xfrm>
          <a:off x="2990850" y="3781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323850</xdr:colOff>
      <xdr:row>13</xdr:row>
      <xdr:rowOff>0</xdr:rowOff>
    </xdr:from>
    <xdr:to>
      <xdr:col>16</xdr:col>
      <xdr:colOff>123825</xdr:colOff>
      <xdr:row>13</xdr:row>
      <xdr:rowOff>0</xdr:rowOff>
    </xdr:to>
    <xdr:sp macro="" textlink="">
      <xdr:nvSpPr>
        <xdr:cNvPr id="2" name="Line 1">
          <a:extLst>
            <a:ext uri="{FF2B5EF4-FFF2-40B4-BE49-F238E27FC236}">
              <a16:creationId xmlns:a16="http://schemas.microsoft.com/office/drawing/2014/main" id="{2B8B077C-EAA7-4A09-8D98-5F9C67104BF5}"/>
            </a:ext>
          </a:extLst>
        </xdr:cNvPr>
        <xdr:cNvSpPr>
          <a:spLocks noChangeShapeType="1"/>
        </xdr:cNvSpPr>
      </xdr:nvSpPr>
      <xdr:spPr bwMode="auto">
        <a:xfrm>
          <a:off x="1251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3" name="Line 2">
          <a:extLst>
            <a:ext uri="{FF2B5EF4-FFF2-40B4-BE49-F238E27FC236}">
              <a16:creationId xmlns:a16="http://schemas.microsoft.com/office/drawing/2014/main" id="{6BA14FD0-4225-4E53-8083-1DDE360BED96}"/>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4" name="Line 3">
          <a:extLst>
            <a:ext uri="{FF2B5EF4-FFF2-40B4-BE49-F238E27FC236}">
              <a16:creationId xmlns:a16="http://schemas.microsoft.com/office/drawing/2014/main" id="{33CC74DD-A25E-45F3-9EC9-4CE287A4D1BB}"/>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5" name="Line 4">
          <a:extLst>
            <a:ext uri="{FF2B5EF4-FFF2-40B4-BE49-F238E27FC236}">
              <a16:creationId xmlns:a16="http://schemas.microsoft.com/office/drawing/2014/main" id="{6F69C58D-E211-47CB-8DC4-349515979822}"/>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6" name="Line 5">
          <a:extLst>
            <a:ext uri="{FF2B5EF4-FFF2-40B4-BE49-F238E27FC236}">
              <a16:creationId xmlns:a16="http://schemas.microsoft.com/office/drawing/2014/main" id="{0A5F8AF3-AD97-4703-9F44-8349B3134B23}"/>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13</xdr:row>
      <xdr:rowOff>0</xdr:rowOff>
    </xdr:from>
    <xdr:to>
      <xdr:col>28</xdr:col>
      <xdr:colOff>323850</xdr:colOff>
      <xdr:row>13</xdr:row>
      <xdr:rowOff>0</xdr:rowOff>
    </xdr:to>
    <xdr:sp macro="" textlink="">
      <xdr:nvSpPr>
        <xdr:cNvPr id="7" name="Line 7">
          <a:extLst>
            <a:ext uri="{FF2B5EF4-FFF2-40B4-BE49-F238E27FC236}">
              <a16:creationId xmlns:a16="http://schemas.microsoft.com/office/drawing/2014/main" id="{C822FCF5-9DCE-4E3B-A3DD-7D9DCF1FAC40}"/>
            </a:ext>
          </a:extLst>
        </xdr:cNvPr>
        <xdr:cNvSpPr>
          <a:spLocks noChangeShapeType="1"/>
        </xdr:cNvSpPr>
      </xdr:nvSpPr>
      <xdr:spPr bwMode="auto">
        <a:xfrm>
          <a:off x="2165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13</xdr:row>
      <xdr:rowOff>0</xdr:rowOff>
    </xdr:from>
    <xdr:to>
      <xdr:col>32</xdr:col>
      <xdr:colOff>323850</xdr:colOff>
      <xdr:row>13</xdr:row>
      <xdr:rowOff>0</xdr:rowOff>
    </xdr:to>
    <xdr:sp macro="" textlink="">
      <xdr:nvSpPr>
        <xdr:cNvPr id="8" name="Line 8">
          <a:extLst>
            <a:ext uri="{FF2B5EF4-FFF2-40B4-BE49-F238E27FC236}">
              <a16:creationId xmlns:a16="http://schemas.microsoft.com/office/drawing/2014/main" id="{6447CF6B-A603-4512-A2DA-2795391E5C5D}"/>
            </a:ext>
          </a:extLst>
        </xdr:cNvPr>
        <xdr:cNvSpPr>
          <a:spLocks noChangeShapeType="1"/>
        </xdr:cNvSpPr>
      </xdr:nvSpPr>
      <xdr:spPr bwMode="auto">
        <a:xfrm>
          <a:off x="24707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13</xdr:row>
      <xdr:rowOff>0</xdr:rowOff>
    </xdr:from>
    <xdr:to>
      <xdr:col>36</xdr:col>
      <xdr:colOff>323850</xdr:colOff>
      <xdr:row>13</xdr:row>
      <xdr:rowOff>0</xdr:rowOff>
    </xdr:to>
    <xdr:sp macro="" textlink="">
      <xdr:nvSpPr>
        <xdr:cNvPr id="9" name="Line 9">
          <a:extLst>
            <a:ext uri="{FF2B5EF4-FFF2-40B4-BE49-F238E27FC236}">
              <a16:creationId xmlns:a16="http://schemas.microsoft.com/office/drawing/2014/main" id="{A449E537-35C1-4CEA-BCCA-2A41ABDB3274}"/>
            </a:ext>
          </a:extLst>
        </xdr:cNvPr>
        <xdr:cNvSpPr>
          <a:spLocks noChangeShapeType="1"/>
        </xdr:cNvSpPr>
      </xdr:nvSpPr>
      <xdr:spPr bwMode="auto">
        <a:xfrm>
          <a:off x="2775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 name="Line 10">
          <a:extLst>
            <a:ext uri="{FF2B5EF4-FFF2-40B4-BE49-F238E27FC236}">
              <a16:creationId xmlns:a16="http://schemas.microsoft.com/office/drawing/2014/main" id="{D0E5FE53-ACF2-4F39-B165-432334CAC47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11" name="Line 11">
          <a:extLst>
            <a:ext uri="{FF2B5EF4-FFF2-40B4-BE49-F238E27FC236}">
              <a16:creationId xmlns:a16="http://schemas.microsoft.com/office/drawing/2014/main" id="{A8EDAE27-FDCF-4810-BB0D-4163AE14D8A0}"/>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12" name="Line 12">
          <a:extLst>
            <a:ext uri="{FF2B5EF4-FFF2-40B4-BE49-F238E27FC236}">
              <a16:creationId xmlns:a16="http://schemas.microsoft.com/office/drawing/2014/main" id="{BE297CC7-2525-4071-ACCC-4D7E87B75DC9}"/>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13" name="Line 13">
          <a:extLst>
            <a:ext uri="{FF2B5EF4-FFF2-40B4-BE49-F238E27FC236}">
              <a16:creationId xmlns:a16="http://schemas.microsoft.com/office/drawing/2014/main" id="{89CA731E-E445-467C-A026-A70847802F30}"/>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14" name="Line 14">
          <a:extLst>
            <a:ext uri="{FF2B5EF4-FFF2-40B4-BE49-F238E27FC236}">
              <a16:creationId xmlns:a16="http://schemas.microsoft.com/office/drawing/2014/main" id="{C5202C9B-9CE5-47CE-9F4C-697FD29DD9AE}"/>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13</xdr:row>
      <xdr:rowOff>0</xdr:rowOff>
    </xdr:from>
    <xdr:to>
      <xdr:col>4</xdr:col>
      <xdr:colOff>323850</xdr:colOff>
      <xdr:row>13</xdr:row>
      <xdr:rowOff>0</xdr:rowOff>
    </xdr:to>
    <xdr:sp macro="" textlink="">
      <xdr:nvSpPr>
        <xdr:cNvPr id="15" name="Line 15">
          <a:extLst>
            <a:ext uri="{FF2B5EF4-FFF2-40B4-BE49-F238E27FC236}">
              <a16:creationId xmlns:a16="http://schemas.microsoft.com/office/drawing/2014/main" id="{C992D46B-5B43-4A65-B557-E949BE01B02C}"/>
            </a:ext>
          </a:extLst>
        </xdr:cNvPr>
        <xdr:cNvSpPr>
          <a:spLocks noChangeShapeType="1"/>
        </xdr:cNvSpPr>
      </xdr:nvSpPr>
      <xdr:spPr bwMode="auto">
        <a:xfrm>
          <a:off x="337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13</xdr:row>
      <xdr:rowOff>0</xdr:rowOff>
    </xdr:from>
    <xdr:to>
      <xdr:col>8</xdr:col>
      <xdr:colOff>323850</xdr:colOff>
      <xdr:row>13</xdr:row>
      <xdr:rowOff>0</xdr:rowOff>
    </xdr:to>
    <xdr:sp macro="" textlink="">
      <xdr:nvSpPr>
        <xdr:cNvPr id="16" name="Line 16">
          <a:extLst>
            <a:ext uri="{FF2B5EF4-FFF2-40B4-BE49-F238E27FC236}">
              <a16:creationId xmlns:a16="http://schemas.microsoft.com/office/drawing/2014/main" id="{652F1940-0535-4719-91F7-CF4E863BA827}"/>
            </a:ext>
          </a:extLst>
        </xdr:cNvPr>
        <xdr:cNvSpPr>
          <a:spLocks noChangeShapeType="1"/>
        </xdr:cNvSpPr>
      </xdr:nvSpPr>
      <xdr:spPr bwMode="auto">
        <a:xfrm>
          <a:off x="641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17" name="Line 17">
          <a:extLst>
            <a:ext uri="{FF2B5EF4-FFF2-40B4-BE49-F238E27FC236}">
              <a16:creationId xmlns:a16="http://schemas.microsoft.com/office/drawing/2014/main" id="{EDF94E5F-CA48-47F0-944D-BA7B52B8F03F}"/>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13</xdr:row>
      <xdr:rowOff>0</xdr:rowOff>
    </xdr:from>
    <xdr:to>
      <xdr:col>14</xdr:col>
      <xdr:colOff>133350</xdr:colOff>
      <xdr:row>13</xdr:row>
      <xdr:rowOff>0</xdr:rowOff>
    </xdr:to>
    <xdr:sp macro="" textlink="">
      <xdr:nvSpPr>
        <xdr:cNvPr id="18" name="Line 18">
          <a:extLst>
            <a:ext uri="{FF2B5EF4-FFF2-40B4-BE49-F238E27FC236}">
              <a16:creationId xmlns:a16="http://schemas.microsoft.com/office/drawing/2014/main" id="{0F88CE19-3946-44FB-92A2-BAC329AA8291}"/>
            </a:ext>
          </a:extLst>
        </xdr:cNvPr>
        <xdr:cNvSpPr>
          <a:spLocks noChangeShapeType="1"/>
        </xdr:cNvSpPr>
      </xdr:nvSpPr>
      <xdr:spPr bwMode="auto">
        <a:xfrm>
          <a:off x="1099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13</xdr:row>
      <xdr:rowOff>0</xdr:rowOff>
    </xdr:from>
    <xdr:to>
      <xdr:col>18</xdr:col>
      <xdr:colOff>180975</xdr:colOff>
      <xdr:row>13</xdr:row>
      <xdr:rowOff>0</xdr:rowOff>
    </xdr:to>
    <xdr:sp macro="" textlink="">
      <xdr:nvSpPr>
        <xdr:cNvPr id="19" name="Line 19">
          <a:extLst>
            <a:ext uri="{FF2B5EF4-FFF2-40B4-BE49-F238E27FC236}">
              <a16:creationId xmlns:a16="http://schemas.microsoft.com/office/drawing/2014/main" id="{84DAAB05-7847-47E8-B0DA-5966F71DFEA6}"/>
            </a:ext>
          </a:extLst>
        </xdr:cNvPr>
        <xdr:cNvSpPr>
          <a:spLocks noChangeShapeType="1"/>
        </xdr:cNvSpPr>
      </xdr:nvSpPr>
      <xdr:spPr bwMode="auto">
        <a:xfrm>
          <a:off x="1403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0" name="Line 20">
          <a:extLst>
            <a:ext uri="{FF2B5EF4-FFF2-40B4-BE49-F238E27FC236}">
              <a16:creationId xmlns:a16="http://schemas.microsoft.com/office/drawing/2014/main" id="{C9C73186-9587-476D-854B-8C7FB778021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1" name="Line 21">
          <a:extLst>
            <a:ext uri="{FF2B5EF4-FFF2-40B4-BE49-F238E27FC236}">
              <a16:creationId xmlns:a16="http://schemas.microsoft.com/office/drawing/2014/main" id="{E1AB8774-6D68-4BEC-BC37-77B05B26D491}"/>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2" name="Line 22">
          <a:extLst>
            <a:ext uri="{FF2B5EF4-FFF2-40B4-BE49-F238E27FC236}">
              <a16:creationId xmlns:a16="http://schemas.microsoft.com/office/drawing/2014/main" id="{1191EAB0-8AC5-466C-A4F0-7E8E33C1F6BE}"/>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3" name="Line 23">
          <a:extLst>
            <a:ext uri="{FF2B5EF4-FFF2-40B4-BE49-F238E27FC236}">
              <a16:creationId xmlns:a16="http://schemas.microsoft.com/office/drawing/2014/main" id="{0F97C26D-5F60-4E6E-B00E-329A53C0C387}"/>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4" name="Line 24">
          <a:extLst>
            <a:ext uri="{FF2B5EF4-FFF2-40B4-BE49-F238E27FC236}">
              <a16:creationId xmlns:a16="http://schemas.microsoft.com/office/drawing/2014/main" id="{F27C72B2-5618-41B1-9AD3-2D1D0B5146E7}"/>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5" name="Line 25">
          <a:extLst>
            <a:ext uri="{FF2B5EF4-FFF2-40B4-BE49-F238E27FC236}">
              <a16:creationId xmlns:a16="http://schemas.microsoft.com/office/drawing/2014/main" id="{CCDFEBF9-EAB2-4B6A-84ED-368B2558BE3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6" name="Line 26">
          <a:extLst>
            <a:ext uri="{FF2B5EF4-FFF2-40B4-BE49-F238E27FC236}">
              <a16:creationId xmlns:a16="http://schemas.microsoft.com/office/drawing/2014/main" id="{FBBB4C20-034F-46F5-9327-A9177242133F}"/>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7" name="Line 27">
          <a:extLst>
            <a:ext uri="{FF2B5EF4-FFF2-40B4-BE49-F238E27FC236}">
              <a16:creationId xmlns:a16="http://schemas.microsoft.com/office/drawing/2014/main" id="{F1244BF8-3FDD-4EDC-B66A-AF4C91FF6749}"/>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8" name="Line 28">
          <a:extLst>
            <a:ext uri="{FF2B5EF4-FFF2-40B4-BE49-F238E27FC236}">
              <a16:creationId xmlns:a16="http://schemas.microsoft.com/office/drawing/2014/main" id="{4BC0F67F-AFE8-448F-BFC3-45D0595BF0E6}"/>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29" name="Line 29">
          <a:extLst>
            <a:ext uri="{FF2B5EF4-FFF2-40B4-BE49-F238E27FC236}">
              <a16:creationId xmlns:a16="http://schemas.microsoft.com/office/drawing/2014/main" id="{05A068AF-CB14-4C74-88F7-84BC40D0813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0" name="Line 30">
          <a:extLst>
            <a:ext uri="{FF2B5EF4-FFF2-40B4-BE49-F238E27FC236}">
              <a16:creationId xmlns:a16="http://schemas.microsoft.com/office/drawing/2014/main" id="{DC41A7DA-2DAF-4903-8D5A-37778431704F}"/>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1" name="Line 31">
          <a:extLst>
            <a:ext uri="{FF2B5EF4-FFF2-40B4-BE49-F238E27FC236}">
              <a16:creationId xmlns:a16="http://schemas.microsoft.com/office/drawing/2014/main" id="{0C89C3E6-68A7-45C9-8688-46712F1C17A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2" name="Line 32">
          <a:extLst>
            <a:ext uri="{FF2B5EF4-FFF2-40B4-BE49-F238E27FC236}">
              <a16:creationId xmlns:a16="http://schemas.microsoft.com/office/drawing/2014/main" id="{195D0A0F-19AD-48A4-B3AC-F9409E37F22E}"/>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3" name="Line 33">
          <a:extLst>
            <a:ext uri="{FF2B5EF4-FFF2-40B4-BE49-F238E27FC236}">
              <a16:creationId xmlns:a16="http://schemas.microsoft.com/office/drawing/2014/main" id="{D8FE1584-D5BF-4537-B785-42954B70ED1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4" name="Line 34">
          <a:extLst>
            <a:ext uri="{FF2B5EF4-FFF2-40B4-BE49-F238E27FC236}">
              <a16:creationId xmlns:a16="http://schemas.microsoft.com/office/drawing/2014/main" id="{CC80A99E-7B64-49FC-9F1B-4070B2B745E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5" name="Line 35">
          <a:extLst>
            <a:ext uri="{FF2B5EF4-FFF2-40B4-BE49-F238E27FC236}">
              <a16:creationId xmlns:a16="http://schemas.microsoft.com/office/drawing/2014/main" id="{B96E7070-EC37-4B3F-BF55-17E63666CA61}"/>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36" name="Line 36">
          <a:extLst>
            <a:ext uri="{FF2B5EF4-FFF2-40B4-BE49-F238E27FC236}">
              <a16:creationId xmlns:a16="http://schemas.microsoft.com/office/drawing/2014/main" id="{863E982C-FEF0-4E26-BB13-C93526AD8DB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13</xdr:row>
      <xdr:rowOff>0</xdr:rowOff>
    </xdr:from>
    <xdr:to>
      <xdr:col>24</xdr:col>
      <xdr:colOff>323850</xdr:colOff>
      <xdr:row>13</xdr:row>
      <xdr:rowOff>0</xdr:rowOff>
    </xdr:to>
    <xdr:sp macro="" textlink="">
      <xdr:nvSpPr>
        <xdr:cNvPr id="37" name="Line 37">
          <a:extLst>
            <a:ext uri="{FF2B5EF4-FFF2-40B4-BE49-F238E27FC236}">
              <a16:creationId xmlns:a16="http://schemas.microsoft.com/office/drawing/2014/main" id="{D0205287-A5FF-4EAC-862D-6D8DDB2B15C9}"/>
            </a:ext>
          </a:extLst>
        </xdr:cNvPr>
        <xdr:cNvSpPr>
          <a:spLocks noChangeShapeType="1"/>
        </xdr:cNvSpPr>
      </xdr:nvSpPr>
      <xdr:spPr bwMode="auto">
        <a:xfrm>
          <a:off x="1861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38" name="Line 38">
          <a:extLst>
            <a:ext uri="{FF2B5EF4-FFF2-40B4-BE49-F238E27FC236}">
              <a16:creationId xmlns:a16="http://schemas.microsoft.com/office/drawing/2014/main" id="{4E0E27AB-9BAC-4AC4-BDC3-DDB17290B4C1}"/>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39" name="Line 39">
          <a:extLst>
            <a:ext uri="{FF2B5EF4-FFF2-40B4-BE49-F238E27FC236}">
              <a16:creationId xmlns:a16="http://schemas.microsoft.com/office/drawing/2014/main" id="{9C4E77D4-5EF1-45F8-845E-B7A2B0F29871}"/>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40" name="Line 40">
          <a:extLst>
            <a:ext uri="{FF2B5EF4-FFF2-40B4-BE49-F238E27FC236}">
              <a16:creationId xmlns:a16="http://schemas.microsoft.com/office/drawing/2014/main" id="{4C76F6AE-4813-4933-8D6D-9B7E34186AE9}"/>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41" name="Line 41">
          <a:extLst>
            <a:ext uri="{FF2B5EF4-FFF2-40B4-BE49-F238E27FC236}">
              <a16:creationId xmlns:a16="http://schemas.microsoft.com/office/drawing/2014/main" id="{0A47BC7F-BBCA-44B4-8440-8FB6ECAADEF2}"/>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42" name="Line 42">
          <a:extLst>
            <a:ext uri="{FF2B5EF4-FFF2-40B4-BE49-F238E27FC236}">
              <a16:creationId xmlns:a16="http://schemas.microsoft.com/office/drawing/2014/main" id="{4ECB476D-807F-43EE-9B51-18D0D652A79F}"/>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13</xdr:row>
      <xdr:rowOff>0</xdr:rowOff>
    </xdr:from>
    <xdr:to>
      <xdr:col>3</xdr:col>
      <xdr:colOff>238125</xdr:colOff>
      <xdr:row>13</xdr:row>
      <xdr:rowOff>0</xdr:rowOff>
    </xdr:to>
    <xdr:sp macro="" textlink="">
      <xdr:nvSpPr>
        <xdr:cNvPr id="43" name="Line 43">
          <a:extLst>
            <a:ext uri="{FF2B5EF4-FFF2-40B4-BE49-F238E27FC236}">
              <a16:creationId xmlns:a16="http://schemas.microsoft.com/office/drawing/2014/main" id="{84785964-E9CB-4320-8D57-7DDCFCE0F8AE}"/>
            </a:ext>
          </a:extLst>
        </xdr:cNvPr>
        <xdr:cNvSpPr>
          <a:spLocks noChangeShapeType="1"/>
        </xdr:cNvSpPr>
      </xdr:nvSpPr>
      <xdr:spPr bwMode="auto">
        <a:xfrm>
          <a:off x="260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13</xdr:row>
      <xdr:rowOff>0</xdr:rowOff>
    </xdr:from>
    <xdr:to>
      <xdr:col>13</xdr:col>
      <xdr:colOff>238125</xdr:colOff>
      <xdr:row>13</xdr:row>
      <xdr:rowOff>0</xdr:rowOff>
    </xdr:to>
    <xdr:sp macro="" textlink="">
      <xdr:nvSpPr>
        <xdr:cNvPr id="44" name="Line 44">
          <a:extLst>
            <a:ext uri="{FF2B5EF4-FFF2-40B4-BE49-F238E27FC236}">
              <a16:creationId xmlns:a16="http://schemas.microsoft.com/office/drawing/2014/main" id="{444A2851-B6EB-48F8-9EA0-AECAB3FD8C4E}"/>
            </a:ext>
          </a:extLst>
        </xdr:cNvPr>
        <xdr:cNvSpPr>
          <a:spLocks noChangeShapeType="1"/>
        </xdr:cNvSpPr>
      </xdr:nvSpPr>
      <xdr:spPr bwMode="auto">
        <a:xfrm>
          <a:off x="1022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45" name="Line 45">
          <a:extLst>
            <a:ext uri="{FF2B5EF4-FFF2-40B4-BE49-F238E27FC236}">
              <a16:creationId xmlns:a16="http://schemas.microsoft.com/office/drawing/2014/main" id="{F442C9B0-6604-4761-B6FC-7753F41F427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46" name="Line 46">
          <a:extLst>
            <a:ext uri="{FF2B5EF4-FFF2-40B4-BE49-F238E27FC236}">
              <a16:creationId xmlns:a16="http://schemas.microsoft.com/office/drawing/2014/main" id="{A7EB35CB-D12C-4000-83AD-2231BC5FFE04}"/>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13</xdr:row>
      <xdr:rowOff>0</xdr:rowOff>
    </xdr:from>
    <xdr:to>
      <xdr:col>16</xdr:col>
      <xdr:colOff>123825</xdr:colOff>
      <xdr:row>13</xdr:row>
      <xdr:rowOff>0</xdr:rowOff>
    </xdr:to>
    <xdr:sp macro="" textlink="">
      <xdr:nvSpPr>
        <xdr:cNvPr id="47" name="Line 47">
          <a:extLst>
            <a:ext uri="{FF2B5EF4-FFF2-40B4-BE49-F238E27FC236}">
              <a16:creationId xmlns:a16="http://schemas.microsoft.com/office/drawing/2014/main" id="{0E14B013-EDB6-4061-8553-E4B4D2CDFBAA}"/>
            </a:ext>
          </a:extLst>
        </xdr:cNvPr>
        <xdr:cNvSpPr>
          <a:spLocks noChangeShapeType="1"/>
        </xdr:cNvSpPr>
      </xdr:nvSpPr>
      <xdr:spPr bwMode="auto">
        <a:xfrm>
          <a:off x="1251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48" name="Line 48">
          <a:extLst>
            <a:ext uri="{FF2B5EF4-FFF2-40B4-BE49-F238E27FC236}">
              <a16:creationId xmlns:a16="http://schemas.microsoft.com/office/drawing/2014/main" id="{D7208B78-F6DF-40BE-B048-9B631820B8C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13</xdr:row>
      <xdr:rowOff>0</xdr:rowOff>
    </xdr:from>
    <xdr:to>
      <xdr:col>14</xdr:col>
      <xdr:colOff>133350</xdr:colOff>
      <xdr:row>13</xdr:row>
      <xdr:rowOff>0</xdr:rowOff>
    </xdr:to>
    <xdr:sp macro="" textlink="">
      <xdr:nvSpPr>
        <xdr:cNvPr id="49" name="Line 49">
          <a:extLst>
            <a:ext uri="{FF2B5EF4-FFF2-40B4-BE49-F238E27FC236}">
              <a16:creationId xmlns:a16="http://schemas.microsoft.com/office/drawing/2014/main" id="{A15492CD-3AF2-4AA5-B28B-68A817199C03}"/>
            </a:ext>
          </a:extLst>
        </xdr:cNvPr>
        <xdr:cNvSpPr>
          <a:spLocks noChangeShapeType="1"/>
        </xdr:cNvSpPr>
      </xdr:nvSpPr>
      <xdr:spPr bwMode="auto">
        <a:xfrm>
          <a:off x="1099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13</xdr:row>
      <xdr:rowOff>0</xdr:rowOff>
    </xdr:from>
    <xdr:to>
      <xdr:col>18</xdr:col>
      <xdr:colOff>180975</xdr:colOff>
      <xdr:row>13</xdr:row>
      <xdr:rowOff>0</xdr:rowOff>
    </xdr:to>
    <xdr:sp macro="" textlink="">
      <xdr:nvSpPr>
        <xdr:cNvPr id="50" name="Line 50">
          <a:extLst>
            <a:ext uri="{FF2B5EF4-FFF2-40B4-BE49-F238E27FC236}">
              <a16:creationId xmlns:a16="http://schemas.microsoft.com/office/drawing/2014/main" id="{322403B5-3980-4E16-A3D8-29F93220863F}"/>
            </a:ext>
          </a:extLst>
        </xdr:cNvPr>
        <xdr:cNvSpPr>
          <a:spLocks noChangeShapeType="1"/>
        </xdr:cNvSpPr>
      </xdr:nvSpPr>
      <xdr:spPr bwMode="auto">
        <a:xfrm>
          <a:off x="1403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1" name="Line 51">
          <a:extLst>
            <a:ext uri="{FF2B5EF4-FFF2-40B4-BE49-F238E27FC236}">
              <a16:creationId xmlns:a16="http://schemas.microsoft.com/office/drawing/2014/main" id="{C206FBF5-3C6E-48F6-9D16-3AF6148BD3D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2" name="Line 52">
          <a:extLst>
            <a:ext uri="{FF2B5EF4-FFF2-40B4-BE49-F238E27FC236}">
              <a16:creationId xmlns:a16="http://schemas.microsoft.com/office/drawing/2014/main" id="{D5154BE2-49DD-47E9-BB11-42E8F5E5B417}"/>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3" name="Line 53">
          <a:extLst>
            <a:ext uri="{FF2B5EF4-FFF2-40B4-BE49-F238E27FC236}">
              <a16:creationId xmlns:a16="http://schemas.microsoft.com/office/drawing/2014/main" id="{AC1B127C-F0AA-449F-8FC4-F5F98EB4BA9C}"/>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4" name="Line 54">
          <a:extLst>
            <a:ext uri="{FF2B5EF4-FFF2-40B4-BE49-F238E27FC236}">
              <a16:creationId xmlns:a16="http://schemas.microsoft.com/office/drawing/2014/main" id="{844F978D-5B95-4D56-9046-C676113C3C74}"/>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5" name="Line 55">
          <a:extLst>
            <a:ext uri="{FF2B5EF4-FFF2-40B4-BE49-F238E27FC236}">
              <a16:creationId xmlns:a16="http://schemas.microsoft.com/office/drawing/2014/main" id="{80A08F55-D1D5-4DC3-B551-669DFF5CC26E}"/>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6" name="Line 56">
          <a:extLst>
            <a:ext uri="{FF2B5EF4-FFF2-40B4-BE49-F238E27FC236}">
              <a16:creationId xmlns:a16="http://schemas.microsoft.com/office/drawing/2014/main" id="{EEAE477E-C1EC-41EC-B15C-6B1468221D90}"/>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7" name="Line 57">
          <a:extLst>
            <a:ext uri="{FF2B5EF4-FFF2-40B4-BE49-F238E27FC236}">
              <a16:creationId xmlns:a16="http://schemas.microsoft.com/office/drawing/2014/main" id="{84E40909-D800-458F-A9C5-D15805A36B8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8" name="Line 58">
          <a:extLst>
            <a:ext uri="{FF2B5EF4-FFF2-40B4-BE49-F238E27FC236}">
              <a16:creationId xmlns:a16="http://schemas.microsoft.com/office/drawing/2014/main" id="{2B99979D-F1BF-481F-818C-281CC17C6159}"/>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59" name="Line 59">
          <a:extLst>
            <a:ext uri="{FF2B5EF4-FFF2-40B4-BE49-F238E27FC236}">
              <a16:creationId xmlns:a16="http://schemas.microsoft.com/office/drawing/2014/main" id="{F065FCEA-D3E7-4198-90E3-9253E839E017}"/>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0" name="Line 60">
          <a:extLst>
            <a:ext uri="{FF2B5EF4-FFF2-40B4-BE49-F238E27FC236}">
              <a16:creationId xmlns:a16="http://schemas.microsoft.com/office/drawing/2014/main" id="{B2479D33-942B-4F3B-B34B-31091477197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1" name="Line 61">
          <a:extLst>
            <a:ext uri="{FF2B5EF4-FFF2-40B4-BE49-F238E27FC236}">
              <a16:creationId xmlns:a16="http://schemas.microsoft.com/office/drawing/2014/main" id="{DA51C5C3-2BD8-40B9-A0E6-1E34AC4A1C2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2" name="Line 62">
          <a:extLst>
            <a:ext uri="{FF2B5EF4-FFF2-40B4-BE49-F238E27FC236}">
              <a16:creationId xmlns:a16="http://schemas.microsoft.com/office/drawing/2014/main" id="{F6B2B446-3292-4206-9CA0-C9F722E1ACF8}"/>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3" name="Line 63">
          <a:extLst>
            <a:ext uri="{FF2B5EF4-FFF2-40B4-BE49-F238E27FC236}">
              <a16:creationId xmlns:a16="http://schemas.microsoft.com/office/drawing/2014/main" id="{509EF9C2-9A26-4DFB-8754-0E5D798EF974}"/>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4" name="Line 64">
          <a:extLst>
            <a:ext uri="{FF2B5EF4-FFF2-40B4-BE49-F238E27FC236}">
              <a16:creationId xmlns:a16="http://schemas.microsoft.com/office/drawing/2014/main" id="{AAC8DCD8-A492-466C-800B-354B02B0ED00}"/>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5" name="Line 65">
          <a:extLst>
            <a:ext uri="{FF2B5EF4-FFF2-40B4-BE49-F238E27FC236}">
              <a16:creationId xmlns:a16="http://schemas.microsoft.com/office/drawing/2014/main" id="{525CFF1F-167F-48B1-87F7-58ED6D8F7ED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6" name="Line 66">
          <a:extLst>
            <a:ext uri="{FF2B5EF4-FFF2-40B4-BE49-F238E27FC236}">
              <a16:creationId xmlns:a16="http://schemas.microsoft.com/office/drawing/2014/main" id="{10B904FF-BEB1-4809-A2C8-D5B0E573E9E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7" name="Line 67">
          <a:extLst>
            <a:ext uri="{FF2B5EF4-FFF2-40B4-BE49-F238E27FC236}">
              <a16:creationId xmlns:a16="http://schemas.microsoft.com/office/drawing/2014/main" id="{27BF9997-4FB5-41A4-BCC1-3AC8421EC695}"/>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13</xdr:row>
      <xdr:rowOff>0</xdr:rowOff>
    </xdr:from>
    <xdr:to>
      <xdr:col>13</xdr:col>
      <xdr:colOff>238125</xdr:colOff>
      <xdr:row>13</xdr:row>
      <xdr:rowOff>0</xdr:rowOff>
    </xdr:to>
    <xdr:sp macro="" textlink="">
      <xdr:nvSpPr>
        <xdr:cNvPr id="68" name="Line 68">
          <a:extLst>
            <a:ext uri="{FF2B5EF4-FFF2-40B4-BE49-F238E27FC236}">
              <a16:creationId xmlns:a16="http://schemas.microsoft.com/office/drawing/2014/main" id="{425060DC-89F2-4D07-AEB3-35F7DD7639B4}"/>
            </a:ext>
          </a:extLst>
        </xdr:cNvPr>
        <xdr:cNvSpPr>
          <a:spLocks noChangeShapeType="1"/>
        </xdr:cNvSpPr>
      </xdr:nvSpPr>
      <xdr:spPr bwMode="auto">
        <a:xfrm>
          <a:off x="1022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69" name="Line 69">
          <a:extLst>
            <a:ext uri="{FF2B5EF4-FFF2-40B4-BE49-F238E27FC236}">
              <a16:creationId xmlns:a16="http://schemas.microsoft.com/office/drawing/2014/main" id="{8D55F6D4-8593-423D-A5A4-2BE65CE20101}"/>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70" name="Line 70">
          <a:extLst>
            <a:ext uri="{FF2B5EF4-FFF2-40B4-BE49-F238E27FC236}">
              <a16:creationId xmlns:a16="http://schemas.microsoft.com/office/drawing/2014/main" id="{7C72F2EC-D48B-4D1E-A2F5-145EAC078B3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13</xdr:row>
      <xdr:rowOff>0</xdr:rowOff>
    </xdr:from>
    <xdr:to>
      <xdr:col>16</xdr:col>
      <xdr:colOff>123825</xdr:colOff>
      <xdr:row>13</xdr:row>
      <xdr:rowOff>0</xdr:rowOff>
    </xdr:to>
    <xdr:sp macro="" textlink="">
      <xdr:nvSpPr>
        <xdr:cNvPr id="71" name="Line 71">
          <a:extLst>
            <a:ext uri="{FF2B5EF4-FFF2-40B4-BE49-F238E27FC236}">
              <a16:creationId xmlns:a16="http://schemas.microsoft.com/office/drawing/2014/main" id="{EB0E61C9-944D-4BFB-B754-5C6A0A44E257}"/>
            </a:ext>
          </a:extLst>
        </xdr:cNvPr>
        <xdr:cNvSpPr>
          <a:spLocks noChangeShapeType="1"/>
        </xdr:cNvSpPr>
      </xdr:nvSpPr>
      <xdr:spPr bwMode="auto">
        <a:xfrm>
          <a:off x="1251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72" name="Line 72">
          <a:extLst>
            <a:ext uri="{FF2B5EF4-FFF2-40B4-BE49-F238E27FC236}">
              <a16:creationId xmlns:a16="http://schemas.microsoft.com/office/drawing/2014/main" id="{2A1CC332-E656-411A-B766-229230EA8BB2}"/>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73" name="Line 73">
          <a:extLst>
            <a:ext uri="{FF2B5EF4-FFF2-40B4-BE49-F238E27FC236}">
              <a16:creationId xmlns:a16="http://schemas.microsoft.com/office/drawing/2014/main" id="{BEC35D8C-FE4F-4D70-B366-3EB1F8E75DC5}"/>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74" name="Line 74">
          <a:extLst>
            <a:ext uri="{FF2B5EF4-FFF2-40B4-BE49-F238E27FC236}">
              <a16:creationId xmlns:a16="http://schemas.microsoft.com/office/drawing/2014/main" id="{05DCA7D8-29D6-47C1-95D3-1DB8128A3086}"/>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13</xdr:row>
      <xdr:rowOff>0</xdr:rowOff>
    </xdr:from>
    <xdr:to>
      <xdr:col>36</xdr:col>
      <xdr:colOff>0</xdr:colOff>
      <xdr:row>13</xdr:row>
      <xdr:rowOff>0</xdr:rowOff>
    </xdr:to>
    <xdr:sp macro="" textlink="">
      <xdr:nvSpPr>
        <xdr:cNvPr id="75" name="Line 75">
          <a:extLst>
            <a:ext uri="{FF2B5EF4-FFF2-40B4-BE49-F238E27FC236}">
              <a16:creationId xmlns:a16="http://schemas.microsoft.com/office/drawing/2014/main" id="{227B35A9-9607-403C-AAC7-BD41BB2555F7}"/>
            </a:ext>
          </a:extLst>
        </xdr:cNvPr>
        <xdr:cNvSpPr>
          <a:spLocks noChangeShapeType="1"/>
        </xdr:cNvSpPr>
      </xdr:nvSpPr>
      <xdr:spPr bwMode="auto">
        <a:xfrm>
          <a:off x="27432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13</xdr:row>
      <xdr:rowOff>0</xdr:rowOff>
    </xdr:from>
    <xdr:to>
      <xdr:col>28</xdr:col>
      <xdr:colOff>323850</xdr:colOff>
      <xdr:row>13</xdr:row>
      <xdr:rowOff>0</xdr:rowOff>
    </xdr:to>
    <xdr:sp macro="" textlink="">
      <xdr:nvSpPr>
        <xdr:cNvPr id="76" name="Line 77">
          <a:extLst>
            <a:ext uri="{FF2B5EF4-FFF2-40B4-BE49-F238E27FC236}">
              <a16:creationId xmlns:a16="http://schemas.microsoft.com/office/drawing/2014/main" id="{D4C11A90-4102-4643-9636-A7BC0A1D5779}"/>
            </a:ext>
          </a:extLst>
        </xdr:cNvPr>
        <xdr:cNvSpPr>
          <a:spLocks noChangeShapeType="1"/>
        </xdr:cNvSpPr>
      </xdr:nvSpPr>
      <xdr:spPr bwMode="auto">
        <a:xfrm>
          <a:off x="2165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13</xdr:row>
      <xdr:rowOff>0</xdr:rowOff>
    </xdr:from>
    <xdr:to>
      <xdr:col>32</xdr:col>
      <xdr:colOff>323850</xdr:colOff>
      <xdr:row>13</xdr:row>
      <xdr:rowOff>0</xdr:rowOff>
    </xdr:to>
    <xdr:sp macro="" textlink="">
      <xdr:nvSpPr>
        <xdr:cNvPr id="77" name="Line 78">
          <a:extLst>
            <a:ext uri="{FF2B5EF4-FFF2-40B4-BE49-F238E27FC236}">
              <a16:creationId xmlns:a16="http://schemas.microsoft.com/office/drawing/2014/main" id="{8D4981E0-D58F-41CD-A244-2DEDB5C5F0C2}"/>
            </a:ext>
          </a:extLst>
        </xdr:cNvPr>
        <xdr:cNvSpPr>
          <a:spLocks noChangeShapeType="1"/>
        </xdr:cNvSpPr>
      </xdr:nvSpPr>
      <xdr:spPr bwMode="auto">
        <a:xfrm>
          <a:off x="24707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13</xdr:row>
      <xdr:rowOff>0</xdr:rowOff>
    </xdr:from>
    <xdr:to>
      <xdr:col>36</xdr:col>
      <xdr:colOff>323850</xdr:colOff>
      <xdr:row>13</xdr:row>
      <xdr:rowOff>0</xdr:rowOff>
    </xdr:to>
    <xdr:sp macro="" textlink="">
      <xdr:nvSpPr>
        <xdr:cNvPr id="78" name="Line 79">
          <a:extLst>
            <a:ext uri="{FF2B5EF4-FFF2-40B4-BE49-F238E27FC236}">
              <a16:creationId xmlns:a16="http://schemas.microsoft.com/office/drawing/2014/main" id="{D15DD731-35AE-4869-9C50-0C7D0CFDB33C}"/>
            </a:ext>
          </a:extLst>
        </xdr:cNvPr>
        <xdr:cNvSpPr>
          <a:spLocks noChangeShapeType="1"/>
        </xdr:cNvSpPr>
      </xdr:nvSpPr>
      <xdr:spPr bwMode="auto">
        <a:xfrm>
          <a:off x="2775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79" name="Line 80">
          <a:extLst>
            <a:ext uri="{FF2B5EF4-FFF2-40B4-BE49-F238E27FC236}">
              <a16:creationId xmlns:a16="http://schemas.microsoft.com/office/drawing/2014/main" id="{1C1EF5CC-167D-416E-9048-38F886F5441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80" name="Line 81">
          <a:extLst>
            <a:ext uri="{FF2B5EF4-FFF2-40B4-BE49-F238E27FC236}">
              <a16:creationId xmlns:a16="http://schemas.microsoft.com/office/drawing/2014/main" id="{EC4F5C97-2782-4374-9BD5-4D1F2E9E7319}"/>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81" name="Line 82">
          <a:extLst>
            <a:ext uri="{FF2B5EF4-FFF2-40B4-BE49-F238E27FC236}">
              <a16:creationId xmlns:a16="http://schemas.microsoft.com/office/drawing/2014/main" id="{7B75948A-8815-4FF9-ADF2-607D0A88D1C2}"/>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82" name="Line 83">
          <a:extLst>
            <a:ext uri="{FF2B5EF4-FFF2-40B4-BE49-F238E27FC236}">
              <a16:creationId xmlns:a16="http://schemas.microsoft.com/office/drawing/2014/main" id="{05E0EB63-834B-46B0-B93B-D6F9CDC558A1}"/>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83" name="Line 84">
          <a:extLst>
            <a:ext uri="{FF2B5EF4-FFF2-40B4-BE49-F238E27FC236}">
              <a16:creationId xmlns:a16="http://schemas.microsoft.com/office/drawing/2014/main" id="{D3B70F2D-B7C5-4CAE-A9D5-F1A406BFAD52}"/>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13</xdr:row>
      <xdr:rowOff>0</xdr:rowOff>
    </xdr:from>
    <xdr:to>
      <xdr:col>4</xdr:col>
      <xdr:colOff>323850</xdr:colOff>
      <xdr:row>13</xdr:row>
      <xdr:rowOff>0</xdr:rowOff>
    </xdr:to>
    <xdr:sp macro="" textlink="">
      <xdr:nvSpPr>
        <xdr:cNvPr id="84" name="Line 85">
          <a:extLst>
            <a:ext uri="{FF2B5EF4-FFF2-40B4-BE49-F238E27FC236}">
              <a16:creationId xmlns:a16="http://schemas.microsoft.com/office/drawing/2014/main" id="{E23FBE4F-3C03-49DA-916A-E15C99660FC2}"/>
            </a:ext>
          </a:extLst>
        </xdr:cNvPr>
        <xdr:cNvSpPr>
          <a:spLocks noChangeShapeType="1"/>
        </xdr:cNvSpPr>
      </xdr:nvSpPr>
      <xdr:spPr bwMode="auto">
        <a:xfrm>
          <a:off x="337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13</xdr:row>
      <xdr:rowOff>0</xdr:rowOff>
    </xdr:from>
    <xdr:to>
      <xdr:col>8</xdr:col>
      <xdr:colOff>323850</xdr:colOff>
      <xdr:row>13</xdr:row>
      <xdr:rowOff>0</xdr:rowOff>
    </xdr:to>
    <xdr:sp macro="" textlink="">
      <xdr:nvSpPr>
        <xdr:cNvPr id="85" name="Line 86">
          <a:extLst>
            <a:ext uri="{FF2B5EF4-FFF2-40B4-BE49-F238E27FC236}">
              <a16:creationId xmlns:a16="http://schemas.microsoft.com/office/drawing/2014/main" id="{6C0F2511-E17B-4E77-9066-CE5320C60D33}"/>
            </a:ext>
          </a:extLst>
        </xdr:cNvPr>
        <xdr:cNvSpPr>
          <a:spLocks noChangeShapeType="1"/>
        </xdr:cNvSpPr>
      </xdr:nvSpPr>
      <xdr:spPr bwMode="auto">
        <a:xfrm>
          <a:off x="641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13</xdr:row>
      <xdr:rowOff>0</xdr:rowOff>
    </xdr:from>
    <xdr:to>
      <xdr:col>13</xdr:col>
      <xdr:colOff>0</xdr:colOff>
      <xdr:row>13</xdr:row>
      <xdr:rowOff>0</xdr:rowOff>
    </xdr:to>
    <xdr:sp macro="" textlink="">
      <xdr:nvSpPr>
        <xdr:cNvPr id="86" name="Line 87">
          <a:extLst>
            <a:ext uri="{FF2B5EF4-FFF2-40B4-BE49-F238E27FC236}">
              <a16:creationId xmlns:a16="http://schemas.microsoft.com/office/drawing/2014/main" id="{946328D3-2445-455E-B25F-E0279C67C645}"/>
            </a:ext>
          </a:extLst>
        </xdr:cNvPr>
        <xdr:cNvSpPr>
          <a:spLocks noChangeShapeType="1"/>
        </xdr:cNvSpPr>
      </xdr:nvSpPr>
      <xdr:spPr bwMode="auto">
        <a:xfrm>
          <a:off x="9906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13</xdr:row>
      <xdr:rowOff>0</xdr:rowOff>
    </xdr:from>
    <xdr:to>
      <xdr:col>14</xdr:col>
      <xdr:colOff>133350</xdr:colOff>
      <xdr:row>13</xdr:row>
      <xdr:rowOff>0</xdr:rowOff>
    </xdr:to>
    <xdr:sp macro="" textlink="">
      <xdr:nvSpPr>
        <xdr:cNvPr id="87" name="Line 88">
          <a:extLst>
            <a:ext uri="{FF2B5EF4-FFF2-40B4-BE49-F238E27FC236}">
              <a16:creationId xmlns:a16="http://schemas.microsoft.com/office/drawing/2014/main" id="{BA156880-3CE9-4ED6-B47F-07704D30EFCB}"/>
            </a:ext>
          </a:extLst>
        </xdr:cNvPr>
        <xdr:cNvSpPr>
          <a:spLocks noChangeShapeType="1"/>
        </xdr:cNvSpPr>
      </xdr:nvSpPr>
      <xdr:spPr bwMode="auto">
        <a:xfrm>
          <a:off x="1099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13</xdr:row>
      <xdr:rowOff>0</xdr:rowOff>
    </xdr:from>
    <xdr:to>
      <xdr:col>18</xdr:col>
      <xdr:colOff>180975</xdr:colOff>
      <xdr:row>13</xdr:row>
      <xdr:rowOff>0</xdr:rowOff>
    </xdr:to>
    <xdr:sp macro="" textlink="">
      <xdr:nvSpPr>
        <xdr:cNvPr id="88" name="Line 89">
          <a:extLst>
            <a:ext uri="{FF2B5EF4-FFF2-40B4-BE49-F238E27FC236}">
              <a16:creationId xmlns:a16="http://schemas.microsoft.com/office/drawing/2014/main" id="{0C80803A-5734-467E-A757-8C9A5BE0C7BB}"/>
            </a:ext>
          </a:extLst>
        </xdr:cNvPr>
        <xdr:cNvSpPr>
          <a:spLocks noChangeShapeType="1"/>
        </xdr:cNvSpPr>
      </xdr:nvSpPr>
      <xdr:spPr bwMode="auto">
        <a:xfrm>
          <a:off x="1403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89" name="Line 90">
          <a:extLst>
            <a:ext uri="{FF2B5EF4-FFF2-40B4-BE49-F238E27FC236}">
              <a16:creationId xmlns:a16="http://schemas.microsoft.com/office/drawing/2014/main" id="{7937BEDF-1C4A-4F4D-B880-F3783E4522F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0" name="Line 91">
          <a:extLst>
            <a:ext uri="{FF2B5EF4-FFF2-40B4-BE49-F238E27FC236}">
              <a16:creationId xmlns:a16="http://schemas.microsoft.com/office/drawing/2014/main" id="{F599B4C7-6A78-4567-9415-B1D138EAC6D4}"/>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1" name="Line 92">
          <a:extLst>
            <a:ext uri="{FF2B5EF4-FFF2-40B4-BE49-F238E27FC236}">
              <a16:creationId xmlns:a16="http://schemas.microsoft.com/office/drawing/2014/main" id="{3B9C1582-4567-400B-A032-4201C1F8E85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2" name="Line 93">
          <a:extLst>
            <a:ext uri="{FF2B5EF4-FFF2-40B4-BE49-F238E27FC236}">
              <a16:creationId xmlns:a16="http://schemas.microsoft.com/office/drawing/2014/main" id="{6385FE24-5C2F-4669-A957-4ADB2FEF253C}"/>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3" name="Line 94">
          <a:extLst>
            <a:ext uri="{FF2B5EF4-FFF2-40B4-BE49-F238E27FC236}">
              <a16:creationId xmlns:a16="http://schemas.microsoft.com/office/drawing/2014/main" id="{C5E8C044-53E8-4BFE-9647-37FCAED5202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4" name="Line 95">
          <a:extLst>
            <a:ext uri="{FF2B5EF4-FFF2-40B4-BE49-F238E27FC236}">
              <a16:creationId xmlns:a16="http://schemas.microsoft.com/office/drawing/2014/main" id="{3E3C6A0E-F767-4B45-93DA-5F75488E4AF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5" name="Line 96">
          <a:extLst>
            <a:ext uri="{FF2B5EF4-FFF2-40B4-BE49-F238E27FC236}">
              <a16:creationId xmlns:a16="http://schemas.microsoft.com/office/drawing/2014/main" id="{958E7875-E9BE-42EE-AD14-EF054660D4BF}"/>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6" name="Line 97">
          <a:extLst>
            <a:ext uri="{FF2B5EF4-FFF2-40B4-BE49-F238E27FC236}">
              <a16:creationId xmlns:a16="http://schemas.microsoft.com/office/drawing/2014/main" id="{25770E35-6B7C-4697-8C5B-697470967E7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7" name="Line 98">
          <a:extLst>
            <a:ext uri="{FF2B5EF4-FFF2-40B4-BE49-F238E27FC236}">
              <a16:creationId xmlns:a16="http://schemas.microsoft.com/office/drawing/2014/main" id="{B706CD11-1104-4F54-B266-5D13F9869E3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8" name="Line 99">
          <a:extLst>
            <a:ext uri="{FF2B5EF4-FFF2-40B4-BE49-F238E27FC236}">
              <a16:creationId xmlns:a16="http://schemas.microsoft.com/office/drawing/2014/main" id="{D75EF6D3-B843-42C3-8524-8E9E54D7C131}"/>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99" name="Line 100">
          <a:extLst>
            <a:ext uri="{FF2B5EF4-FFF2-40B4-BE49-F238E27FC236}">
              <a16:creationId xmlns:a16="http://schemas.microsoft.com/office/drawing/2014/main" id="{F758B4D8-E7F1-4D99-ACE2-16682FC4B3E2}"/>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0" name="Line 101">
          <a:extLst>
            <a:ext uri="{FF2B5EF4-FFF2-40B4-BE49-F238E27FC236}">
              <a16:creationId xmlns:a16="http://schemas.microsoft.com/office/drawing/2014/main" id="{6BA12BFB-202F-4B21-9E53-A9F6F4C7A28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1" name="Line 102">
          <a:extLst>
            <a:ext uri="{FF2B5EF4-FFF2-40B4-BE49-F238E27FC236}">
              <a16:creationId xmlns:a16="http://schemas.microsoft.com/office/drawing/2014/main" id="{59C486FC-0BA1-4067-BCD5-4A707C199BC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2" name="Line 103">
          <a:extLst>
            <a:ext uri="{FF2B5EF4-FFF2-40B4-BE49-F238E27FC236}">
              <a16:creationId xmlns:a16="http://schemas.microsoft.com/office/drawing/2014/main" id="{9CD24E0A-F253-45B0-B189-19D827F09A15}"/>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3" name="Line 104">
          <a:extLst>
            <a:ext uri="{FF2B5EF4-FFF2-40B4-BE49-F238E27FC236}">
              <a16:creationId xmlns:a16="http://schemas.microsoft.com/office/drawing/2014/main" id="{CDEADADE-185C-4703-847C-4CE37B6EF1B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4" name="Line 105">
          <a:extLst>
            <a:ext uri="{FF2B5EF4-FFF2-40B4-BE49-F238E27FC236}">
              <a16:creationId xmlns:a16="http://schemas.microsoft.com/office/drawing/2014/main" id="{F437B988-69F5-4677-9874-5C865F4384F8}"/>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05" name="Line 106">
          <a:extLst>
            <a:ext uri="{FF2B5EF4-FFF2-40B4-BE49-F238E27FC236}">
              <a16:creationId xmlns:a16="http://schemas.microsoft.com/office/drawing/2014/main" id="{BCA2E126-5589-4BA7-B6C2-3E29CBDECD18}"/>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13</xdr:row>
      <xdr:rowOff>0</xdr:rowOff>
    </xdr:from>
    <xdr:to>
      <xdr:col>24</xdr:col>
      <xdr:colOff>323850</xdr:colOff>
      <xdr:row>13</xdr:row>
      <xdr:rowOff>0</xdr:rowOff>
    </xdr:to>
    <xdr:sp macro="" textlink="">
      <xdr:nvSpPr>
        <xdr:cNvPr id="106" name="Line 107">
          <a:extLst>
            <a:ext uri="{FF2B5EF4-FFF2-40B4-BE49-F238E27FC236}">
              <a16:creationId xmlns:a16="http://schemas.microsoft.com/office/drawing/2014/main" id="{E305F86E-8008-420F-A8D0-6606EAA17343}"/>
            </a:ext>
          </a:extLst>
        </xdr:cNvPr>
        <xdr:cNvSpPr>
          <a:spLocks noChangeShapeType="1"/>
        </xdr:cNvSpPr>
      </xdr:nvSpPr>
      <xdr:spPr bwMode="auto">
        <a:xfrm>
          <a:off x="1861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107" name="Line 108">
          <a:extLst>
            <a:ext uri="{FF2B5EF4-FFF2-40B4-BE49-F238E27FC236}">
              <a16:creationId xmlns:a16="http://schemas.microsoft.com/office/drawing/2014/main" id="{24A56314-D453-4FD4-BB71-4C0771BB9267}"/>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108" name="Line 109">
          <a:extLst>
            <a:ext uri="{FF2B5EF4-FFF2-40B4-BE49-F238E27FC236}">
              <a16:creationId xmlns:a16="http://schemas.microsoft.com/office/drawing/2014/main" id="{11F2CEC9-9C53-4951-9FC0-1AB05A8AA485}"/>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109" name="Line 110">
          <a:extLst>
            <a:ext uri="{FF2B5EF4-FFF2-40B4-BE49-F238E27FC236}">
              <a16:creationId xmlns:a16="http://schemas.microsoft.com/office/drawing/2014/main" id="{DA751509-72AE-4A5B-8383-FF8A775C44B2}"/>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110" name="Line 111">
          <a:extLst>
            <a:ext uri="{FF2B5EF4-FFF2-40B4-BE49-F238E27FC236}">
              <a16:creationId xmlns:a16="http://schemas.microsoft.com/office/drawing/2014/main" id="{5E328E59-3DD7-4510-BA6F-09725A01C84A}"/>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13</xdr:row>
      <xdr:rowOff>0</xdr:rowOff>
    </xdr:from>
    <xdr:to>
      <xdr:col>24</xdr:col>
      <xdr:colOff>0</xdr:colOff>
      <xdr:row>13</xdr:row>
      <xdr:rowOff>0</xdr:rowOff>
    </xdr:to>
    <xdr:sp macro="" textlink="">
      <xdr:nvSpPr>
        <xdr:cNvPr id="111" name="Line 112">
          <a:extLst>
            <a:ext uri="{FF2B5EF4-FFF2-40B4-BE49-F238E27FC236}">
              <a16:creationId xmlns:a16="http://schemas.microsoft.com/office/drawing/2014/main" id="{2A64E042-2079-4DF0-AD7A-6D62BDBBD80C}"/>
            </a:ext>
          </a:extLst>
        </xdr:cNvPr>
        <xdr:cNvSpPr>
          <a:spLocks noChangeShapeType="1"/>
        </xdr:cNvSpPr>
      </xdr:nvSpPr>
      <xdr:spPr bwMode="auto">
        <a:xfrm>
          <a:off x="18288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13</xdr:row>
      <xdr:rowOff>0</xdr:rowOff>
    </xdr:from>
    <xdr:to>
      <xdr:col>3</xdr:col>
      <xdr:colOff>238125</xdr:colOff>
      <xdr:row>13</xdr:row>
      <xdr:rowOff>0</xdr:rowOff>
    </xdr:to>
    <xdr:sp macro="" textlink="">
      <xdr:nvSpPr>
        <xdr:cNvPr id="112" name="Line 113">
          <a:extLst>
            <a:ext uri="{FF2B5EF4-FFF2-40B4-BE49-F238E27FC236}">
              <a16:creationId xmlns:a16="http://schemas.microsoft.com/office/drawing/2014/main" id="{1E5DD4D0-DB32-4B7D-B7E6-56FE5DF54472}"/>
            </a:ext>
          </a:extLst>
        </xdr:cNvPr>
        <xdr:cNvSpPr>
          <a:spLocks noChangeShapeType="1"/>
        </xdr:cNvSpPr>
      </xdr:nvSpPr>
      <xdr:spPr bwMode="auto">
        <a:xfrm>
          <a:off x="260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13</xdr:row>
      <xdr:rowOff>0</xdr:rowOff>
    </xdr:from>
    <xdr:to>
      <xdr:col>13</xdr:col>
      <xdr:colOff>238125</xdr:colOff>
      <xdr:row>13</xdr:row>
      <xdr:rowOff>0</xdr:rowOff>
    </xdr:to>
    <xdr:sp macro="" textlink="">
      <xdr:nvSpPr>
        <xdr:cNvPr id="113" name="Line 114">
          <a:extLst>
            <a:ext uri="{FF2B5EF4-FFF2-40B4-BE49-F238E27FC236}">
              <a16:creationId xmlns:a16="http://schemas.microsoft.com/office/drawing/2014/main" id="{AD554C5E-F335-4F58-9A29-976461EA30FE}"/>
            </a:ext>
          </a:extLst>
        </xdr:cNvPr>
        <xdr:cNvSpPr>
          <a:spLocks noChangeShapeType="1"/>
        </xdr:cNvSpPr>
      </xdr:nvSpPr>
      <xdr:spPr bwMode="auto">
        <a:xfrm>
          <a:off x="1022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14" name="Line 115">
          <a:extLst>
            <a:ext uri="{FF2B5EF4-FFF2-40B4-BE49-F238E27FC236}">
              <a16:creationId xmlns:a16="http://schemas.microsoft.com/office/drawing/2014/main" id="{D5115953-1AB7-4D61-A59D-32472065EB96}"/>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15" name="Line 116">
          <a:extLst>
            <a:ext uri="{FF2B5EF4-FFF2-40B4-BE49-F238E27FC236}">
              <a16:creationId xmlns:a16="http://schemas.microsoft.com/office/drawing/2014/main" id="{0E33AF5D-6374-4B67-8987-3172DA1E6DC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13</xdr:row>
      <xdr:rowOff>0</xdr:rowOff>
    </xdr:from>
    <xdr:to>
      <xdr:col>16</xdr:col>
      <xdr:colOff>123825</xdr:colOff>
      <xdr:row>13</xdr:row>
      <xdr:rowOff>0</xdr:rowOff>
    </xdr:to>
    <xdr:sp macro="" textlink="">
      <xdr:nvSpPr>
        <xdr:cNvPr id="116" name="Line 117">
          <a:extLst>
            <a:ext uri="{FF2B5EF4-FFF2-40B4-BE49-F238E27FC236}">
              <a16:creationId xmlns:a16="http://schemas.microsoft.com/office/drawing/2014/main" id="{649FB63C-1C64-4162-83E7-B7E1D5617DA8}"/>
            </a:ext>
          </a:extLst>
        </xdr:cNvPr>
        <xdr:cNvSpPr>
          <a:spLocks noChangeShapeType="1"/>
        </xdr:cNvSpPr>
      </xdr:nvSpPr>
      <xdr:spPr bwMode="auto">
        <a:xfrm>
          <a:off x="12515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17" name="Line 118">
          <a:extLst>
            <a:ext uri="{FF2B5EF4-FFF2-40B4-BE49-F238E27FC236}">
              <a16:creationId xmlns:a16="http://schemas.microsoft.com/office/drawing/2014/main" id="{3A1885EE-A382-406B-AFCA-9875F4172A3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13</xdr:row>
      <xdr:rowOff>0</xdr:rowOff>
    </xdr:from>
    <xdr:to>
      <xdr:col>14</xdr:col>
      <xdr:colOff>133350</xdr:colOff>
      <xdr:row>13</xdr:row>
      <xdr:rowOff>0</xdr:rowOff>
    </xdr:to>
    <xdr:sp macro="" textlink="">
      <xdr:nvSpPr>
        <xdr:cNvPr id="118" name="Line 119">
          <a:extLst>
            <a:ext uri="{FF2B5EF4-FFF2-40B4-BE49-F238E27FC236}">
              <a16:creationId xmlns:a16="http://schemas.microsoft.com/office/drawing/2014/main" id="{099A3B11-0B03-429E-8DDD-ED64A088FABA}"/>
            </a:ext>
          </a:extLst>
        </xdr:cNvPr>
        <xdr:cNvSpPr>
          <a:spLocks noChangeShapeType="1"/>
        </xdr:cNvSpPr>
      </xdr:nvSpPr>
      <xdr:spPr bwMode="auto">
        <a:xfrm>
          <a:off x="10991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13</xdr:row>
      <xdr:rowOff>0</xdr:rowOff>
    </xdr:from>
    <xdr:to>
      <xdr:col>18</xdr:col>
      <xdr:colOff>180975</xdr:colOff>
      <xdr:row>13</xdr:row>
      <xdr:rowOff>0</xdr:rowOff>
    </xdr:to>
    <xdr:sp macro="" textlink="">
      <xdr:nvSpPr>
        <xdr:cNvPr id="119" name="Line 120">
          <a:extLst>
            <a:ext uri="{FF2B5EF4-FFF2-40B4-BE49-F238E27FC236}">
              <a16:creationId xmlns:a16="http://schemas.microsoft.com/office/drawing/2014/main" id="{F62DCE9D-B42C-4926-92BD-B680DE3F8D46}"/>
            </a:ext>
          </a:extLst>
        </xdr:cNvPr>
        <xdr:cNvSpPr>
          <a:spLocks noChangeShapeType="1"/>
        </xdr:cNvSpPr>
      </xdr:nvSpPr>
      <xdr:spPr bwMode="auto">
        <a:xfrm>
          <a:off x="1403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0" name="Line 121">
          <a:extLst>
            <a:ext uri="{FF2B5EF4-FFF2-40B4-BE49-F238E27FC236}">
              <a16:creationId xmlns:a16="http://schemas.microsoft.com/office/drawing/2014/main" id="{E702D5F0-B198-4470-96A5-E884EBA34B55}"/>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1" name="Line 122">
          <a:extLst>
            <a:ext uri="{FF2B5EF4-FFF2-40B4-BE49-F238E27FC236}">
              <a16:creationId xmlns:a16="http://schemas.microsoft.com/office/drawing/2014/main" id="{D78A8655-B0CF-4552-AC47-55397E8BC68F}"/>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2" name="Line 123">
          <a:extLst>
            <a:ext uri="{FF2B5EF4-FFF2-40B4-BE49-F238E27FC236}">
              <a16:creationId xmlns:a16="http://schemas.microsoft.com/office/drawing/2014/main" id="{A164A51E-9885-4BBC-9FA2-85F290913248}"/>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3" name="Line 124">
          <a:extLst>
            <a:ext uri="{FF2B5EF4-FFF2-40B4-BE49-F238E27FC236}">
              <a16:creationId xmlns:a16="http://schemas.microsoft.com/office/drawing/2014/main" id="{799D1908-C9F7-479D-B89D-84EEEF1CBA3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4" name="Line 125">
          <a:extLst>
            <a:ext uri="{FF2B5EF4-FFF2-40B4-BE49-F238E27FC236}">
              <a16:creationId xmlns:a16="http://schemas.microsoft.com/office/drawing/2014/main" id="{0115B3C0-4766-4119-9887-F3E7C7816987}"/>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5" name="Line 126">
          <a:extLst>
            <a:ext uri="{FF2B5EF4-FFF2-40B4-BE49-F238E27FC236}">
              <a16:creationId xmlns:a16="http://schemas.microsoft.com/office/drawing/2014/main" id="{DD4FE52A-319B-469A-ABC9-FFE80C861979}"/>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6" name="Line 127">
          <a:extLst>
            <a:ext uri="{FF2B5EF4-FFF2-40B4-BE49-F238E27FC236}">
              <a16:creationId xmlns:a16="http://schemas.microsoft.com/office/drawing/2014/main" id="{B19FBFAB-C30E-4EDD-B5B9-64C86E0242DF}"/>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7" name="Line 128">
          <a:extLst>
            <a:ext uri="{FF2B5EF4-FFF2-40B4-BE49-F238E27FC236}">
              <a16:creationId xmlns:a16="http://schemas.microsoft.com/office/drawing/2014/main" id="{4666AEA2-5C89-4379-8A1F-62F84B56A91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8" name="Line 129">
          <a:extLst>
            <a:ext uri="{FF2B5EF4-FFF2-40B4-BE49-F238E27FC236}">
              <a16:creationId xmlns:a16="http://schemas.microsoft.com/office/drawing/2014/main" id="{FF0F0D7F-DF99-4022-ACC5-404B3C4F2E1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29" name="Line 130">
          <a:extLst>
            <a:ext uri="{FF2B5EF4-FFF2-40B4-BE49-F238E27FC236}">
              <a16:creationId xmlns:a16="http://schemas.microsoft.com/office/drawing/2014/main" id="{37D27602-2594-4A61-998A-0B84F895261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0" name="Line 131">
          <a:extLst>
            <a:ext uri="{FF2B5EF4-FFF2-40B4-BE49-F238E27FC236}">
              <a16:creationId xmlns:a16="http://schemas.microsoft.com/office/drawing/2014/main" id="{B306318F-D554-43EE-8F4F-872D548B8C85}"/>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1" name="Line 132">
          <a:extLst>
            <a:ext uri="{FF2B5EF4-FFF2-40B4-BE49-F238E27FC236}">
              <a16:creationId xmlns:a16="http://schemas.microsoft.com/office/drawing/2014/main" id="{C35EE46B-5FB9-4226-82C2-8B23ACC9B0D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2" name="Line 133">
          <a:extLst>
            <a:ext uri="{FF2B5EF4-FFF2-40B4-BE49-F238E27FC236}">
              <a16:creationId xmlns:a16="http://schemas.microsoft.com/office/drawing/2014/main" id="{86D1AEA7-6D1B-43DA-9391-DA7ACE32DDF4}"/>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3" name="Line 134">
          <a:extLst>
            <a:ext uri="{FF2B5EF4-FFF2-40B4-BE49-F238E27FC236}">
              <a16:creationId xmlns:a16="http://schemas.microsoft.com/office/drawing/2014/main" id="{8A64A59A-022A-44CF-9A85-21B57BCB869A}"/>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4" name="Line 135">
          <a:extLst>
            <a:ext uri="{FF2B5EF4-FFF2-40B4-BE49-F238E27FC236}">
              <a16:creationId xmlns:a16="http://schemas.microsoft.com/office/drawing/2014/main" id="{1D540A2E-4071-45F6-8C61-1A4612E9570D}"/>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5" name="Line 136">
          <a:extLst>
            <a:ext uri="{FF2B5EF4-FFF2-40B4-BE49-F238E27FC236}">
              <a16:creationId xmlns:a16="http://schemas.microsoft.com/office/drawing/2014/main" id="{35769FF5-2EA2-4750-BF71-90094E29F2E8}"/>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6" name="Line 137">
          <a:extLst>
            <a:ext uri="{FF2B5EF4-FFF2-40B4-BE49-F238E27FC236}">
              <a16:creationId xmlns:a16="http://schemas.microsoft.com/office/drawing/2014/main" id="{376B3E25-5278-4768-9B63-6F60F847D3D6}"/>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13</xdr:row>
      <xdr:rowOff>0</xdr:rowOff>
    </xdr:from>
    <xdr:to>
      <xdr:col>13</xdr:col>
      <xdr:colOff>238125</xdr:colOff>
      <xdr:row>13</xdr:row>
      <xdr:rowOff>0</xdr:rowOff>
    </xdr:to>
    <xdr:sp macro="" textlink="">
      <xdr:nvSpPr>
        <xdr:cNvPr id="137" name="Line 138">
          <a:extLst>
            <a:ext uri="{FF2B5EF4-FFF2-40B4-BE49-F238E27FC236}">
              <a16:creationId xmlns:a16="http://schemas.microsoft.com/office/drawing/2014/main" id="{7D60A849-3F34-488E-873C-DC04187C537A}"/>
            </a:ext>
          </a:extLst>
        </xdr:cNvPr>
        <xdr:cNvSpPr>
          <a:spLocks noChangeShapeType="1"/>
        </xdr:cNvSpPr>
      </xdr:nvSpPr>
      <xdr:spPr bwMode="auto">
        <a:xfrm>
          <a:off x="1022985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8" name="Line 139">
          <a:extLst>
            <a:ext uri="{FF2B5EF4-FFF2-40B4-BE49-F238E27FC236}">
              <a16:creationId xmlns:a16="http://schemas.microsoft.com/office/drawing/2014/main" id="{0A42B8DF-4A4C-4B89-871F-B58DF6965903}"/>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13</xdr:row>
      <xdr:rowOff>0</xdr:rowOff>
    </xdr:from>
    <xdr:to>
      <xdr:col>22</xdr:col>
      <xdr:colOff>0</xdr:colOff>
      <xdr:row>13</xdr:row>
      <xdr:rowOff>0</xdr:rowOff>
    </xdr:to>
    <xdr:sp macro="" textlink="">
      <xdr:nvSpPr>
        <xdr:cNvPr id="139" name="Line 140">
          <a:extLst>
            <a:ext uri="{FF2B5EF4-FFF2-40B4-BE49-F238E27FC236}">
              <a16:creationId xmlns:a16="http://schemas.microsoft.com/office/drawing/2014/main" id="{5D71620C-6126-40C6-B982-482B15CF318B}"/>
            </a:ext>
          </a:extLst>
        </xdr:cNvPr>
        <xdr:cNvSpPr>
          <a:spLocks noChangeShapeType="1"/>
        </xdr:cNvSpPr>
      </xdr:nvSpPr>
      <xdr:spPr bwMode="auto">
        <a:xfrm>
          <a:off x="16764000" y="21050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0</xdr:colOff>
      <xdr:row>17</xdr:row>
      <xdr:rowOff>0</xdr:rowOff>
    </xdr:from>
    <xdr:to>
      <xdr:col>12</xdr:col>
      <xdr:colOff>0</xdr:colOff>
      <xdr:row>17</xdr:row>
      <xdr:rowOff>0</xdr:rowOff>
    </xdr:to>
    <xdr:sp macro="" textlink="">
      <xdr:nvSpPr>
        <xdr:cNvPr id="2" name="Line 1">
          <a:extLst>
            <a:ext uri="{FF2B5EF4-FFF2-40B4-BE49-F238E27FC236}">
              <a16:creationId xmlns:a16="http://schemas.microsoft.com/office/drawing/2014/main" id="{24F46C01-C53A-4D2B-9961-83DB4B489CCD}"/>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3" name="Line 2">
          <a:extLst>
            <a:ext uri="{FF2B5EF4-FFF2-40B4-BE49-F238E27FC236}">
              <a16:creationId xmlns:a16="http://schemas.microsoft.com/office/drawing/2014/main" id="{9F781342-1E0F-4D77-8C72-B7983D52DB2B}"/>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4" name="Line 3">
          <a:extLst>
            <a:ext uri="{FF2B5EF4-FFF2-40B4-BE49-F238E27FC236}">
              <a16:creationId xmlns:a16="http://schemas.microsoft.com/office/drawing/2014/main" id="{60948984-D59F-4B64-AE8C-E52F253E3EC5}"/>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5" name="Line 4">
          <a:extLst>
            <a:ext uri="{FF2B5EF4-FFF2-40B4-BE49-F238E27FC236}">
              <a16:creationId xmlns:a16="http://schemas.microsoft.com/office/drawing/2014/main" id="{B83E0D84-FE1D-4AD2-9ADB-4A59A7C7BCF6}"/>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6" name="Line 5">
          <a:extLst>
            <a:ext uri="{FF2B5EF4-FFF2-40B4-BE49-F238E27FC236}">
              <a16:creationId xmlns:a16="http://schemas.microsoft.com/office/drawing/2014/main" id="{01EB8018-7D3A-46D3-AFF1-ED8978B5B66E}"/>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7" name="Line 6">
          <a:extLst>
            <a:ext uri="{FF2B5EF4-FFF2-40B4-BE49-F238E27FC236}">
              <a16:creationId xmlns:a16="http://schemas.microsoft.com/office/drawing/2014/main" id="{20FC68FC-2DA4-4AF5-8CC7-085066F1C54F}"/>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8" name="Line 7">
          <a:extLst>
            <a:ext uri="{FF2B5EF4-FFF2-40B4-BE49-F238E27FC236}">
              <a16:creationId xmlns:a16="http://schemas.microsoft.com/office/drawing/2014/main" id="{65335EE3-19A2-44FD-AD13-1DD8BBDFC02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9" name="Line 8">
          <a:extLst>
            <a:ext uri="{FF2B5EF4-FFF2-40B4-BE49-F238E27FC236}">
              <a16:creationId xmlns:a16="http://schemas.microsoft.com/office/drawing/2014/main" id="{4F33C155-FF31-48F6-8372-1579FB7E540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0" name="Line 9">
          <a:extLst>
            <a:ext uri="{FF2B5EF4-FFF2-40B4-BE49-F238E27FC236}">
              <a16:creationId xmlns:a16="http://schemas.microsoft.com/office/drawing/2014/main" id="{A457AE9E-7334-45D5-A986-A7F8B475A36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1" name="Line 10">
          <a:extLst>
            <a:ext uri="{FF2B5EF4-FFF2-40B4-BE49-F238E27FC236}">
              <a16:creationId xmlns:a16="http://schemas.microsoft.com/office/drawing/2014/main" id="{85849D00-9A95-485C-A9D4-13D14697F12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2" name="Line 11">
          <a:extLst>
            <a:ext uri="{FF2B5EF4-FFF2-40B4-BE49-F238E27FC236}">
              <a16:creationId xmlns:a16="http://schemas.microsoft.com/office/drawing/2014/main" id="{66EF2226-8069-49A0-87F4-0BC48D0152D0}"/>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3" name="Line 12">
          <a:extLst>
            <a:ext uri="{FF2B5EF4-FFF2-40B4-BE49-F238E27FC236}">
              <a16:creationId xmlns:a16="http://schemas.microsoft.com/office/drawing/2014/main" id="{11A97F63-322A-4B4B-8CD3-BCD8EAD2ECB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4" name="Line 13">
          <a:extLst>
            <a:ext uri="{FF2B5EF4-FFF2-40B4-BE49-F238E27FC236}">
              <a16:creationId xmlns:a16="http://schemas.microsoft.com/office/drawing/2014/main" id="{D3FBFD57-AFB1-49F6-B699-91E0E4565F5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5" name="Line 14">
          <a:extLst>
            <a:ext uri="{FF2B5EF4-FFF2-40B4-BE49-F238E27FC236}">
              <a16:creationId xmlns:a16="http://schemas.microsoft.com/office/drawing/2014/main" id="{5E9B4106-6A8E-4E48-A4A5-AF9BCE66D67E}"/>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6" name="Line 15">
          <a:extLst>
            <a:ext uri="{FF2B5EF4-FFF2-40B4-BE49-F238E27FC236}">
              <a16:creationId xmlns:a16="http://schemas.microsoft.com/office/drawing/2014/main" id="{78EC329C-89BC-4573-99BD-EADA0B00E0F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7" name="Line 16">
          <a:extLst>
            <a:ext uri="{FF2B5EF4-FFF2-40B4-BE49-F238E27FC236}">
              <a16:creationId xmlns:a16="http://schemas.microsoft.com/office/drawing/2014/main" id="{77B40C54-ADCA-4526-B61F-8D44D4EB51DE}"/>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8" name="Line 17">
          <a:extLst>
            <a:ext uri="{FF2B5EF4-FFF2-40B4-BE49-F238E27FC236}">
              <a16:creationId xmlns:a16="http://schemas.microsoft.com/office/drawing/2014/main" id="{9836F7B2-4F1D-4350-8E95-2D5110C7935C}"/>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9" name="Line 18">
          <a:extLst>
            <a:ext uri="{FF2B5EF4-FFF2-40B4-BE49-F238E27FC236}">
              <a16:creationId xmlns:a16="http://schemas.microsoft.com/office/drawing/2014/main" id="{499846DC-FA9E-40B4-8298-E459ED44CF6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0" name="Line 19">
          <a:extLst>
            <a:ext uri="{FF2B5EF4-FFF2-40B4-BE49-F238E27FC236}">
              <a16:creationId xmlns:a16="http://schemas.microsoft.com/office/drawing/2014/main" id="{6109DEC5-A526-471F-BCCE-D33F78A4EF5C}"/>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1" name="Line 20">
          <a:extLst>
            <a:ext uri="{FF2B5EF4-FFF2-40B4-BE49-F238E27FC236}">
              <a16:creationId xmlns:a16="http://schemas.microsoft.com/office/drawing/2014/main" id="{0DD3CC78-2B3E-4FE5-86A4-35DE5C42332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2" name="Line 21">
          <a:extLst>
            <a:ext uri="{FF2B5EF4-FFF2-40B4-BE49-F238E27FC236}">
              <a16:creationId xmlns:a16="http://schemas.microsoft.com/office/drawing/2014/main" id="{271ABCC5-FAA5-45DB-8B2A-A6006592A1E0}"/>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3" name="Line 22">
          <a:extLst>
            <a:ext uri="{FF2B5EF4-FFF2-40B4-BE49-F238E27FC236}">
              <a16:creationId xmlns:a16="http://schemas.microsoft.com/office/drawing/2014/main" id="{2202B508-7058-4B6B-B611-AB9E01C2089B}"/>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4" name="Line 23">
          <a:extLst>
            <a:ext uri="{FF2B5EF4-FFF2-40B4-BE49-F238E27FC236}">
              <a16:creationId xmlns:a16="http://schemas.microsoft.com/office/drawing/2014/main" id="{53BF5B2A-6D9F-4A8A-8631-F181B2A6FF6F}"/>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5" name="Line 24">
          <a:extLst>
            <a:ext uri="{FF2B5EF4-FFF2-40B4-BE49-F238E27FC236}">
              <a16:creationId xmlns:a16="http://schemas.microsoft.com/office/drawing/2014/main" id="{E208365E-1391-4738-906A-5556AFCB582F}"/>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6" name="Line 25">
          <a:extLst>
            <a:ext uri="{FF2B5EF4-FFF2-40B4-BE49-F238E27FC236}">
              <a16:creationId xmlns:a16="http://schemas.microsoft.com/office/drawing/2014/main" id="{5A395D44-6453-41AE-AAE8-C390DE1765D0}"/>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7" name="Line 26">
          <a:extLst>
            <a:ext uri="{FF2B5EF4-FFF2-40B4-BE49-F238E27FC236}">
              <a16:creationId xmlns:a16="http://schemas.microsoft.com/office/drawing/2014/main" id="{9DE669AF-4FC0-4391-AEE3-0C01B6F6E966}"/>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28" name="Line 27">
          <a:extLst>
            <a:ext uri="{FF2B5EF4-FFF2-40B4-BE49-F238E27FC236}">
              <a16:creationId xmlns:a16="http://schemas.microsoft.com/office/drawing/2014/main" id="{96683CA9-1D44-44C1-902D-FD3D80244329}"/>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29" name="Line 28">
          <a:extLst>
            <a:ext uri="{FF2B5EF4-FFF2-40B4-BE49-F238E27FC236}">
              <a16:creationId xmlns:a16="http://schemas.microsoft.com/office/drawing/2014/main" id="{9DD30B52-91BA-46F6-A40C-4544F1A00FB5}"/>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0" name="Line 29">
          <a:extLst>
            <a:ext uri="{FF2B5EF4-FFF2-40B4-BE49-F238E27FC236}">
              <a16:creationId xmlns:a16="http://schemas.microsoft.com/office/drawing/2014/main" id="{D1D26817-4721-4933-9BAB-DEA38D834DE2}"/>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1" name="Line 30">
          <a:extLst>
            <a:ext uri="{FF2B5EF4-FFF2-40B4-BE49-F238E27FC236}">
              <a16:creationId xmlns:a16="http://schemas.microsoft.com/office/drawing/2014/main" id="{C6E7B2A9-9382-40EB-9437-0EAB2771FD58}"/>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2" name="Line 31">
          <a:extLst>
            <a:ext uri="{FF2B5EF4-FFF2-40B4-BE49-F238E27FC236}">
              <a16:creationId xmlns:a16="http://schemas.microsoft.com/office/drawing/2014/main" id="{80F353B1-7436-4BFF-AFF3-892AD272EB2D}"/>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3" name="Line 32">
          <a:extLst>
            <a:ext uri="{FF2B5EF4-FFF2-40B4-BE49-F238E27FC236}">
              <a16:creationId xmlns:a16="http://schemas.microsoft.com/office/drawing/2014/main" id="{10873CA0-DE03-49E9-BD8B-56573C5BD10D}"/>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4" name="Line 33">
          <a:extLst>
            <a:ext uri="{FF2B5EF4-FFF2-40B4-BE49-F238E27FC236}">
              <a16:creationId xmlns:a16="http://schemas.microsoft.com/office/drawing/2014/main" id="{87416A0D-C9B3-4F44-AE00-65778B57E12F}"/>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5" name="Line 34">
          <a:extLst>
            <a:ext uri="{FF2B5EF4-FFF2-40B4-BE49-F238E27FC236}">
              <a16:creationId xmlns:a16="http://schemas.microsoft.com/office/drawing/2014/main" id="{DDBD316D-76E7-43AA-BAD7-8C3FDD6B2A30}"/>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36" name="Line 35">
          <a:extLst>
            <a:ext uri="{FF2B5EF4-FFF2-40B4-BE49-F238E27FC236}">
              <a16:creationId xmlns:a16="http://schemas.microsoft.com/office/drawing/2014/main" id="{1AA25BCD-D2E5-4F94-BE40-9A20D81C43F0}"/>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37" name="Line 36">
          <a:extLst>
            <a:ext uri="{FF2B5EF4-FFF2-40B4-BE49-F238E27FC236}">
              <a16:creationId xmlns:a16="http://schemas.microsoft.com/office/drawing/2014/main" id="{0128F06C-1B36-409B-AF13-6D830F720860}"/>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38" name="Line 37">
          <a:extLst>
            <a:ext uri="{FF2B5EF4-FFF2-40B4-BE49-F238E27FC236}">
              <a16:creationId xmlns:a16="http://schemas.microsoft.com/office/drawing/2014/main" id="{9606825F-B625-48A9-A9FF-E3BEB9A59C74}"/>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39" name="Line 38">
          <a:extLst>
            <a:ext uri="{FF2B5EF4-FFF2-40B4-BE49-F238E27FC236}">
              <a16:creationId xmlns:a16="http://schemas.microsoft.com/office/drawing/2014/main" id="{DE46764C-F51D-437F-A67E-38AC8FB7178C}"/>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0" name="Line 39">
          <a:extLst>
            <a:ext uri="{FF2B5EF4-FFF2-40B4-BE49-F238E27FC236}">
              <a16:creationId xmlns:a16="http://schemas.microsoft.com/office/drawing/2014/main" id="{28E00ABC-58EA-467B-9EDE-673223128653}"/>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1" name="Line 40">
          <a:extLst>
            <a:ext uri="{FF2B5EF4-FFF2-40B4-BE49-F238E27FC236}">
              <a16:creationId xmlns:a16="http://schemas.microsoft.com/office/drawing/2014/main" id="{2A22F275-08C7-43C8-A78E-F71F7736556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2" name="Line 41">
          <a:extLst>
            <a:ext uri="{FF2B5EF4-FFF2-40B4-BE49-F238E27FC236}">
              <a16:creationId xmlns:a16="http://schemas.microsoft.com/office/drawing/2014/main" id="{2E52C8BB-EA09-447F-89C5-A8C1B4DC9D1C}"/>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3" name="Line 42">
          <a:extLst>
            <a:ext uri="{FF2B5EF4-FFF2-40B4-BE49-F238E27FC236}">
              <a16:creationId xmlns:a16="http://schemas.microsoft.com/office/drawing/2014/main" id="{0A9942E0-8AEB-4901-97A4-44585FB66D5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4" name="Line 43">
          <a:extLst>
            <a:ext uri="{FF2B5EF4-FFF2-40B4-BE49-F238E27FC236}">
              <a16:creationId xmlns:a16="http://schemas.microsoft.com/office/drawing/2014/main" id="{C53B129D-0897-4CD9-8DB3-E93E8DA142A5}"/>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5" name="Line 44">
          <a:extLst>
            <a:ext uri="{FF2B5EF4-FFF2-40B4-BE49-F238E27FC236}">
              <a16:creationId xmlns:a16="http://schemas.microsoft.com/office/drawing/2014/main" id="{D200A003-6988-4CC4-823E-88DA8844277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6" name="Line 45">
          <a:extLst>
            <a:ext uri="{FF2B5EF4-FFF2-40B4-BE49-F238E27FC236}">
              <a16:creationId xmlns:a16="http://schemas.microsoft.com/office/drawing/2014/main" id="{59DE3EB4-010A-4962-BA01-F2F0A367EE5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7" name="Line 46">
          <a:extLst>
            <a:ext uri="{FF2B5EF4-FFF2-40B4-BE49-F238E27FC236}">
              <a16:creationId xmlns:a16="http://schemas.microsoft.com/office/drawing/2014/main" id="{F0C962CF-0181-4A7D-887D-26A3B4396F4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8" name="Line 47">
          <a:extLst>
            <a:ext uri="{FF2B5EF4-FFF2-40B4-BE49-F238E27FC236}">
              <a16:creationId xmlns:a16="http://schemas.microsoft.com/office/drawing/2014/main" id="{DC8CCB7C-4A92-4672-8078-1CBF1739B55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9" name="Line 48">
          <a:extLst>
            <a:ext uri="{FF2B5EF4-FFF2-40B4-BE49-F238E27FC236}">
              <a16:creationId xmlns:a16="http://schemas.microsoft.com/office/drawing/2014/main" id="{49D17418-73EA-4D90-AE78-ED6AF7C95E3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0" name="Line 49">
          <a:extLst>
            <a:ext uri="{FF2B5EF4-FFF2-40B4-BE49-F238E27FC236}">
              <a16:creationId xmlns:a16="http://schemas.microsoft.com/office/drawing/2014/main" id="{8B59BD82-B98F-47AC-9180-23EBE69C3DC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1" name="Line 50">
          <a:extLst>
            <a:ext uri="{FF2B5EF4-FFF2-40B4-BE49-F238E27FC236}">
              <a16:creationId xmlns:a16="http://schemas.microsoft.com/office/drawing/2014/main" id="{CBABB551-1060-47B6-BFBF-BF735A1A54E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2" name="Line 51">
          <a:extLst>
            <a:ext uri="{FF2B5EF4-FFF2-40B4-BE49-F238E27FC236}">
              <a16:creationId xmlns:a16="http://schemas.microsoft.com/office/drawing/2014/main" id="{B159F3FD-3DA6-4BCF-B062-DF93DFD46183}"/>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3" name="Line 52">
          <a:extLst>
            <a:ext uri="{FF2B5EF4-FFF2-40B4-BE49-F238E27FC236}">
              <a16:creationId xmlns:a16="http://schemas.microsoft.com/office/drawing/2014/main" id="{EAFF087E-FDAF-4289-ADB1-B071974E54F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4" name="Line 53">
          <a:extLst>
            <a:ext uri="{FF2B5EF4-FFF2-40B4-BE49-F238E27FC236}">
              <a16:creationId xmlns:a16="http://schemas.microsoft.com/office/drawing/2014/main" id="{1054749A-1B81-4253-8B35-00004D3BE6E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5" name="Line 54">
          <a:extLst>
            <a:ext uri="{FF2B5EF4-FFF2-40B4-BE49-F238E27FC236}">
              <a16:creationId xmlns:a16="http://schemas.microsoft.com/office/drawing/2014/main" id="{74C5D533-ECB7-4649-97B4-491D5AD0B86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6" name="Line 55">
          <a:extLst>
            <a:ext uri="{FF2B5EF4-FFF2-40B4-BE49-F238E27FC236}">
              <a16:creationId xmlns:a16="http://schemas.microsoft.com/office/drawing/2014/main" id="{80031CD9-A4DF-4109-B359-185A70F31556}"/>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7" name="Line 56">
          <a:extLst>
            <a:ext uri="{FF2B5EF4-FFF2-40B4-BE49-F238E27FC236}">
              <a16:creationId xmlns:a16="http://schemas.microsoft.com/office/drawing/2014/main" id="{A702280F-7F71-4DA0-87A7-71D966D14130}"/>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8" name="Line 57">
          <a:extLst>
            <a:ext uri="{FF2B5EF4-FFF2-40B4-BE49-F238E27FC236}">
              <a16:creationId xmlns:a16="http://schemas.microsoft.com/office/drawing/2014/main" id="{EC38EF92-EDF3-4125-BE2E-FCE3921A501B}"/>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9" name="Line 58">
          <a:extLst>
            <a:ext uri="{FF2B5EF4-FFF2-40B4-BE49-F238E27FC236}">
              <a16:creationId xmlns:a16="http://schemas.microsoft.com/office/drawing/2014/main" id="{6FC29D71-ACC9-48F2-932C-10933F846E4F}"/>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0" name="Line 59">
          <a:extLst>
            <a:ext uri="{FF2B5EF4-FFF2-40B4-BE49-F238E27FC236}">
              <a16:creationId xmlns:a16="http://schemas.microsoft.com/office/drawing/2014/main" id="{15486C81-A6A8-4F5E-AB53-13EA4F823829}"/>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1" name="Line 60">
          <a:extLst>
            <a:ext uri="{FF2B5EF4-FFF2-40B4-BE49-F238E27FC236}">
              <a16:creationId xmlns:a16="http://schemas.microsoft.com/office/drawing/2014/main" id="{5B40FCBD-8F28-4AE4-A224-A670FE574DA3}"/>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62" name="Line 61">
          <a:extLst>
            <a:ext uri="{FF2B5EF4-FFF2-40B4-BE49-F238E27FC236}">
              <a16:creationId xmlns:a16="http://schemas.microsoft.com/office/drawing/2014/main" id="{C22AA452-20EB-4D87-B43E-B0C41981FEEC}"/>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63" name="Line 62">
          <a:extLst>
            <a:ext uri="{FF2B5EF4-FFF2-40B4-BE49-F238E27FC236}">
              <a16:creationId xmlns:a16="http://schemas.microsoft.com/office/drawing/2014/main" id="{9FE507F8-302F-4E5F-89BF-485B91132B18}"/>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4" name="Line 63">
          <a:extLst>
            <a:ext uri="{FF2B5EF4-FFF2-40B4-BE49-F238E27FC236}">
              <a16:creationId xmlns:a16="http://schemas.microsoft.com/office/drawing/2014/main" id="{887AF530-1F8F-40DE-9C0B-A534760EA4DF}"/>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5" name="Line 64">
          <a:extLst>
            <a:ext uri="{FF2B5EF4-FFF2-40B4-BE49-F238E27FC236}">
              <a16:creationId xmlns:a16="http://schemas.microsoft.com/office/drawing/2014/main" id="{A4132A4F-28FE-4458-B52E-B01839188DC7}"/>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6" name="Line 65">
          <a:extLst>
            <a:ext uri="{FF2B5EF4-FFF2-40B4-BE49-F238E27FC236}">
              <a16:creationId xmlns:a16="http://schemas.microsoft.com/office/drawing/2014/main" id="{C43E797A-F074-4C1A-84D6-5038B4E00D37}"/>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7" name="Line 66">
          <a:extLst>
            <a:ext uri="{FF2B5EF4-FFF2-40B4-BE49-F238E27FC236}">
              <a16:creationId xmlns:a16="http://schemas.microsoft.com/office/drawing/2014/main" id="{0DAB70EC-2374-4841-9172-8E13D608A65B}"/>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68" name="Line 67">
          <a:extLst>
            <a:ext uri="{FF2B5EF4-FFF2-40B4-BE49-F238E27FC236}">
              <a16:creationId xmlns:a16="http://schemas.microsoft.com/office/drawing/2014/main" id="{41F8F2DB-91DB-4473-AA94-381EBAB529DF}"/>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69" name="Line 68">
          <a:extLst>
            <a:ext uri="{FF2B5EF4-FFF2-40B4-BE49-F238E27FC236}">
              <a16:creationId xmlns:a16="http://schemas.microsoft.com/office/drawing/2014/main" id="{6A116FF0-95AE-4318-AECA-33D715659351}"/>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70" name="Line 69">
          <a:extLst>
            <a:ext uri="{FF2B5EF4-FFF2-40B4-BE49-F238E27FC236}">
              <a16:creationId xmlns:a16="http://schemas.microsoft.com/office/drawing/2014/main" id="{3B18DE95-5D22-4028-8C8A-802992B10FB7}"/>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71" name="Line 70">
          <a:extLst>
            <a:ext uri="{FF2B5EF4-FFF2-40B4-BE49-F238E27FC236}">
              <a16:creationId xmlns:a16="http://schemas.microsoft.com/office/drawing/2014/main" id="{A01ADE6A-0C63-4239-A214-41CAF0B176C2}"/>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323850</xdr:colOff>
      <xdr:row>12</xdr:row>
      <xdr:rowOff>0</xdr:rowOff>
    </xdr:from>
    <xdr:to>
      <xdr:col>16</xdr:col>
      <xdr:colOff>123825</xdr:colOff>
      <xdr:row>12</xdr:row>
      <xdr:rowOff>0</xdr:rowOff>
    </xdr:to>
    <xdr:sp macro="" textlink="">
      <xdr:nvSpPr>
        <xdr:cNvPr id="2" name="Line 1">
          <a:extLst>
            <a:ext uri="{FF2B5EF4-FFF2-40B4-BE49-F238E27FC236}">
              <a16:creationId xmlns:a16="http://schemas.microsoft.com/office/drawing/2014/main" id="{B7AE3FB3-C048-4D98-80CC-9F5350BEF24F}"/>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3" name="Line 2">
          <a:extLst>
            <a:ext uri="{FF2B5EF4-FFF2-40B4-BE49-F238E27FC236}">
              <a16:creationId xmlns:a16="http://schemas.microsoft.com/office/drawing/2014/main" id="{ABAAF982-59A3-47F6-B24A-E7F45DE2C32B}"/>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4" name="Line 3">
          <a:extLst>
            <a:ext uri="{FF2B5EF4-FFF2-40B4-BE49-F238E27FC236}">
              <a16:creationId xmlns:a16="http://schemas.microsoft.com/office/drawing/2014/main" id="{DDEEF4BF-5024-4F0C-B9A6-B319DF2BFCF7}"/>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5" name="Line 4">
          <a:extLst>
            <a:ext uri="{FF2B5EF4-FFF2-40B4-BE49-F238E27FC236}">
              <a16:creationId xmlns:a16="http://schemas.microsoft.com/office/drawing/2014/main" id="{82FACAE1-A7F3-4FED-A1D5-E16E431D9F9E}"/>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6" name="Line 5">
          <a:extLst>
            <a:ext uri="{FF2B5EF4-FFF2-40B4-BE49-F238E27FC236}">
              <a16:creationId xmlns:a16="http://schemas.microsoft.com/office/drawing/2014/main" id="{B6E6E1C6-3E5C-4FFF-97F7-B3950CA86D5F}"/>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 name="Line 6">
          <a:extLst>
            <a:ext uri="{FF2B5EF4-FFF2-40B4-BE49-F238E27FC236}">
              <a16:creationId xmlns:a16="http://schemas.microsoft.com/office/drawing/2014/main" id="{EC8048B1-2F7C-4B38-8307-2537230416C3}"/>
            </a:ext>
          </a:extLst>
        </xdr:cNvPr>
        <xdr:cNvSpPr>
          <a:spLocks noChangeShapeType="1"/>
        </xdr:cNvSpPr>
      </xdr:nvSpPr>
      <xdr:spPr bwMode="auto">
        <a:xfrm>
          <a:off x="30480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8" name="Line 7">
          <a:extLst>
            <a:ext uri="{FF2B5EF4-FFF2-40B4-BE49-F238E27FC236}">
              <a16:creationId xmlns:a16="http://schemas.microsoft.com/office/drawing/2014/main" id="{08991EAB-E769-4F93-873F-39D6E56E7F2B}"/>
            </a:ext>
          </a:extLst>
        </xdr:cNvPr>
        <xdr:cNvSpPr>
          <a:spLocks noChangeShapeType="1"/>
        </xdr:cNvSpPr>
      </xdr:nvSpPr>
      <xdr:spPr bwMode="auto">
        <a:xfrm>
          <a:off x="2165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9" name="Line 8">
          <a:extLst>
            <a:ext uri="{FF2B5EF4-FFF2-40B4-BE49-F238E27FC236}">
              <a16:creationId xmlns:a16="http://schemas.microsoft.com/office/drawing/2014/main" id="{128A2281-7249-457E-9B87-06DC3030A071}"/>
            </a:ext>
          </a:extLst>
        </xdr:cNvPr>
        <xdr:cNvSpPr>
          <a:spLocks noChangeShapeType="1"/>
        </xdr:cNvSpPr>
      </xdr:nvSpPr>
      <xdr:spPr bwMode="auto">
        <a:xfrm>
          <a:off x="24707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10" name="Line 9">
          <a:extLst>
            <a:ext uri="{FF2B5EF4-FFF2-40B4-BE49-F238E27FC236}">
              <a16:creationId xmlns:a16="http://schemas.microsoft.com/office/drawing/2014/main" id="{3AFC7456-DB6B-4B13-98A6-F129BEF83608}"/>
            </a:ext>
          </a:extLst>
        </xdr:cNvPr>
        <xdr:cNvSpPr>
          <a:spLocks noChangeShapeType="1"/>
        </xdr:cNvSpPr>
      </xdr:nvSpPr>
      <xdr:spPr bwMode="auto">
        <a:xfrm>
          <a:off x="2775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 name="Line 10">
          <a:extLst>
            <a:ext uri="{FF2B5EF4-FFF2-40B4-BE49-F238E27FC236}">
              <a16:creationId xmlns:a16="http://schemas.microsoft.com/office/drawing/2014/main" id="{A9738C62-C055-45AC-8FF9-4A3D6181A1E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2" name="Line 11">
          <a:extLst>
            <a:ext uri="{FF2B5EF4-FFF2-40B4-BE49-F238E27FC236}">
              <a16:creationId xmlns:a16="http://schemas.microsoft.com/office/drawing/2014/main" id="{B32A68AE-E63A-429A-B82D-5FE00B6C27EA}"/>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3" name="Line 12">
          <a:extLst>
            <a:ext uri="{FF2B5EF4-FFF2-40B4-BE49-F238E27FC236}">
              <a16:creationId xmlns:a16="http://schemas.microsoft.com/office/drawing/2014/main" id="{3223E1CC-E513-4E92-9E2B-5ABA3095548B}"/>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4" name="Line 13">
          <a:extLst>
            <a:ext uri="{FF2B5EF4-FFF2-40B4-BE49-F238E27FC236}">
              <a16:creationId xmlns:a16="http://schemas.microsoft.com/office/drawing/2014/main" id="{C5589C2F-EB54-475B-8E6E-569FC2DE20B5}"/>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5" name="Line 14">
          <a:extLst>
            <a:ext uri="{FF2B5EF4-FFF2-40B4-BE49-F238E27FC236}">
              <a16:creationId xmlns:a16="http://schemas.microsoft.com/office/drawing/2014/main" id="{2D956AF4-F3C6-4CA7-9838-35D116CE0CE0}"/>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16" name="Line 15">
          <a:extLst>
            <a:ext uri="{FF2B5EF4-FFF2-40B4-BE49-F238E27FC236}">
              <a16:creationId xmlns:a16="http://schemas.microsoft.com/office/drawing/2014/main" id="{2855F7FA-E727-4D7F-9728-8E5B0FE6A811}"/>
            </a:ext>
          </a:extLst>
        </xdr:cNvPr>
        <xdr:cNvSpPr>
          <a:spLocks noChangeShapeType="1"/>
        </xdr:cNvSpPr>
      </xdr:nvSpPr>
      <xdr:spPr bwMode="auto">
        <a:xfrm>
          <a:off x="337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17" name="Line 16">
          <a:extLst>
            <a:ext uri="{FF2B5EF4-FFF2-40B4-BE49-F238E27FC236}">
              <a16:creationId xmlns:a16="http://schemas.microsoft.com/office/drawing/2014/main" id="{31CE595B-C9F0-4CE9-83CB-A2208D31F54C}"/>
            </a:ext>
          </a:extLst>
        </xdr:cNvPr>
        <xdr:cNvSpPr>
          <a:spLocks noChangeShapeType="1"/>
        </xdr:cNvSpPr>
      </xdr:nvSpPr>
      <xdr:spPr bwMode="auto">
        <a:xfrm>
          <a:off x="641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8" name="Line 17">
          <a:extLst>
            <a:ext uri="{FF2B5EF4-FFF2-40B4-BE49-F238E27FC236}">
              <a16:creationId xmlns:a16="http://schemas.microsoft.com/office/drawing/2014/main" id="{D46A0519-02B3-4B6F-8AF8-454CFDDF7170}"/>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9" name="Line 18">
          <a:extLst>
            <a:ext uri="{FF2B5EF4-FFF2-40B4-BE49-F238E27FC236}">
              <a16:creationId xmlns:a16="http://schemas.microsoft.com/office/drawing/2014/main" id="{AFA26DCA-38BF-4FA9-988B-3C7578FE696A}"/>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123825</xdr:colOff>
      <xdr:row>12</xdr:row>
      <xdr:rowOff>0</xdr:rowOff>
    </xdr:to>
    <xdr:sp macro="" textlink="">
      <xdr:nvSpPr>
        <xdr:cNvPr id="20" name="Line 19">
          <a:extLst>
            <a:ext uri="{FF2B5EF4-FFF2-40B4-BE49-F238E27FC236}">
              <a16:creationId xmlns:a16="http://schemas.microsoft.com/office/drawing/2014/main" id="{1DB9BA39-914B-4A93-BBC1-6A0F5FDE34D6}"/>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1" name="Line 20">
          <a:extLst>
            <a:ext uri="{FF2B5EF4-FFF2-40B4-BE49-F238E27FC236}">
              <a16:creationId xmlns:a16="http://schemas.microsoft.com/office/drawing/2014/main" id="{B0B6BBCC-C155-4F5F-9844-7B37797387B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2" name="Line 21">
          <a:extLst>
            <a:ext uri="{FF2B5EF4-FFF2-40B4-BE49-F238E27FC236}">
              <a16:creationId xmlns:a16="http://schemas.microsoft.com/office/drawing/2014/main" id="{A1F61373-ED21-4CDF-8445-1983470A412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3" name="Line 22">
          <a:extLst>
            <a:ext uri="{FF2B5EF4-FFF2-40B4-BE49-F238E27FC236}">
              <a16:creationId xmlns:a16="http://schemas.microsoft.com/office/drawing/2014/main" id="{60130981-B32C-4B36-994A-EEF8E658245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 name="Line 23">
          <a:extLst>
            <a:ext uri="{FF2B5EF4-FFF2-40B4-BE49-F238E27FC236}">
              <a16:creationId xmlns:a16="http://schemas.microsoft.com/office/drawing/2014/main" id="{3119C70C-53EE-462C-8571-10B6503796F1}"/>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5" name="Line 24">
          <a:extLst>
            <a:ext uri="{FF2B5EF4-FFF2-40B4-BE49-F238E27FC236}">
              <a16:creationId xmlns:a16="http://schemas.microsoft.com/office/drawing/2014/main" id="{C4A749D7-5A74-4573-B51B-D276BA817DF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6" name="Line 25">
          <a:extLst>
            <a:ext uri="{FF2B5EF4-FFF2-40B4-BE49-F238E27FC236}">
              <a16:creationId xmlns:a16="http://schemas.microsoft.com/office/drawing/2014/main" id="{63F1E969-AA4E-45B1-8B7E-A10B17C0B9C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7" name="Line 26">
          <a:extLst>
            <a:ext uri="{FF2B5EF4-FFF2-40B4-BE49-F238E27FC236}">
              <a16:creationId xmlns:a16="http://schemas.microsoft.com/office/drawing/2014/main" id="{C926F3E0-8559-45A8-97DA-21A5F4A01B4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8" name="Line 27">
          <a:extLst>
            <a:ext uri="{FF2B5EF4-FFF2-40B4-BE49-F238E27FC236}">
              <a16:creationId xmlns:a16="http://schemas.microsoft.com/office/drawing/2014/main" id="{D2F2DBB9-49B7-4624-B4A8-25CF97CA46E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9" name="Line 28">
          <a:extLst>
            <a:ext uri="{FF2B5EF4-FFF2-40B4-BE49-F238E27FC236}">
              <a16:creationId xmlns:a16="http://schemas.microsoft.com/office/drawing/2014/main" id="{1AA547CB-DC03-43D5-A204-FCC9ACDD6C6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0" name="Line 29">
          <a:extLst>
            <a:ext uri="{FF2B5EF4-FFF2-40B4-BE49-F238E27FC236}">
              <a16:creationId xmlns:a16="http://schemas.microsoft.com/office/drawing/2014/main" id="{FF8D7F4C-4B9B-4202-BC28-4E882849D83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1" name="Line 30">
          <a:extLst>
            <a:ext uri="{FF2B5EF4-FFF2-40B4-BE49-F238E27FC236}">
              <a16:creationId xmlns:a16="http://schemas.microsoft.com/office/drawing/2014/main" id="{8A49EE4C-5701-454D-8C7D-D9E269F6940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2" name="Line 31">
          <a:extLst>
            <a:ext uri="{FF2B5EF4-FFF2-40B4-BE49-F238E27FC236}">
              <a16:creationId xmlns:a16="http://schemas.microsoft.com/office/drawing/2014/main" id="{56E762E3-AEEB-4689-80ED-56C5BCE8870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3" name="Line 32">
          <a:extLst>
            <a:ext uri="{FF2B5EF4-FFF2-40B4-BE49-F238E27FC236}">
              <a16:creationId xmlns:a16="http://schemas.microsoft.com/office/drawing/2014/main" id="{2BEC0DE5-4D14-4BB3-BB67-09258A0ED92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4" name="Line 33">
          <a:extLst>
            <a:ext uri="{FF2B5EF4-FFF2-40B4-BE49-F238E27FC236}">
              <a16:creationId xmlns:a16="http://schemas.microsoft.com/office/drawing/2014/main" id="{53ED14AD-E83B-4B67-B852-376CC829B04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5" name="Line 34">
          <a:extLst>
            <a:ext uri="{FF2B5EF4-FFF2-40B4-BE49-F238E27FC236}">
              <a16:creationId xmlns:a16="http://schemas.microsoft.com/office/drawing/2014/main" id="{CA0F59E3-C8BD-42BE-8C46-4CB7CB04DED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6" name="Line 35">
          <a:extLst>
            <a:ext uri="{FF2B5EF4-FFF2-40B4-BE49-F238E27FC236}">
              <a16:creationId xmlns:a16="http://schemas.microsoft.com/office/drawing/2014/main" id="{D1284940-69C4-4C99-B4CF-CFF96779458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7" name="Line 36">
          <a:extLst>
            <a:ext uri="{FF2B5EF4-FFF2-40B4-BE49-F238E27FC236}">
              <a16:creationId xmlns:a16="http://schemas.microsoft.com/office/drawing/2014/main" id="{30BA7D8E-0715-41ED-BCBF-05D481596F1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38" name="Line 37">
          <a:extLst>
            <a:ext uri="{FF2B5EF4-FFF2-40B4-BE49-F238E27FC236}">
              <a16:creationId xmlns:a16="http://schemas.microsoft.com/office/drawing/2014/main" id="{41EE8A63-A5DF-4CAA-8BEC-23B2EDCE8A48}"/>
            </a:ext>
          </a:extLst>
        </xdr:cNvPr>
        <xdr:cNvSpPr>
          <a:spLocks noChangeShapeType="1"/>
        </xdr:cNvSpPr>
      </xdr:nvSpPr>
      <xdr:spPr bwMode="auto">
        <a:xfrm>
          <a:off x="1861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39" name="Line 38">
          <a:extLst>
            <a:ext uri="{FF2B5EF4-FFF2-40B4-BE49-F238E27FC236}">
              <a16:creationId xmlns:a16="http://schemas.microsoft.com/office/drawing/2014/main" id="{A32436ED-020B-45AA-90DA-11341E3DF78C}"/>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0" name="Line 39">
          <a:extLst>
            <a:ext uri="{FF2B5EF4-FFF2-40B4-BE49-F238E27FC236}">
              <a16:creationId xmlns:a16="http://schemas.microsoft.com/office/drawing/2014/main" id="{67E6866F-32A9-4798-82A7-FE116299A5E1}"/>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1" name="Line 40">
          <a:extLst>
            <a:ext uri="{FF2B5EF4-FFF2-40B4-BE49-F238E27FC236}">
              <a16:creationId xmlns:a16="http://schemas.microsoft.com/office/drawing/2014/main" id="{B92D99E5-7B28-4A2E-BC27-133191B7A513}"/>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2" name="Line 41">
          <a:extLst>
            <a:ext uri="{FF2B5EF4-FFF2-40B4-BE49-F238E27FC236}">
              <a16:creationId xmlns:a16="http://schemas.microsoft.com/office/drawing/2014/main" id="{6427DD85-DAD6-4745-9106-4BF8D595F789}"/>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3" name="Line 42">
          <a:extLst>
            <a:ext uri="{FF2B5EF4-FFF2-40B4-BE49-F238E27FC236}">
              <a16:creationId xmlns:a16="http://schemas.microsoft.com/office/drawing/2014/main" id="{A535737A-A892-4F78-9EF2-506509B42B78}"/>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44" name="Line 43">
          <a:extLst>
            <a:ext uri="{FF2B5EF4-FFF2-40B4-BE49-F238E27FC236}">
              <a16:creationId xmlns:a16="http://schemas.microsoft.com/office/drawing/2014/main" id="{D5E58E1E-B210-4AB0-BD0C-F5BE4ADE67E0}"/>
            </a:ext>
          </a:extLst>
        </xdr:cNvPr>
        <xdr:cNvSpPr>
          <a:spLocks noChangeShapeType="1"/>
        </xdr:cNvSpPr>
      </xdr:nvSpPr>
      <xdr:spPr bwMode="auto">
        <a:xfrm>
          <a:off x="260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45" name="Line 44">
          <a:extLst>
            <a:ext uri="{FF2B5EF4-FFF2-40B4-BE49-F238E27FC236}">
              <a16:creationId xmlns:a16="http://schemas.microsoft.com/office/drawing/2014/main" id="{A9933CB7-8EF9-4689-9B8F-FC9A5B0A315A}"/>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6" name="Line 45">
          <a:extLst>
            <a:ext uri="{FF2B5EF4-FFF2-40B4-BE49-F238E27FC236}">
              <a16:creationId xmlns:a16="http://schemas.microsoft.com/office/drawing/2014/main" id="{D0F4865A-F28B-4D8A-BBA8-AFF36298A9C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7" name="Line 46">
          <a:extLst>
            <a:ext uri="{FF2B5EF4-FFF2-40B4-BE49-F238E27FC236}">
              <a16:creationId xmlns:a16="http://schemas.microsoft.com/office/drawing/2014/main" id="{D7814044-79CF-446D-B777-CC79430E3CD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48" name="Line 47">
          <a:extLst>
            <a:ext uri="{FF2B5EF4-FFF2-40B4-BE49-F238E27FC236}">
              <a16:creationId xmlns:a16="http://schemas.microsoft.com/office/drawing/2014/main" id="{1C395F8F-3DF9-44C8-94D9-ED441F7C1955}"/>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9" name="Line 48">
          <a:extLst>
            <a:ext uri="{FF2B5EF4-FFF2-40B4-BE49-F238E27FC236}">
              <a16:creationId xmlns:a16="http://schemas.microsoft.com/office/drawing/2014/main" id="{DF6220FD-4294-486A-AD25-C280250E353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50" name="Line 49">
          <a:extLst>
            <a:ext uri="{FF2B5EF4-FFF2-40B4-BE49-F238E27FC236}">
              <a16:creationId xmlns:a16="http://schemas.microsoft.com/office/drawing/2014/main" id="{A4AC72A0-0F12-4584-9D4D-C0F884B28022}"/>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123825</xdr:colOff>
      <xdr:row>12</xdr:row>
      <xdr:rowOff>0</xdr:rowOff>
    </xdr:to>
    <xdr:sp macro="" textlink="">
      <xdr:nvSpPr>
        <xdr:cNvPr id="51" name="Line 50">
          <a:extLst>
            <a:ext uri="{FF2B5EF4-FFF2-40B4-BE49-F238E27FC236}">
              <a16:creationId xmlns:a16="http://schemas.microsoft.com/office/drawing/2014/main" id="{66E01064-B4EA-47CC-B1A4-B4816899AED5}"/>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2" name="Line 51">
          <a:extLst>
            <a:ext uri="{FF2B5EF4-FFF2-40B4-BE49-F238E27FC236}">
              <a16:creationId xmlns:a16="http://schemas.microsoft.com/office/drawing/2014/main" id="{EF9D620B-ACDE-4866-9C93-6398FF7C7C71}"/>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3" name="Line 52">
          <a:extLst>
            <a:ext uri="{FF2B5EF4-FFF2-40B4-BE49-F238E27FC236}">
              <a16:creationId xmlns:a16="http://schemas.microsoft.com/office/drawing/2014/main" id="{3AAAFEAA-1C82-4F1D-B4CF-B9B9FBB75AE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4" name="Line 53">
          <a:extLst>
            <a:ext uri="{FF2B5EF4-FFF2-40B4-BE49-F238E27FC236}">
              <a16:creationId xmlns:a16="http://schemas.microsoft.com/office/drawing/2014/main" id="{98D5F752-1458-4893-B882-8F396948DDA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5" name="Line 54">
          <a:extLst>
            <a:ext uri="{FF2B5EF4-FFF2-40B4-BE49-F238E27FC236}">
              <a16:creationId xmlns:a16="http://schemas.microsoft.com/office/drawing/2014/main" id="{31B29657-0186-44CE-BB63-3013B380D66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6" name="Line 55">
          <a:extLst>
            <a:ext uri="{FF2B5EF4-FFF2-40B4-BE49-F238E27FC236}">
              <a16:creationId xmlns:a16="http://schemas.microsoft.com/office/drawing/2014/main" id="{4A1CAF44-0DF3-4D0C-9D08-9DAA4CE4C2E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7" name="Line 56">
          <a:extLst>
            <a:ext uri="{FF2B5EF4-FFF2-40B4-BE49-F238E27FC236}">
              <a16:creationId xmlns:a16="http://schemas.microsoft.com/office/drawing/2014/main" id="{199761E8-33CF-4024-B55D-16DA18F1480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8" name="Line 57">
          <a:extLst>
            <a:ext uri="{FF2B5EF4-FFF2-40B4-BE49-F238E27FC236}">
              <a16:creationId xmlns:a16="http://schemas.microsoft.com/office/drawing/2014/main" id="{51DCF9D7-DDB2-400A-901E-EFC76D15E40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9" name="Line 58">
          <a:extLst>
            <a:ext uri="{FF2B5EF4-FFF2-40B4-BE49-F238E27FC236}">
              <a16:creationId xmlns:a16="http://schemas.microsoft.com/office/drawing/2014/main" id="{ED88F8AE-5297-44D0-B87F-1CCAE98614C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0" name="Line 59">
          <a:extLst>
            <a:ext uri="{FF2B5EF4-FFF2-40B4-BE49-F238E27FC236}">
              <a16:creationId xmlns:a16="http://schemas.microsoft.com/office/drawing/2014/main" id="{22CDE081-D7E5-4986-88F8-61A79BB22FB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1" name="Line 60">
          <a:extLst>
            <a:ext uri="{FF2B5EF4-FFF2-40B4-BE49-F238E27FC236}">
              <a16:creationId xmlns:a16="http://schemas.microsoft.com/office/drawing/2014/main" id="{EDACABDA-681B-4D09-BE91-91F873B4E6C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2" name="Line 61">
          <a:extLst>
            <a:ext uri="{FF2B5EF4-FFF2-40B4-BE49-F238E27FC236}">
              <a16:creationId xmlns:a16="http://schemas.microsoft.com/office/drawing/2014/main" id="{D603BFF1-B12F-4837-868B-55963CA7993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3" name="Line 62">
          <a:extLst>
            <a:ext uri="{FF2B5EF4-FFF2-40B4-BE49-F238E27FC236}">
              <a16:creationId xmlns:a16="http://schemas.microsoft.com/office/drawing/2014/main" id="{3A143BF8-D2E0-4F67-BC4D-69F0AB45284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4" name="Line 63">
          <a:extLst>
            <a:ext uri="{FF2B5EF4-FFF2-40B4-BE49-F238E27FC236}">
              <a16:creationId xmlns:a16="http://schemas.microsoft.com/office/drawing/2014/main" id="{3789634F-7616-44E1-ABAC-E9E009A671E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5" name="Line 64">
          <a:extLst>
            <a:ext uri="{FF2B5EF4-FFF2-40B4-BE49-F238E27FC236}">
              <a16:creationId xmlns:a16="http://schemas.microsoft.com/office/drawing/2014/main" id="{3EB3A049-9A7F-43A7-BC29-CEFA5E4D685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6" name="Line 65">
          <a:extLst>
            <a:ext uri="{FF2B5EF4-FFF2-40B4-BE49-F238E27FC236}">
              <a16:creationId xmlns:a16="http://schemas.microsoft.com/office/drawing/2014/main" id="{631339E7-234E-4D97-A9ED-95339768C7D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7" name="Line 66">
          <a:extLst>
            <a:ext uri="{FF2B5EF4-FFF2-40B4-BE49-F238E27FC236}">
              <a16:creationId xmlns:a16="http://schemas.microsoft.com/office/drawing/2014/main" id="{430B65EB-890D-4658-8CD7-B56B477D668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8" name="Line 67">
          <a:extLst>
            <a:ext uri="{FF2B5EF4-FFF2-40B4-BE49-F238E27FC236}">
              <a16:creationId xmlns:a16="http://schemas.microsoft.com/office/drawing/2014/main" id="{2BC085E3-EBE1-4744-88BC-1ABE852ACFB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69" name="Line 68">
          <a:extLst>
            <a:ext uri="{FF2B5EF4-FFF2-40B4-BE49-F238E27FC236}">
              <a16:creationId xmlns:a16="http://schemas.microsoft.com/office/drawing/2014/main" id="{4D261630-ABD9-495D-993A-E6F17531A8EB}"/>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0" name="Line 69">
          <a:extLst>
            <a:ext uri="{FF2B5EF4-FFF2-40B4-BE49-F238E27FC236}">
              <a16:creationId xmlns:a16="http://schemas.microsoft.com/office/drawing/2014/main" id="{AF514EA0-A77A-4D66-A3D7-8EBEDDE0950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1" name="Line 70">
          <a:extLst>
            <a:ext uri="{FF2B5EF4-FFF2-40B4-BE49-F238E27FC236}">
              <a16:creationId xmlns:a16="http://schemas.microsoft.com/office/drawing/2014/main" id="{2C5FF1BF-C83A-459E-AD22-8B7DE449A0F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72" name="Line 71">
          <a:extLst>
            <a:ext uri="{FF2B5EF4-FFF2-40B4-BE49-F238E27FC236}">
              <a16:creationId xmlns:a16="http://schemas.microsoft.com/office/drawing/2014/main" id="{8DB1967B-122C-4A73-B2F4-F6BE912C26F1}"/>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3" name="Line 72">
          <a:extLst>
            <a:ext uri="{FF2B5EF4-FFF2-40B4-BE49-F238E27FC236}">
              <a16:creationId xmlns:a16="http://schemas.microsoft.com/office/drawing/2014/main" id="{27CDF352-712A-4172-B57B-F8055DB543DE}"/>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4" name="Line 73">
          <a:extLst>
            <a:ext uri="{FF2B5EF4-FFF2-40B4-BE49-F238E27FC236}">
              <a16:creationId xmlns:a16="http://schemas.microsoft.com/office/drawing/2014/main" id="{C5A75FE2-AF29-4767-BE9A-6D7431CD8F9B}"/>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5" name="Line 74">
          <a:extLst>
            <a:ext uri="{FF2B5EF4-FFF2-40B4-BE49-F238E27FC236}">
              <a16:creationId xmlns:a16="http://schemas.microsoft.com/office/drawing/2014/main" id="{7C87457D-0F46-4EED-B0AC-7346CB3903E2}"/>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6" name="Line 75">
          <a:extLst>
            <a:ext uri="{FF2B5EF4-FFF2-40B4-BE49-F238E27FC236}">
              <a16:creationId xmlns:a16="http://schemas.microsoft.com/office/drawing/2014/main" id="{C4DC5AF8-2B26-45BF-9958-25848D14565A}"/>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7" name="Line 76">
          <a:extLst>
            <a:ext uri="{FF2B5EF4-FFF2-40B4-BE49-F238E27FC236}">
              <a16:creationId xmlns:a16="http://schemas.microsoft.com/office/drawing/2014/main" id="{A35387BD-64AF-43FD-AB59-2DEA3A1AFB3F}"/>
            </a:ext>
          </a:extLst>
        </xdr:cNvPr>
        <xdr:cNvSpPr>
          <a:spLocks noChangeShapeType="1"/>
        </xdr:cNvSpPr>
      </xdr:nvSpPr>
      <xdr:spPr bwMode="auto">
        <a:xfrm>
          <a:off x="30480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78" name="Line 77">
          <a:extLst>
            <a:ext uri="{FF2B5EF4-FFF2-40B4-BE49-F238E27FC236}">
              <a16:creationId xmlns:a16="http://schemas.microsoft.com/office/drawing/2014/main" id="{A0B46195-17D1-416A-AD72-3B3C268992E3}"/>
            </a:ext>
          </a:extLst>
        </xdr:cNvPr>
        <xdr:cNvSpPr>
          <a:spLocks noChangeShapeType="1"/>
        </xdr:cNvSpPr>
      </xdr:nvSpPr>
      <xdr:spPr bwMode="auto">
        <a:xfrm>
          <a:off x="2165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79" name="Line 78">
          <a:extLst>
            <a:ext uri="{FF2B5EF4-FFF2-40B4-BE49-F238E27FC236}">
              <a16:creationId xmlns:a16="http://schemas.microsoft.com/office/drawing/2014/main" id="{B11FA2B5-9334-4B98-8060-1654A68876C7}"/>
            </a:ext>
          </a:extLst>
        </xdr:cNvPr>
        <xdr:cNvSpPr>
          <a:spLocks noChangeShapeType="1"/>
        </xdr:cNvSpPr>
      </xdr:nvSpPr>
      <xdr:spPr bwMode="auto">
        <a:xfrm>
          <a:off x="24707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80" name="Line 79">
          <a:extLst>
            <a:ext uri="{FF2B5EF4-FFF2-40B4-BE49-F238E27FC236}">
              <a16:creationId xmlns:a16="http://schemas.microsoft.com/office/drawing/2014/main" id="{F7A72940-6AD1-4A40-8A69-B634C29BD9B4}"/>
            </a:ext>
          </a:extLst>
        </xdr:cNvPr>
        <xdr:cNvSpPr>
          <a:spLocks noChangeShapeType="1"/>
        </xdr:cNvSpPr>
      </xdr:nvSpPr>
      <xdr:spPr bwMode="auto">
        <a:xfrm>
          <a:off x="2775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81" name="Line 80">
          <a:extLst>
            <a:ext uri="{FF2B5EF4-FFF2-40B4-BE49-F238E27FC236}">
              <a16:creationId xmlns:a16="http://schemas.microsoft.com/office/drawing/2014/main" id="{02748979-8C16-462F-ACF4-C47BDF365E1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2" name="Line 81">
          <a:extLst>
            <a:ext uri="{FF2B5EF4-FFF2-40B4-BE49-F238E27FC236}">
              <a16:creationId xmlns:a16="http://schemas.microsoft.com/office/drawing/2014/main" id="{1F46DE7C-402B-41F9-838D-30943A4EA2F3}"/>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3" name="Line 82">
          <a:extLst>
            <a:ext uri="{FF2B5EF4-FFF2-40B4-BE49-F238E27FC236}">
              <a16:creationId xmlns:a16="http://schemas.microsoft.com/office/drawing/2014/main" id="{801D512F-3D14-42DD-A07F-37B2A178E4AF}"/>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4" name="Line 83">
          <a:extLst>
            <a:ext uri="{FF2B5EF4-FFF2-40B4-BE49-F238E27FC236}">
              <a16:creationId xmlns:a16="http://schemas.microsoft.com/office/drawing/2014/main" id="{B0F55020-FF7E-4DCA-A599-B47F00CB5076}"/>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5" name="Line 84">
          <a:extLst>
            <a:ext uri="{FF2B5EF4-FFF2-40B4-BE49-F238E27FC236}">
              <a16:creationId xmlns:a16="http://schemas.microsoft.com/office/drawing/2014/main" id="{948455EA-5302-4E77-A3EB-D126F46A0BE7}"/>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86" name="Line 85">
          <a:extLst>
            <a:ext uri="{FF2B5EF4-FFF2-40B4-BE49-F238E27FC236}">
              <a16:creationId xmlns:a16="http://schemas.microsoft.com/office/drawing/2014/main" id="{EA1435D5-8AE2-4A59-BC00-64F12183D89A}"/>
            </a:ext>
          </a:extLst>
        </xdr:cNvPr>
        <xdr:cNvSpPr>
          <a:spLocks noChangeShapeType="1"/>
        </xdr:cNvSpPr>
      </xdr:nvSpPr>
      <xdr:spPr bwMode="auto">
        <a:xfrm>
          <a:off x="337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87" name="Line 86">
          <a:extLst>
            <a:ext uri="{FF2B5EF4-FFF2-40B4-BE49-F238E27FC236}">
              <a16:creationId xmlns:a16="http://schemas.microsoft.com/office/drawing/2014/main" id="{E37997F1-164D-499B-A79B-EFA193648647}"/>
            </a:ext>
          </a:extLst>
        </xdr:cNvPr>
        <xdr:cNvSpPr>
          <a:spLocks noChangeShapeType="1"/>
        </xdr:cNvSpPr>
      </xdr:nvSpPr>
      <xdr:spPr bwMode="auto">
        <a:xfrm>
          <a:off x="641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8" name="Line 87">
          <a:extLst>
            <a:ext uri="{FF2B5EF4-FFF2-40B4-BE49-F238E27FC236}">
              <a16:creationId xmlns:a16="http://schemas.microsoft.com/office/drawing/2014/main" id="{4A2F4C08-1881-4E68-97C0-7A709A4C7CFB}"/>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89" name="Line 88">
          <a:extLst>
            <a:ext uri="{FF2B5EF4-FFF2-40B4-BE49-F238E27FC236}">
              <a16:creationId xmlns:a16="http://schemas.microsoft.com/office/drawing/2014/main" id="{4BFD1C0C-1A34-4F6A-9249-C96D88EFA65B}"/>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123825</xdr:colOff>
      <xdr:row>12</xdr:row>
      <xdr:rowOff>0</xdr:rowOff>
    </xdr:to>
    <xdr:sp macro="" textlink="">
      <xdr:nvSpPr>
        <xdr:cNvPr id="90" name="Line 89">
          <a:extLst>
            <a:ext uri="{FF2B5EF4-FFF2-40B4-BE49-F238E27FC236}">
              <a16:creationId xmlns:a16="http://schemas.microsoft.com/office/drawing/2014/main" id="{AE9464CD-4BAD-4E26-96CD-E954B1D9F90A}"/>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1" name="Line 90">
          <a:extLst>
            <a:ext uri="{FF2B5EF4-FFF2-40B4-BE49-F238E27FC236}">
              <a16:creationId xmlns:a16="http://schemas.microsoft.com/office/drawing/2014/main" id="{85BA2A8D-95C6-467F-A950-60858EDCFB9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2" name="Line 91">
          <a:extLst>
            <a:ext uri="{FF2B5EF4-FFF2-40B4-BE49-F238E27FC236}">
              <a16:creationId xmlns:a16="http://schemas.microsoft.com/office/drawing/2014/main" id="{ED524DEB-DB42-4D3E-A336-807EB336731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3" name="Line 92">
          <a:extLst>
            <a:ext uri="{FF2B5EF4-FFF2-40B4-BE49-F238E27FC236}">
              <a16:creationId xmlns:a16="http://schemas.microsoft.com/office/drawing/2014/main" id="{F3E882DF-F84F-454B-9059-18E016AF92B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4" name="Line 93">
          <a:extLst>
            <a:ext uri="{FF2B5EF4-FFF2-40B4-BE49-F238E27FC236}">
              <a16:creationId xmlns:a16="http://schemas.microsoft.com/office/drawing/2014/main" id="{FF86D0C3-26D7-4F09-9D3A-E7B9FA8123E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5" name="Line 94">
          <a:extLst>
            <a:ext uri="{FF2B5EF4-FFF2-40B4-BE49-F238E27FC236}">
              <a16:creationId xmlns:a16="http://schemas.microsoft.com/office/drawing/2014/main" id="{DC81125B-8886-4CB7-8D8F-3BDE8727856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6" name="Line 95">
          <a:extLst>
            <a:ext uri="{FF2B5EF4-FFF2-40B4-BE49-F238E27FC236}">
              <a16:creationId xmlns:a16="http://schemas.microsoft.com/office/drawing/2014/main" id="{BF664C74-2ABF-4651-A132-3293D12071B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7" name="Line 96">
          <a:extLst>
            <a:ext uri="{FF2B5EF4-FFF2-40B4-BE49-F238E27FC236}">
              <a16:creationId xmlns:a16="http://schemas.microsoft.com/office/drawing/2014/main" id="{18C18BA6-1539-46B6-AD04-C76F8BA9C0C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8" name="Line 97">
          <a:extLst>
            <a:ext uri="{FF2B5EF4-FFF2-40B4-BE49-F238E27FC236}">
              <a16:creationId xmlns:a16="http://schemas.microsoft.com/office/drawing/2014/main" id="{1A4DA4A5-B4C7-4CAD-BDCC-77678AF47A7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9" name="Line 98">
          <a:extLst>
            <a:ext uri="{FF2B5EF4-FFF2-40B4-BE49-F238E27FC236}">
              <a16:creationId xmlns:a16="http://schemas.microsoft.com/office/drawing/2014/main" id="{CE55CF8C-086C-44EA-86FA-12DF3D6A9D0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0" name="Line 99">
          <a:extLst>
            <a:ext uri="{FF2B5EF4-FFF2-40B4-BE49-F238E27FC236}">
              <a16:creationId xmlns:a16="http://schemas.microsoft.com/office/drawing/2014/main" id="{C660C57F-6E25-41B4-8E8F-E8B1765F854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1" name="Line 100">
          <a:extLst>
            <a:ext uri="{FF2B5EF4-FFF2-40B4-BE49-F238E27FC236}">
              <a16:creationId xmlns:a16="http://schemas.microsoft.com/office/drawing/2014/main" id="{325DC445-9F0E-4373-9F24-DF0507DA655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2" name="Line 101">
          <a:extLst>
            <a:ext uri="{FF2B5EF4-FFF2-40B4-BE49-F238E27FC236}">
              <a16:creationId xmlns:a16="http://schemas.microsoft.com/office/drawing/2014/main" id="{017BB478-9389-4297-BF36-3A5D3DEF4F4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3" name="Line 102">
          <a:extLst>
            <a:ext uri="{FF2B5EF4-FFF2-40B4-BE49-F238E27FC236}">
              <a16:creationId xmlns:a16="http://schemas.microsoft.com/office/drawing/2014/main" id="{0F0281AF-1B76-400C-B59A-3C2D726EEBD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4" name="Line 103">
          <a:extLst>
            <a:ext uri="{FF2B5EF4-FFF2-40B4-BE49-F238E27FC236}">
              <a16:creationId xmlns:a16="http://schemas.microsoft.com/office/drawing/2014/main" id="{6705A124-2A3E-4999-A5EA-743E788FB3F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5" name="Line 104">
          <a:extLst>
            <a:ext uri="{FF2B5EF4-FFF2-40B4-BE49-F238E27FC236}">
              <a16:creationId xmlns:a16="http://schemas.microsoft.com/office/drawing/2014/main" id="{0C702E83-3FB4-40A0-979C-A5B03305B21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6" name="Line 105">
          <a:extLst>
            <a:ext uri="{FF2B5EF4-FFF2-40B4-BE49-F238E27FC236}">
              <a16:creationId xmlns:a16="http://schemas.microsoft.com/office/drawing/2014/main" id="{91A5AED3-BD32-4791-B9EE-73746406A21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7" name="Line 106">
          <a:extLst>
            <a:ext uri="{FF2B5EF4-FFF2-40B4-BE49-F238E27FC236}">
              <a16:creationId xmlns:a16="http://schemas.microsoft.com/office/drawing/2014/main" id="{56F98CCD-CA5D-4300-A385-E66459305E6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108" name="Line 107">
          <a:extLst>
            <a:ext uri="{FF2B5EF4-FFF2-40B4-BE49-F238E27FC236}">
              <a16:creationId xmlns:a16="http://schemas.microsoft.com/office/drawing/2014/main" id="{F260436C-083E-47DE-B5C3-3CD5B6D5735F}"/>
            </a:ext>
          </a:extLst>
        </xdr:cNvPr>
        <xdr:cNvSpPr>
          <a:spLocks noChangeShapeType="1"/>
        </xdr:cNvSpPr>
      </xdr:nvSpPr>
      <xdr:spPr bwMode="auto">
        <a:xfrm>
          <a:off x="1861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09" name="Line 108">
          <a:extLst>
            <a:ext uri="{FF2B5EF4-FFF2-40B4-BE49-F238E27FC236}">
              <a16:creationId xmlns:a16="http://schemas.microsoft.com/office/drawing/2014/main" id="{42FB8D15-EE35-4F0F-A4EF-260F4569A239}"/>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0" name="Line 109">
          <a:extLst>
            <a:ext uri="{FF2B5EF4-FFF2-40B4-BE49-F238E27FC236}">
              <a16:creationId xmlns:a16="http://schemas.microsoft.com/office/drawing/2014/main" id="{96EDF673-137A-4A7D-9D8A-41B01FE1601F}"/>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1" name="Line 110">
          <a:extLst>
            <a:ext uri="{FF2B5EF4-FFF2-40B4-BE49-F238E27FC236}">
              <a16:creationId xmlns:a16="http://schemas.microsoft.com/office/drawing/2014/main" id="{322DB9A1-6934-49DC-A397-A71CB96CDCA7}"/>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2" name="Line 111">
          <a:extLst>
            <a:ext uri="{FF2B5EF4-FFF2-40B4-BE49-F238E27FC236}">
              <a16:creationId xmlns:a16="http://schemas.microsoft.com/office/drawing/2014/main" id="{77F7FEAB-0B8C-49DB-9871-99D30D833A27}"/>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3" name="Line 112">
          <a:extLst>
            <a:ext uri="{FF2B5EF4-FFF2-40B4-BE49-F238E27FC236}">
              <a16:creationId xmlns:a16="http://schemas.microsoft.com/office/drawing/2014/main" id="{C4DA25E4-F36F-485F-BF6C-0149E8B8D7E5}"/>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114" name="Line 113">
          <a:extLst>
            <a:ext uri="{FF2B5EF4-FFF2-40B4-BE49-F238E27FC236}">
              <a16:creationId xmlns:a16="http://schemas.microsoft.com/office/drawing/2014/main" id="{A5A828C6-CE4E-4AD2-812C-2014A3C2AF6D}"/>
            </a:ext>
          </a:extLst>
        </xdr:cNvPr>
        <xdr:cNvSpPr>
          <a:spLocks noChangeShapeType="1"/>
        </xdr:cNvSpPr>
      </xdr:nvSpPr>
      <xdr:spPr bwMode="auto">
        <a:xfrm>
          <a:off x="260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15" name="Line 114">
          <a:extLst>
            <a:ext uri="{FF2B5EF4-FFF2-40B4-BE49-F238E27FC236}">
              <a16:creationId xmlns:a16="http://schemas.microsoft.com/office/drawing/2014/main" id="{94D785B6-A3F9-417C-A3E7-097018A24824}"/>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6" name="Line 115">
          <a:extLst>
            <a:ext uri="{FF2B5EF4-FFF2-40B4-BE49-F238E27FC236}">
              <a16:creationId xmlns:a16="http://schemas.microsoft.com/office/drawing/2014/main" id="{BEDAD96B-8EC6-4EC8-AD82-CC85969D3BB1}"/>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7" name="Line 116">
          <a:extLst>
            <a:ext uri="{FF2B5EF4-FFF2-40B4-BE49-F238E27FC236}">
              <a16:creationId xmlns:a16="http://schemas.microsoft.com/office/drawing/2014/main" id="{3EA994F9-D4F5-4E46-A4F4-52CA5B5D1CA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118" name="Line 117">
          <a:extLst>
            <a:ext uri="{FF2B5EF4-FFF2-40B4-BE49-F238E27FC236}">
              <a16:creationId xmlns:a16="http://schemas.microsoft.com/office/drawing/2014/main" id="{0628A7A6-D4A5-41CD-9335-208D34A5B9EF}"/>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9" name="Line 118">
          <a:extLst>
            <a:ext uri="{FF2B5EF4-FFF2-40B4-BE49-F238E27FC236}">
              <a16:creationId xmlns:a16="http://schemas.microsoft.com/office/drawing/2014/main" id="{676DAD2D-8C5A-4A0C-BF05-1C7DF725D9C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20" name="Line 119">
          <a:extLst>
            <a:ext uri="{FF2B5EF4-FFF2-40B4-BE49-F238E27FC236}">
              <a16:creationId xmlns:a16="http://schemas.microsoft.com/office/drawing/2014/main" id="{FE9F08CB-0C1B-4413-B4F0-438985FE1ADA}"/>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123825</xdr:colOff>
      <xdr:row>12</xdr:row>
      <xdr:rowOff>0</xdr:rowOff>
    </xdr:to>
    <xdr:sp macro="" textlink="">
      <xdr:nvSpPr>
        <xdr:cNvPr id="121" name="Line 120">
          <a:extLst>
            <a:ext uri="{FF2B5EF4-FFF2-40B4-BE49-F238E27FC236}">
              <a16:creationId xmlns:a16="http://schemas.microsoft.com/office/drawing/2014/main" id="{79D675F0-B295-42A5-8C1E-3643786539C4}"/>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2" name="Line 121">
          <a:extLst>
            <a:ext uri="{FF2B5EF4-FFF2-40B4-BE49-F238E27FC236}">
              <a16:creationId xmlns:a16="http://schemas.microsoft.com/office/drawing/2014/main" id="{C52217E3-3C88-4F50-BEAD-1CE0E8626E7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3" name="Line 122">
          <a:extLst>
            <a:ext uri="{FF2B5EF4-FFF2-40B4-BE49-F238E27FC236}">
              <a16:creationId xmlns:a16="http://schemas.microsoft.com/office/drawing/2014/main" id="{1199B560-F3BC-4E5B-B47F-083A30C48E7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4" name="Line 123">
          <a:extLst>
            <a:ext uri="{FF2B5EF4-FFF2-40B4-BE49-F238E27FC236}">
              <a16:creationId xmlns:a16="http://schemas.microsoft.com/office/drawing/2014/main" id="{A03AEB48-A8ED-4B13-B278-C5F3BA306A2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5" name="Line 124">
          <a:extLst>
            <a:ext uri="{FF2B5EF4-FFF2-40B4-BE49-F238E27FC236}">
              <a16:creationId xmlns:a16="http://schemas.microsoft.com/office/drawing/2014/main" id="{A4ED127E-1AE6-4799-B264-F7C1A84AA09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6" name="Line 125">
          <a:extLst>
            <a:ext uri="{FF2B5EF4-FFF2-40B4-BE49-F238E27FC236}">
              <a16:creationId xmlns:a16="http://schemas.microsoft.com/office/drawing/2014/main" id="{43E2F7CF-2384-4F23-B1DE-7A3413A2ACD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7" name="Line 126">
          <a:extLst>
            <a:ext uri="{FF2B5EF4-FFF2-40B4-BE49-F238E27FC236}">
              <a16:creationId xmlns:a16="http://schemas.microsoft.com/office/drawing/2014/main" id="{21AC10B7-AB07-41BF-AE49-066C204C7E1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8" name="Line 127">
          <a:extLst>
            <a:ext uri="{FF2B5EF4-FFF2-40B4-BE49-F238E27FC236}">
              <a16:creationId xmlns:a16="http://schemas.microsoft.com/office/drawing/2014/main" id="{7AF1FA70-296A-48ED-8B58-B958885A205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9" name="Line 128">
          <a:extLst>
            <a:ext uri="{FF2B5EF4-FFF2-40B4-BE49-F238E27FC236}">
              <a16:creationId xmlns:a16="http://schemas.microsoft.com/office/drawing/2014/main" id="{ABF0B0B2-638D-42ED-A9D5-1D85E7B2330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0" name="Line 129">
          <a:extLst>
            <a:ext uri="{FF2B5EF4-FFF2-40B4-BE49-F238E27FC236}">
              <a16:creationId xmlns:a16="http://schemas.microsoft.com/office/drawing/2014/main" id="{4979AD68-0A58-4385-B67B-975E44187D9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1" name="Line 130">
          <a:extLst>
            <a:ext uri="{FF2B5EF4-FFF2-40B4-BE49-F238E27FC236}">
              <a16:creationId xmlns:a16="http://schemas.microsoft.com/office/drawing/2014/main" id="{1F4115F0-998D-4B4E-A802-A0C12BC0B7A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2" name="Line 131">
          <a:extLst>
            <a:ext uri="{FF2B5EF4-FFF2-40B4-BE49-F238E27FC236}">
              <a16:creationId xmlns:a16="http://schemas.microsoft.com/office/drawing/2014/main" id="{B2205DA8-23FF-4521-8DFC-FE24A7A956C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3" name="Line 132">
          <a:extLst>
            <a:ext uri="{FF2B5EF4-FFF2-40B4-BE49-F238E27FC236}">
              <a16:creationId xmlns:a16="http://schemas.microsoft.com/office/drawing/2014/main" id="{06FB72FC-E74F-41C2-8D62-F8A3FA735B5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4" name="Line 133">
          <a:extLst>
            <a:ext uri="{FF2B5EF4-FFF2-40B4-BE49-F238E27FC236}">
              <a16:creationId xmlns:a16="http://schemas.microsoft.com/office/drawing/2014/main" id="{64E343A6-67B9-4FFF-90FF-DB131C3938D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5" name="Line 134">
          <a:extLst>
            <a:ext uri="{FF2B5EF4-FFF2-40B4-BE49-F238E27FC236}">
              <a16:creationId xmlns:a16="http://schemas.microsoft.com/office/drawing/2014/main" id="{9C2C0D97-4094-4D24-86D1-91FD1A6E575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6" name="Line 135">
          <a:extLst>
            <a:ext uri="{FF2B5EF4-FFF2-40B4-BE49-F238E27FC236}">
              <a16:creationId xmlns:a16="http://schemas.microsoft.com/office/drawing/2014/main" id="{04E55FCA-A0F2-480A-B057-51F9E6542EA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7" name="Line 136">
          <a:extLst>
            <a:ext uri="{FF2B5EF4-FFF2-40B4-BE49-F238E27FC236}">
              <a16:creationId xmlns:a16="http://schemas.microsoft.com/office/drawing/2014/main" id="{D78087FA-E393-438D-AC10-6F1387CE535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8" name="Line 137">
          <a:extLst>
            <a:ext uri="{FF2B5EF4-FFF2-40B4-BE49-F238E27FC236}">
              <a16:creationId xmlns:a16="http://schemas.microsoft.com/office/drawing/2014/main" id="{07BCCCF0-9899-40A9-9D4B-4DEB26BF46C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39" name="Line 138">
          <a:extLst>
            <a:ext uri="{FF2B5EF4-FFF2-40B4-BE49-F238E27FC236}">
              <a16:creationId xmlns:a16="http://schemas.microsoft.com/office/drawing/2014/main" id="{AC95954C-D523-4357-A3A5-2484FF21C192}"/>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0" name="Line 139">
          <a:extLst>
            <a:ext uri="{FF2B5EF4-FFF2-40B4-BE49-F238E27FC236}">
              <a16:creationId xmlns:a16="http://schemas.microsoft.com/office/drawing/2014/main" id="{F5011F95-6C32-4C88-BDCF-50B6576765D1}"/>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1" name="Line 140">
          <a:extLst>
            <a:ext uri="{FF2B5EF4-FFF2-40B4-BE49-F238E27FC236}">
              <a16:creationId xmlns:a16="http://schemas.microsoft.com/office/drawing/2014/main" id="{220D94CE-9D7C-49BC-8889-117983B55F2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0</xdr:colOff>
      <xdr:row>17</xdr:row>
      <xdr:rowOff>0</xdr:rowOff>
    </xdr:from>
    <xdr:to>
      <xdr:col>12</xdr:col>
      <xdr:colOff>0</xdr:colOff>
      <xdr:row>17</xdr:row>
      <xdr:rowOff>0</xdr:rowOff>
    </xdr:to>
    <xdr:sp macro="" textlink="">
      <xdr:nvSpPr>
        <xdr:cNvPr id="2" name="Line 1">
          <a:extLst>
            <a:ext uri="{FF2B5EF4-FFF2-40B4-BE49-F238E27FC236}">
              <a16:creationId xmlns:a16="http://schemas.microsoft.com/office/drawing/2014/main" id="{89988EAC-AD8A-479E-B992-1A391ADDC411}"/>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3" name="Line 2">
          <a:extLst>
            <a:ext uri="{FF2B5EF4-FFF2-40B4-BE49-F238E27FC236}">
              <a16:creationId xmlns:a16="http://schemas.microsoft.com/office/drawing/2014/main" id="{9909896F-8D00-4152-8441-F99C5BCD317D}"/>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4" name="Line 3">
          <a:extLst>
            <a:ext uri="{FF2B5EF4-FFF2-40B4-BE49-F238E27FC236}">
              <a16:creationId xmlns:a16="http://schemas.microsoft.com/office/drawing/2014/main" id="{C3B4C5C3-11D0-4A11-84F7-F65F23FEEE03}"/>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5" name="Line 4">
          <a:extLst>
            <a:ext uri="{FF2B5EF4-FFF2-40B4-BE49-F238E27FC236}">
              <a16:creationId xmlns:a16="http://schemas.microsoft.com/office/drawing/2014/main" id="{15C308BD-CAAB-44FB-BB98-8583067124AB}"/>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6" name="Line 5">
          <a:extLst>
            <a:ext uri="{FF2B5EF4-FFF2-40B4-BE49-F238E27FC236}">
              <a16:creationId xmlns:a16="http://schemas.microsoft.com/office/drawing/2014/main" id="{694014A0-BFD2-4C49-B7ED-6993E26A4E07}"/>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7" name="Line 6">
          <a:extLst>
            <a:ext uri="{FF2B5EF4-FFF2-40B4-BE49-F238E27FC236}">
              <a16:creationId xmlns:a16="http://schemas.microsoft.com/office/drawing/2014/main" id="{0AB31060-E493-44B6-93DC-47852E31C1FB}"/>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8" name="Line 7">
          <a:extLst>
            <a:ext uri="{FF2B5EF4-FFF2-40B4-BE49-F238E27FC236}">
              <a16:creationId xmlns:a16="http://schemas.microsoft.com/office/drawing/2014/main" id="{C74824F8-9309-4D19-80A3-66242B9998B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9" name="Line 8">
          <a:extLst>
            <a:ext uri="{FF2B5EF4-FFF2-40B4-BE49-F238E27FC236}">
              <a16:creationId xmlns:a16="http://schemas.microsoft.com/office/drawing/2014/main" id="{A3143006-CB5D-4380-86E7-D8EECACF66AC}"/>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0" name="Line 9">
          <a:extLst>
            <a:ext uri="{FF2B5EF4-FFF2-40B4-BE49-F238E27FC236}">
              <a16:creationId xmlns:a16="http://schemas.microsoft.com/office/drawing/2014/main" id="{DF2E4233-C03D-4E03-8129-2B4EBD74D53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1" name="Line 10">
          <a:extLst>
            <a:ext uri="{FF2B5EF4-FFF2-40B4-BE49-F238E27FC236}">
              <a16:creationId xmlns:a16="http://schemas.microsoft.com/office/drawing/2014/main" id="{071734A2-2D71-4178-903C-A2C81E20F97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2" name="Line 11">
          <a:extLst>
            <a:ext uri="{FF2B5EF4-FFF2-40B4-BE49-F238E27FC236}">
              <a16:creationId xmlns:a16="http://schemas.microsoft.com/office/drawing/2014/main" id="{23E222DD-70A8-44C4-99DE-F38AA3B0D91E}"/>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3" name="Line 12">
          <a:extLst>
            <a:ext uri="{FF2B5EF4-FFF2-40B4-BE49-F238E27FC236}">
              <a16:creationId xmlns:a16="http://schemas.microsoft.com/office/drawing/2014/main" id="{A76DDFFD-5BD9-4851-B120-3B07FEABF1F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4" name="Line 13">
          <a:extLst>
            <a:ext uri="{FF2B5EF4-FFF2-40B4-BE49-F238E27FC236}">
              <a16:creationId xmlns:a16="http://schemas.microsoft.com/office/drawing/2014/main" id="{7D520F7C-1514-48AD-AF77-FC352CC48A8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5" name="Line 14">
          <a:extLst>
            <a:ext uri="{FF2B5EF4-FFF2-40B4-BE49-F238E27FC236}">
              <a16:creationId xmlns:a16="http://schemas.microsoft.com/office/drawing/2014/main" id="{407F02D7-26AF-4756-89A5-BA796D5BA07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6" name="Line 15">
          <a:extLst>
            <a:ext uri="{FF2B5EF4-FFF2-40B4-BE49-F238E27FC236}">
              <a16:creationId xmlns:a16="http://schemas.microsoft.com/office/drawing/2014/main" id="{1D30D255-AF82-4AC5-8D0B-5BA43F88CCD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7" name="Line 16">
          <a:extLst>
            <a:ext uri="{FF2B5EF4-FFF2-40B4-BE49-F238E27FC236}">
              <a16:creationId xmlns:a16="http://schemas.microsoft.com/office/drawing/2014/main" id="{4B6FF82D-C70A-49B3-B981-879DFF01829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8" name="Line 17">
          <a:extLst>
            <a:ext uri="{FF2B5EF4-FFF2-40B4-BE49-F238E27FC236}">
              <a16:creationId xmlns:a16="http://schemas.microsoft.com/office/drawing/2014/main" id="{44833A73-E594-496C-A52B-0FAE74EC0C0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9" name="Line 18">
          <a:extLst>
            <a:ext uri="{FF2B5EF4-FFF2-40B4-BE49-F238E27FC236}">
              <a16:creationId xmlns:a16="http://schemas.microsoft.com/office/drawing/2014/main" id="{62E8B44D-CDBD-4E62-AC67-80D835B70F9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0" name="Line 19">
          <a:extLst>
            <a:ext uri="{FF2B5EF4-FFF2-40B4-BE49-F238E27FC236}">
              <a16:creationId xmlns:a16="http://schemas.microsoft.com/office/drawing/2014/main" id="{4A3F4E29-23A2-4B02-8FAE-C17E4FE4E86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1" name="Line 20">
          <a:extLst>
            <a:ext uri="{FF2B5EF4-FFF2-40B4-BE49-F238E27FC236}">
              <a16:creationId xmlns:a16="http://schemas.microsoft.com/office/drawing/2014/main" id="{5A3A6182-FE64-4770-AA04-C142FB936D3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2" name="Line 21">
          <a:extLst>
            <a:ext uri="{FF2B5EF4-FFF2-40B4-BE49-F238E27FC236}">
              <a16:creationId xmlns:a16="http://schemas.microsoft.com/office/drawing/2014/main" id="{119058B1-F664-4BE2-A0D0-A61A134345C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3" name="Line 22">
          <a:extLst>
            <a:ext uri="{FF2B5EF4-FFF2-40B4-BE49-F238E27FC236}">
              <a16:creationId xmlns:a16="http://schemas.microsoft.com/office/drawing/2014/main" id="{476DC66A-D748-460B-9A3D-4568A8D8A7B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4" name="Line 23">
          <a:extLst>
            <a:ext uri="{FF2B5EF4-FFF2-40B4-BE49-F238E27FC236}">
              <a16:creationId xmlns:a16="http://schemas.microsoft.com/office/drawing/2014/main" id="{40EABD95-16F6-4D6B-983D-7CA2FFA8033F}"/>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5" name="Line 24">
          <a:extLst>
            <a:ext uri="{FF2B5EF4-FFF2-40B4-BE49-F238E27FC236}">
              <a16:creationId xmlns:a16="http://schemas.microsoft.com/office/drawing/2014/main" id="{54762AD6-8457-46F1-AE60-16338DD6F5CA}"/>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6" name="Line 25">
          <a:extLst>
            <a:ext uri="{FF2B5EF4-FFF2-40B4-BE49-F238E27FC236}">
              <a16:creationId xmlns:a16="http://schemas.microsoft.com/office/drawing/2014/main" id="{0815440A-FA18-4790-BA8B-F8ABBB27C2D7}"/>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7" name="Line 26">
          <a:extLst>
            <a:ext uri="{FF2B5EF4-FFF2-40B4-BE49-F238E27FC236}">
              <a16:creationId xmlns:a16="http://schemas.microsoft.com/office/drawing/2014/main" id="{8FFF988E-D848-4D6D-9B71-9CBF0BBE157E}"/>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28" name="Line 27">
          <a:extLst>
            <a:ext uri="{FF2B5EF4-FFF2-40B4-BE49-F238E27FC236}">
              <a16:creationId xmlns:a16="http://schemas.microsoft.com/office/drawing/2014/main" id="{13DF72DA-62D7-45A7-A514-E9B1292E611A}"/>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29" name="Line 28">
          <a:extLst>
            <a:ext uri="{FF2B5EF4-FFF2-40B4-BE49-F238E27FC236}">
              <a16:creationId xmlns:a16="http://schemas.microsoft.com/office/drawing/2014/main" id="{9182DF4E-893A-4F93-A577-DD3E73C99CD5}"/>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0" name="Line 29">
          <a:extLst>
            <a:ext uri="{FF2B5EF4-FFF2-40B4-BE49-F238E27FC236}">
              <a16:creationId xmlns:a16="http://schemas.microsoft.com/office/drawing/2014/main" id="{1AF1EEF7-A0F4-4FCC-BBCB-6BB28DA9D025}"/>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1" name="Line 30">
          <a:extLst>
            <a:ext uri="{FF2B5EF4-FFF2-40B4-BE49-F238E27FC236}">
              <a16:creationId xmlns:a16="http://schemas.microsoft.com/office/drawing/2014/main" id="{AF796DD0-F9FB-467C-B66E-61FF426173A6}"/>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2" name="Line 31">
          <a:extLst>
            <a:ext uri="{FF2B5EF4-FFF2-40B4-BE49-F238E27FC236}">
              <a16:creationId xmlns:a16="http://schemas.microsoft.com/office/drawing/2014/main" id="{8C8498F2-03EF-49DE-9EEC-7D866D61BD15}"/>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3" name="Line 32">
          <a:extLst>
            <a:ext uri="{FF2B5EF4-FFF2-40B4-BE49-F238E27FC236}">
              <a16:creationId xmlns:a16="http://schemas.microsoft.com/office/drawing/2014/main" id="{6780B7ED-649A-492C-A97A-3C99B6992E7E}"/>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4" name="Line 33">
          <a:extLst>
            <a:ext uri="{FF2B5EF4-FFF2-40B4-BE49-F238E27FC236}">
              <a16:creationId xmlns:a16="http://schemas.microsoft.com/office/drawing/2014/main" id="{D9B18A1D-467D-437E-A681-6586721E0CE9}"/>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5" name="Line 34">
          <a:extLst>
            <a:ext uri="{FF2B5EF4-FFF2-40B4-BE49-F238E27FC236}">
              <a16:creationId xmlns:a16="http://schemas.microsoft.com/office/drawing/2014/main" id="{775EEA2F-035C-4DD5-905B-4E193F056A98}"/>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36" name="Line 35">
          <a:extLst>
            <a:ext uri="{FF2B5EF4-FFF2-40B4-BE49-F238E27FC236}">
              <a16:creationId xmlns:a16="http://schemas.microsoft.com/office/drawing/2014/main" id="{5C61F4BA-7B2C-4CA3-80C4-C3AA07DE1EB2}"/>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37" name="Line 36">
          <a:extLst>
            <a:ext uri="{FF2B5EF4-FFF2-40B4-BE49-F238E27FC236}">
              <a16:creationId xmlns:a16="http://schemas.microsoft.com/office/drawing/2014/main" id="{3355B00B-CA26-4B8E-8B52-D5C4ADE5FDBB}"/>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38" name="Line 37">
          <a:extLst>
            <a:ext uri="{FF2B5EF4-FFF2-40B4-BE49-F238E27FC236}">
              <a16:creationId xmlns:a16="http://schemas.microsoft.com/office/drawing/2014/main" id="{E006CBB1-FE82-46CE-912D-5A18F80A3A40}"/>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39" name="Line 38">
          <a:extLst>
            <a:ext uri="{FF2B5EF4-FFF2-40B4-BE49-F238E27FC236}">
              <a16:creationId xmlns:a16="http://schemas.microsoft.com/office/drawing/2014/main" id="{D152C655-C246-4FBD-9E1A-5687CA94CCE8}"/>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0" name="Line 39">
          <a:extLst>
            <a:ext uri="{FF2B5EF4-FFF2-40B4-BE49-F238E27FC236}">
              <a16:creationId xmlns:a16="http://schemas.microsoft.com/office/drawing/2014/main" id="{C4CC68B6-1EBC-4939-8D34-A04AD5B778F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1" name="Line 40">
          <a:extLst>
            <a:ext uri="{FF2B5EF4-FFF2-40B4-BE49-F238E27FC236}">
              <a16:creationId xmlns:a16="http://schemas.microsoft.com/office/drawing/2014/main" id="{1F53682C-6EB4-4840-A09F-64ABFF8F13C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2" name="Line 41">
          <a:extLst>
            <a:ext uri="{FF2B5EF4-FFF2-40B4-BE49-F238E27FC236}">
              <a16:creationId xmlns:a16="http://schemas.microsoft.com/office/drawing/2014/main" id="{C3C6C0DE-D00C-4F52-8EBB-CFA5A80A690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3" name="Line 42">
          <a:extLst>
            <a:ext uri="{FF2B5EF4-FFF2-40B4-BE49-F238E27FC236}">
              <a16:creationId xmlns:a16="http://schemas.microsoft.com/office/drawing/2014/main" id="{8D7457C9-F064-493C-9EF2-25F302DB066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4" name="Line 43">
          <a:extLst>
            <a:ext uri="{FF2B5EF4-FFF2-40B4-BE49-F238E27FC236}">
              <a16:creationId xmlns:a16="http://schemas.microsoft.com/office/drawing/2014/main" id="{F8959858-E268-477C-9C0B-CF0956362DB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5" name="Line 44">
          <a:extLst>
            <a:ext uri="{FF2B5EF4-FFF2-40B4-BE49-F238E27FC236}">
              <a16:creationId xmlns:a16="http://schemas.microsoft.com/office/drawing/2014/main" id="{939F78BD-DE33-4D38-8324-915144BDD21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6" name="Line 45">
          <a:extLst>
            <a:ext uri="{FF2B5EF4-FFF2-40B4-BE49-F238E27FC236}">
              <a16:creationId xmlns:a16="http://schemas.microsoft.com/office/drawing/2014/main" id="{30D01D42-082A-45F6-BD4E-C4A79B55C623}"/>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7" name="Line 46">
          <a:extLst>
            <a:ext uri="{FF2B5EF4-FFF2-40B4-BE49-F238E27FC236}">
              <a16:creationId xmlns:a16="http://schemas.microsoft.com/office/drawing/2014/main" id="{1B2E893F-014B-4CBE-9A2E-7C72DA2D69CB}"/>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8" name="Line 47">
          <a:extLst>
            <a:ext uri="{FF2B5EF4-FFF2-40B4-BE49-F238E27FC236}">
              <a16:creationId xmlns:a16="http://schemas.microsoft.com/office/drawing/2014/main" id="{A8430F9B-6CA9-4940-979C-D4827317F763}"/>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9" name="Line 48">
          <a:extLst>
            <a:ext uri="{FF2B5EF4-FFF2-40B4-BE49-F238E27FC236}">
              <a16:creationId xmlns:a16="http://schemas.microsoft.com/office/drawing/2014/main" id="{36A58189-E577-4B44-9C0B-01095C40069B}"/>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0" name="Line 49">
          <a:extLst>
            <a:ext uri="{FF2B5EF4-FFF2-40B4-BE49-F238E27FC236}">
              <a16:creationId xmlns:a16="http://schemas.microsoft.com/office/drawing/2014/main" id="{1DD96199-37AB-42C3-A330-9BD3F6BD9C2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1" name="Line 50">
          <a:extLst>
            <a:ext uri="{FF2B5EF4-FFF2-40B4-BE49-F238E27FC236}">
              <a16:creationId xmlns:a16="http://schemas.microsoft.com/office/drawing/2014/main" id="{170DBFC0-5E5C-4531-8B4D-59241D08ABC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2" name="Line 51">
          <a:extLst>
            <a:ext uri="{FF2B5EF4-FFF2-40B4-BE49-F238E27FC236}">
              <a16:creationId xmlns:a16="http://schemas.microsoft.com/office/drawing/2014/main" id="{A953A1BD-536C-4519-A92A-4A0DEC0B742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3" name="Line 52">
          <a:extLst>
            <a:ext uri="{FF2B5EF4-FFF2-40B4-BE49-F238E27FC236}">
              <a16:creationId xmlns:a16="http://schemas.microsoft.com/office/drawing/2014/main" id="{BAE670C2-2A75-4CF7-8E0D-4D49DC768BC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4" name="Line 53">
          <a:extLst>
            <a:ext uri="{FF2B5EF4-FFF2-40B4-BE49-F238E27FC236}">
              <a16:creationId xmlns:a16="http://schemas.microsoft.com/office/drawing/2014/main" id="{5CA0AB6A-B274-4CB6-8514-6A166089C84B}"/>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5" name="Line 54">
          <a:extLst>
            <a:ext uri="{FF2B5EF4-FFF2-40B4-BE49-F238E27FC236}">
              <a16:creationId xmlns:a16="http://schemas.microsoft.com/office/drawing/2014/main" id="{C0DA3BFC-3678-47FB-9ED0-D663520CFFC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6" name="Line 55">
          <a:extLst>
            <a:ext uri="{FF2B5EF4-FFF2-40B4-BE49-F238E27FC236}">
              <a16:creationId xmlns:a16="http://schemas.microsoft.com/office/drawing/2014/main" id="{23704CB8-66D5-4F3A-B96A-B5CE70BCFD0D}"/>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7" name="Line 56">
          <a:extLst>
            <a:ext uri="{FF2B5EF4-FFF2-40B4-BE49-F238E27FC236}">
              <a16:creationId xmlns:a16="http://schemas.microsoft.com/office/drawing/2014/main" id="{35FB52DD-008B-4868-857C-937E2A2B5569}"/>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8" name="Line 57">
          <a:extLst>
            <a:ext uri="{FF2B5EF4-FFF2-40B4-BE49-F238E27FC236}">
              <a16:creationId xmlns:a16="http://schemas.microsoft.com/office/drawing/2014/main" id="{865C71CF-E798-4B99-81CD-523E0DA85A0E}"/>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9" name="Line 58">
          <a:extLst>
            <a:ext uri="{FF2B5EF4-FFF2-40B4-BE49-F238E27FC236}">
              <a16:creationId xmlns:a16="http://schemas.microsoft.com/office/drawing/2014/main" id="{CB0F11B8-2F37-4E32-967A-96A9B649929C}"/>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0" name="Line 59">
          <a:extLst>
            <a:ext uri="{FF2B5EF4-FFF2-40B4-BE49-F238E27FC236}">
              <a16:creationId xmlns:a16="http://schemas.microsoft.com/office/drawing/2014/main" id="{AA97E895-E6D7-4E2D-9A8F-2AC4D652C748}"/>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1" name="Line 60">
          <a:extLst>
            <a:ext uri="{FF2B5EF4-FFF2-40B4-BE49-F238E27FC236}">
              <a16:creationId xmlns:a16="http://schemas.microsoft.com/office/drawing/2014/main" id="{D58B2AE6-01B7-42AB-96C0-D8F308888656}"/>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62" name="Line 61">
          <a:extLst>
            <a:ext uri="{FF2B5EF4-FFF2-40B4-BE49-F238E27FC236}">
              <a16:creationId xmlns:a16="http://schemas.microsoft.com/office/drawing/2014/main" id="{2509B17C-C119-4DB8-B56F-CF3246E44CE3}"/>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63" name="Line 62">
          <a:extLst>
            <a:ext uri="{FF2B5EF4-FFF2-40B4-BE49-F238E27FC236}">
              <a16:creationId xmlns:a16="http://schemas.microsoft.com/office/drawing/2014/main" id="{8D32E512-544D-47C5-BBB9-C4DB4B0D66DA}"/>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4" name="Line 63">
          <a:extLst>
            <a:ext uri="{FF2B5EF4-FFF2-40B4-BE49-F238E27FC236}">
              <a16:creationId xmlns:a16="http://schemas.microsoft.com/office/drawing/2014/main" id="{34EF863A-3238-4A01-9E0D-28506992C553}"/>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5" name="Line 64">
          <a:extLst>
            <a:ext uri="{FF2B5EF4-FFF2-40B4-BE49-F238E27FC236}">
              <a16:creationId xmlns:a16="http://schemas.microsoft.com/office/drawing/2014/main" id="{C5FAB56B-D231-4CA8-8456-5733BCA51ED1}"/>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6" name="Line 65">
          <a:extLst>
            <a:ext uri="{FF2B5EF4-FFF2-40B4-BE49-F238E27FC236}">
              <a16:creationId xmlns:a16="http://schemas.microsoft.com/office/drawing/2014/main" id="{E9C0C130-4BBD-442B-8B63-EB52DE2786FE}"/>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7" name="Line 66">
          <a:extLst>
            <a:ext uri="{FF2B5EF4-FFF2-40B4-BE49-F238E27FC236}">
              <a16:creationId xmlns:a16="http://schemas.microsoft.com/office/drawing/2014/main" id="{B8E5494E-BF89-4C8A-9735-587B11145672}"/>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68" name="Line 67">
          <a:extLst>
            <a:ext uri="{FF2B5EF4-FFF2-40B4-BE49-F238E27FC236}">
              <a16:creationId xmlns:a16="http://schemas.microsoft.com/office/drawing/2014/main" id="{4904558A-8A4D-449B-8B78-CCD4BCC39A6D}"/>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69" name="Line 68">
          <a:extLst>
            <a:ext uri="{FF2B5EF4-FFF2-40B4-BE49-F238E27FC236}">
              <a16:creationId xmlns:a16="http://schemas.microsoft.com/office/drawing/2014/main" id="{71C346AA-A94B-4ADD-A296-FB7F8FC175BD}"/>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70" name="Line 69">
          <a:extLst>
            <a:ext uri="{FF2B5EF4-FFF2-40B4-BE49-F238E27FC236}">
              <a16:creationId xmlns:a16="http://schemas.microsoft.com/office/drawing/2014/main" id="{28FA8552-7D15-4087-8E07-AC91CD345498}"/>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71" name="Line 70">
          <a:extLst>
            <a:ext uri="{FF2B5EF4-FFF2-40B4-BE49-F238E27FC236}">
              <a16:creationId xmlns:a16="http://schemas.microsoft.com/office/drawing/2014/main" id="{B96689FB-571A-4F6F-9047-D772131290F2}"/>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2" name="Line 71">
          <a:extLst>
            <a:ext uri="{FF2B5EF4-FFF2-40B4-BE49-F238E27FC236}">
              <a16:creationId xmlns:a16="http://schemas.microsoft.com/office/drawing/2014/main" id="{1C8D9EFA-E83C-4377-8F92-F86EEB9B4A14}"/>
            </a:ext>
          </a:extLst>
        </xdr:cNvPr>
        <xdr:cNvSpPr>
          <a:spLocks noChangeShapeType="1"/>
        </xdr:cNvSpPr>
      </xdr:nvSpPr>
      <xdr:spPr bwMode="auto">
        <a:xfrm>
          <a:off x="337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17</xdr:row>
      <xdr:rowOff>0</xdr:rowOff>
    </xdr:from>
    <xdr:to>
      <xdr:col>7</xdr:col>
      <xdr:colOff>57150</xdr:colOff>
      <xdr:row>17</xdr:row>
      <xdr:rowOff>0</xdr:rowOff>
    </xdr:to>
    <xdr:sp macro="" textlink="">
      <xdr:nvSpPr>
        <xdr:cNvPr id="73" name="Line 72">
          <a:extLst>
            <a:ext uri="{FF2B5EF4-FFF2-40B4-BE49-F238E27FC236}">
              <a16:creationId xmlns:a16="http://schemas.microsoft.com/office/drawing/2014/main" id="{A4A87902-5C75-43DE-B59D-A35B1D0581CD}"/>
            </a:ext>
          </a:extLst>
        </xdr:cNvPr>
        <xdr:cNvSpPr>
          <a:spLocks noChangeShapeType="1"/>
        </xdr:cNvSpPr>
      </xdr:nvSpPr>
      <xdr:spPr bwMode="auto">
        <a:xfrm>
          <a:off x="59817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4" name="Line 73">
          <a:extLst>
            <a:ext uri="{FF2B5EF4-FFF2-40B4-BE49-F238E27FC236}">
              <a16:creationId xmlns:a16="http://schemas.microsoft.com/office/drawing/2014/main" id="{7B13D2FB-B410-4260-82BF-708649B10BFF}"/>
            </a:ext>
          </a:extLst>
        </xdr:cNvPr>
        <xdr:cNvSpPr>
          <a:spLocks noChangeShapeType="1"/>
        </xdr:cNvSpPr>
      </xdr:nvSpPr>
      <xdr:spPr bwMode="auto">
        <a:xfrm>
          <a:off x="337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17</xdr:row>
      <xdr:rowOff>0</xdr:rowOff>
    </xdr:from>
    <xdr:to>
      <xdr:col>7</xdr:col>
      <xdr:colOff>57150</xdr:colOff>
      <xdr:row>17</xdr:row>
      <xdr:rowOff>0</xdr:rowOff>
    </xdr:to>
    <xdr:sp macro="" textlink="">
      <xdr:nvSpPr>
        <xdr:cNvPr id="75" name="Line 74">
          <a:extLst>
            <a:ext uri="{FF2B5EF4-FFF2-40B4-BE49-F238E27FC236}">
              <a16:creationId xmlns:a16="http://schemas.microsoft.com/office/drawing/2014/main" id="{AB8E323F-163B-4DF2-9DA1-47CE520F19AC}"/>
            </a:ext>
          </a:extLst>
        </xdr:cNvPr>
        <xdr:cNvSpPr>
          <a:spLocks noChangeShapeType="1"/>
        </xdr:cNvSpPr>
      </xdr:nvSpPr>
      <xdr:spPr bwMode="auto">
        <a:xfrm>
          <a:off x="59817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16</xdr:col>
      <xdr:colOff>323850</xdr:colOff>
      <xdr:row>12</xdr:row>
      <xdr:rowOff>0</xdr:rowOff>
    </xdr:from>
    <xdr:to>
      <xdr:col>16</xdr:col>
      <xdr:colOff>123825</xdr:colOff>
      <xdr:row>12</xdr:row>
      <xdr:rowOff>0</xdr:rowOff>
    </xdr:to>
    <xdr:sp macro="" textlink="">
      <xdr:nvSpPr>
        <xdr:cNvPr id="2" name="Line 1">
          <a:extLst>
            <a:ext uri="{FF2B5EF4-FFF2-40B4-BE49-F238E27FC236}">
              <a16:creationId xmlns:a16="http://schemas.microsoft.com/office/drawing/2014/main" id="{44383367-F34C-4502-8C2E-6C446CDA5AC5}"/>
            </a:ext>
          </a:extLst>
        </xdr:cNvPr>
        <xdr:cNvSpPr>
          <a:spLocks noChangeShapeType="1"/>
        </xdr:cNvSpPr>
      </xdr:nvSpPr>
      <xdr:spPr bwMode="auto">
        <a:xfrm>
          <a:off x="1251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3" name="Line 2">
          <a:extLst>
            <a:ext uri="{FF2B5EF4-FFF2-40B4-BE49-F238E27FC236}">
              <a16:creationId xmlns:a16="http://schemas.microsoft.com/office/drawing/2014/main" id="{7C22721D-7846-484B-A5E7-8FBDFC7CA8E8}"/>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4" name="Line 3">
          <a:extLst>
            <a:ext uri="{FF2B5EF4-FFF2-40B4-BE49-F238E27FC236}">
              <a16:creationId xmlns:a16="http://schemas.microsoft.com/office/drawing/2014/main" id="{5840C726-B89F-4A92-BCCB-EDCBAC12D064}"/>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5" name="Line 4">
          <a:extLst>
            <a:ext uri="{FF2B5EF4-FFF2-40B4-BE49-F238E27FC236}">
              <a16:creationId xmlns:a16="http://schemas.microsoft.com/office/drawing/2014/main" id="{51BB5768-DC43-446E-A29D-350BAD5EB278}"/>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6" name="Line 5">
          <a:extLst>
            <a:ext uri="{FF2B5EF4-FFF2-40B4-BE49-F238E27FC236}">
              <a16:creationId xmlns:a16="http://schemas.microsoft.com/office/drawing/2014/main" id="{E13B6883-CD93-470C-AE87-DD97F5D91281}"/>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 name="Line 6">
          <a:extLst>
            <a:ext uri="{FF2B5EF4-FFF2-40B4-BE49-F238E27FC236}">
              <a16:creationId xmlns:a16="http://schemas.microsoft.com/office/drawing/2014/main" id="{DA4A7A6E-22B1-41F2-8C2F-B778F44DB154}"/>
            </a:ext>
          </a:extLst>
        </xdr:cNvPr>
        <xdr:cNvSpPr>
          <a:spLocks noChangeShapeType="1"/>
        </xdr:cNvSpPr>
      </xdr:nvSpPr>
      <xdr:spPr bwMode="auto">
        <a:xfrm>
          <a:off x="30480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8" name="Line 7">
          <a:extLst>
            <a:ext uri="{FF2B5EF4-FFF2-40B4-BE49-F238E27FC236}">
              <a16:creationId xmlns:a16="http://schemas.microsoft.com/office/drawing/2014/main" id="{0EB7D539-2327-4C1E-B22D-F395F9F2B9D0}"/>
            </a:ext>
          </a:extLst>
        </xdr:cNvPr>
        <xdr:cNvSpPr>
          <a:spLocks noChangeShapeType="1"/>
        </xdr:cNvSpPr>
      </xdr:nvSpPr>
      <xdr:spPr bwMode="auto">
        <a:xfrm>
          <a:off x="2165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9" name="Line 8">
          <a:extLst>
            <a:ext uri="{FF2B5EF4-FFF2-40B4-BE49-F238E27FC236}">
              <a16:creationId xmlns:a16="http://schemas.microsoft.com/office/drawing/2014/main" id="{F9F33D29-3F2D-4D74-AA77-78D1FC80E314}"/>
            </a:ext>
          </a:extLst>
        </xdr:cNvPr>
        <xdr:cNvSpPr>
          <a:spLocks noChangeShapeType="1"/>
        </xdr:cNvSpPr>
      </xdr:nvSpPr>
      <xdr:spPr bwMode="auto">
        <a:xfrm>
          <a:off x="24707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10" name="Line 9">
          <a:extLst>
            <a:ext uri="{FF2B5EF4-FFF2-40B4-BE49-F238E27FC236}">
              <a16:creationId xmlns:a16="http://schemas.microsoft.com/office/drawing/2014/main" id="{07418656-3D09-4659-8F50-3864B4EE8FE7}"/>
            </a:ext>
          </a:extLst>
        </xdr:cNvPr>
        <xdr:cNvSpPr>
          <a:spLocks noChangeShapeType="1"/>
        </xdr:cNvSpPr>
      </xdr:nvSpPr>
      <xdr:spPr bwMode="auto">
        <a:xfrm>
          <a:off x="2775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 name="Line 10">
          <a:extLst>
            <a:ext uri="{FF2B5EF4-FFF2-40B4-BE49-F238E27FC236}">
              <a16:creationId xmlns:a16="http://schemas.microsoft.com/office/drawing/2014/main" id="{3DCFF3E8-471D-4F10-8E48-459D488B3212}"/>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2" name="Line 11">
          <a:extLst>
            <a:ext uri="{FF2B5EF4-FFF2-40B4-BE49-F238E27FC236}">
              <a16:creationId xmlns:a16="http://schemas.microsoft.com/office/drawing/2014/main" id="{C3F60726-CEBA-4EBB-9787-14AACCF45729}"/>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3" name="Line 12">
          <a:extLst>
            <a:ext uri="{FF2B5EF4-FFF2-40B4-BE49-F238E27FC236}">
              <a16:creationId xmlns:a16="http://schemas.microsoft.com/office/drawing/2014/main" id="{866C3BE4-7199-4BA3-A745-46279EE952DF}"/>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4" name="Line 13">
          <a:extLst>
            <a:ext uri="{FF2B5EF4-FFF2-40B4-BE49-F238E27FC236}">
              <a16:creationId xmlns:a16="http://schemas.microsoft.com/office/drawing/2014/main" id="{F865ED9E-D12D-4DF2-B6BB-BF4030C71029}"/>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5" name="Line 14">
          <a:extLst>
            <a:ext uri="{FF2B5EF4-FFF2-40B4-BE49-F238E27FC236}">
              <a16:creationId xmlns:a16="http://schemas.microsoft.com/office/drawing/2014/main" id="{938C3DEA-7A6B-4EF1-BD95-0E549BCBA56B}"/>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16" name="Line 15">
          <a:extLst>
            <a:ext uri="{FF2B5EF4-FFF2-40B4-BE49-F238E27FC236}">
              <a16:creationId xmlns:a16="http://schemas.microsoft.com/office/drawing/2014/main" id="{2C9F2823-19F2-451D-B2C9-D2452EB547AE}"/>
            </a:ext>
          </a:extLst>
        </xdr:cNvPr>
        <xdr:cNvSpPr>
          <a:spLocks noChangeShapeType="1"/>
        </xdr:cNvSpPr>
      </xdr:nvSpPr>
      <xdr:spPr bwMode="auto">
        <a:xfrm>
          <a:off x="337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17" name="Line 16">
          <a:extLst>
            <a:ext uri="{FF2B5EF4-FFF2-40B4-BE49-F238E27FC236}">
              <a16:creationId xmlns:a16="http://schemas.microsoft.com/office/drawing/2014/main" id="{AB62F65F-3733-48F7-81D0-41E551F3AD3A}"/>
            </a:ext>
          </a:extLst>
        </xdr:cNvPr>
        <xdr:cNvSpPr>
          <a:spLocks noChangeShapeType="1"/>
        </xdr:cNvSpPr>
      </xdr:nvSpPr>
      <xdr:spPr bwMode="auto">
        <a:xfrm>
          <a:off x="641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8" name="Line 17">
          <a:extLst>
            <a:ext uri="{FF2B5EF4-FFF2-40B4-BE49-F238E27FC236}">
              <a16:creationId xmlns:a16="http://schemas.microsoft.com/office/drawing/2014/main" id="{DB4EDB94-5660-4C3C-8B7B-2F4A1C4B9716}"/>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9" name="Line 18">
          <a:extLst>
            <a:ext uri="{FF2B5EF4-FFF2-40B4-BE49-F238E27FC236}">
              <a16:creationId xmlns:a16="http://schemas.microsoft.com/office/drawing/2014/main" id="{1F25C310-C4FF-4551-A83E-DC1B12B9FD39}"/>
            </a:ext>
          </a:extLst>
        </xdr:cNvPr>
        <xdr:cNvSpPr>
          <a:spLocks noChangeShapeType="1"/>
        </xdr:cNvSpPr>
      </xdr:nvSpPr>
      <xdr:spPr bwMode="auto">
        <a:xfrm>
          <a:off x="1099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0" name="Line 19">
          <a:extLst>
            <a:ext uri="{FF2B5EF4-FFF2-40B4-BE49-F238E27FC236}">
              <a16:creationId xmlns:a16="http://schemas.microsoft.com/office/drawing/2014/main" id="{B44AD51A-CCFB-472A-812E-54A67927916E}"/>
            </a:ext>
          </a:extLst>
        </xdr:cNvPr>
        <xdr:cNvSpPr>
          <a:spLocks noChangeShapeType="1"/>
        </xdr:cNvSpPr>
      </xdr:nvSpPr>
      <xdr:spPr bwMode="auto">
        <a:xfrm>
          <a:off x="1403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1" name="Line 20">
          <a:extLst>
            <a:ext uri="{FF2B5EF4-FFF2-40B4-BE49-F238E27FC236}">
              <a16:creationId xmlns:a16="http://schemas.microsoft.com/office/drawing/2014/main" id="{FFD8126E-B641-436B-A246-9B89C31257A8}"/>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2" name="Line 21">
          <a:extLst>
            <a:ext uri="{FF2B5EF4-FFF2-40B4-BE49-F238E27FC236}">
              <a16:creationId xmlns:a16="http://schemas.microsoft.com/office/drawing/2014/main" id="{239F144D-DDE9-47D7-8B3A-CE37C2705A4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3" name="Line 22">
          <a:extLst>
            <a:ext uri="{FF2B5EF4-FFF2-40B4-BE49-F238E27FC236}">
              <a16:creationId xmlns:a16="http://schemas.microsoft.com/office/drawing/2014/main" id="{BBCC2C5F-DC99-4157-AFBB-83D21086B93D}"/>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 name="Line 23">
          <a:extLst>
            <a:ext uri="{FF2B5EF4-FFF2-40B4-BE49-F238E27FC236}">
              <a16:creationId xmlns:a16="http://schemas.microsoft.com/office/drawing/2014/main" id="{B86582EA-A193-41B1-9842-15C9A48C46C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5" name="Line 24">
          <a:extLst>
            <a:ext uri="{FF2B5EF4-FFF2-40B4-BE49-F238E27FC236}">
              <a16:creationId xmlns:a16="http://schemas.microsoft.com/office/drawing/2014/main" id="{D00D4AFF-0471-4866-A72C-FA0C05EDCE0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6" name="Line 25">
          <a:extLst>
            <a:ext uri="{FF2B5EF4-FFF2-40B4-BE49-F238E27FC236}">
              <a16:creationId xmlns:a16="http://schemas.microsoft.com/office/drawing/2014/main" id="{C7B0D357-B4FA-4F66-B49B-164C4F3542FE}"/>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7" name="Line 26">
          <a:extLst>
            <a:ext uri="{FF2B5EF4-FFF2-40B4-BE49-F238E27FC236}">
              <a16:creationId xmlns:a16="http://schemas.microsoft.com/office/drawing/2014/main" id="{66A0508E-5A15-4D09-BEDA-6166B6A1FC4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8" name="Line 27">
          <a:extLst>
            <a:ext uri="{FF2B5EF4-FFF2-40B4-BE49-F238E27FC236}">
              <a16:creationId xmlns:a16="http://schemas.microsoft.com/office/drawing/2014/main" id="{F9939464-265A-4EE0-89D7-740AE2DB004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9" name="Line 28">
          <a:extLst>
            <a:ext uri="{FF2B5EF4-FFF2-40B4-BE49-F238E27FC236}">
              <a16:creationId xmlns:a16="http://schemas.microsoft.com/office/drawing/2014/main" id="{5F7FA04F-E015-47B4-80A1-4A598976E9F4}"/>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0" name="Line 29">
          <a:extLst>
            <a:ext uri="{FF2B5EF4-FFF2-40B4-BE49-F238E27FC236}">
              <a16:creationId xmlns:a16="http://schemas.microsoft.com/office/drawing/2014/main" id="{EED073AC-685B-4CE3-933A-19D79A78C80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1" name="Line 30">
          <a:extLst>
            <a:ext uri="{FF2B5EF4-FFF2-40B4-BE49-F238E27FC236}">
              <a16:creationId xmlns:a16="http://schemas.microsoft.com/office/drawing/2014/main" id="{7C5C3419-70E0-4787-8CB5-A2A1C06844F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2" name="Line 31">
          <a:extLst>
            <a:ext uri="{FF2B5EF4-FFF2-40B4-BE49-F238E27FC236}">
              <a16:creationId xmlns:a16="http://schemas.microsoft.com/office/drawing/2014/main" id="{4909EB6A-7992-4E04-9F91-A923D9CE158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3" name="Line 32">
          <a:extLst>
            <a:ext uri="{FF2B5EF4-FFF2-40B4-BE49-F238E27FC236}">
              <a16:creationId xmlns:a16="http://schemas.microsoft.com/office/drawing/2014/main" id="{69D2F72E-4BFC-4D5E-BE10-750FF297E0E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4" name="Line 33">
          <a:extLst>
            <a:ext uri="{FF2B5EF4-FFF2-40B4-BE49-F238E27FC236}">
              <a16:creationId xmlns:a16="http://schemas.microsoft.com/office/drawing/2014/main" id="{C90BC5F0-131F-40F0-BD04-30D23F6EF99E}"/>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5" name="Line 34">
          <a:extLst>
            <a:ext uri="{FF2B5EF4-FFF2-40B4-BE49-F238E27FC236}">
              <a16:creationId xmlns:a16="http://schemas.microsoft.com/office/drawing/2014/main" id="{2EE1929E-8CA0-4DA8-9F2C-88E6EA2CB994}"/>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6" name="Line 35">
          <a:extLst>
            <a:ext uri="{FF2B5EF4-FFF2-40B4-BE49-F238E27FC236}">
              <a16:creationId xmlns:a16="http://schemas.microsoft.com/office/drawing/2014/main" id="{83A2D07C-9DA5-435A-9BCC-B0142D2788C2}"/>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7" name="Line 36">
          <a:extLst>
            <a:ext uri="{FF2B5EF4-FFF2-40B4-BE49-F238E27FC236}">
              <a16:creationId xmlns:a16="http://schemas.microsoft.com/office/drawing/2014/main" id="{94ED4970-F89C-4CAB-AC51-993B2F297B94}"/>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38" name="Line 37">
          <a:extLst>
            <a:ext uri="{FF2B5EF4-FFF2-40B4-BE49-F238E27FC236}">
              <a16:creationId xmlns:a16="http://schemas.microsoft.com/office/drawing/2014/main" id="{31899EC7-F79C-4772-BAFD-0DE5A42C5CA7}"/>
            </a:ext>
          </a:extLst>
        </xdr:cNvPr>
        <xdr:cNvSpPr>
          <a:spLocks noChangeShapeType="1"/>
        </xdr:cNvSpPr>
      </xdr:nvSpPr>
      <xdr:spPr bwMode="auto">
        <a:xfrm>
          <a:off x="1861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39" name="Line 38">
          <a:extLst>
            <a:ext uri="{FF2B5EF4-FFF2-40B4-BE49-F238E27FC236}">
              <a16:creationId xmlns:a16="http://schemas.microsoft.com/office/drawing/2014/main" id="{3A6F2699-099A-4211-8DA0-FDC5853CA478}"/>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0" name="Line 39">
          <a:extLst>
            <a:ext uri="{FF2B5EF4-FFF2-40B4-BE49-F238E27FC236}">
              <a16:creationId xmlns:a16="http://schemas.microsoft.com/office/drawing/2014/main" id="{51C311CB-F185-4716-A50B-80744562D9B6}"/>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1" name="Line 40">
          <a:extLst>
            <a:ext uri="{FF2B5EF4-FFF2-40B4-BE49-F238E27FC236}">
              <a16:creationId xmlns:a16="http://schemas.microsoft.com/office/drawing/2014/main" id="{6D9B374C-802C-4422-B7D9-2567BE899D30}"/>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2" name="Line 41">
          <a:extLst>
            <a:ext uri="{FF2B5EF4-FFF2-40B4-BE49-F238E27FC236}">
              <a16:creationId xmlns:a16="http://schemas.microsoft.com/office/drawing/2014/main" id="{AB990EC6-2D94-45D6-AFAA-93752A687DDB}"/>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3" name="Line 42">
          <a:extLst>
            <a:ext uri="{FF2B5EF4-FFF2-40B4-BE49-F238E27FC236}">
              <a16:creationId xmlns:a16="http://schemas.microsoft.com/office/drawing/2014/main" id="{7D10FE78-A9E8-407E-B00B-FD285DD43421}"/>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44" name="Line 43">
          <a:extLst>
            <a:ext uri="{FF2B5EF4-FFF2-40B4-BE49-F238E27FC236}">
              <a16:creationId xmlns:a16="http://schemas.microsoft.com/office/drawing/2014/main" id="{AF125515-23F9-4810-84C4-4B46504E6053}"/>
            </a:ext>
          </a:extLst>
        </xdr:cNvPr>
        <xdr:cNvSpPr>
          <a:spLocks noChangeShapeType="1"/>
        </xdr:cNvSpPr>
      </xdr:nvSpPr>
      <xdr:spPr bwMode="auto">
        <a:xfrm>
          <a:off x="260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45" name="Line 44">
          <a:extLst>
            <a:ext uri="{FF2B5EF4-FFF2-40B4-BE49-F238E27FC236}">
              <a16:creationId xmlns:a16="http://schemas.microsoft.com/office/drawing/2014/main" id="{B137CBDC-27DC-452A-9AE8-80EF926F708B}"/>
            </a:ext>
          </a:extLst>
        </xdr:cNvPr>
        <xdr:cNvSpPr>
          <a:spLocks noChangeShapeType="1"/>
        </xdr:cNvSpPr>
      </xdr:nvSpPr>
      <xdr:spPr bwMode="auto">
        <a:xfrm>
          <a:off x="1022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6" name="Line 45">
          <a:extLst>
            <a:ext uri="{FF2B5EF4-FFF2-40B4-BE49-F238E27FC236}">
              <a16:creationId xmlns:a16="http://schemas.microsoft.com/office/drawing/2014/main" id="{6E4EBD78-2FAD-4AF2-B9CE-0CF5D179574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7" name="Line 46">
          <a:extLst>
            <a:ext uri="{FF2B5EF4-FFF2-40B4-BE49-F238E27FC236}">
              <a16:creationId xmlns:a16="http://schemas.microsoft.com/office/drawing/2014/main" id="{A87E5BE8-4002-4867-94B3-719D353C66F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48" name="Line 47">
          <a:extLst>
            <a:ext uri="{FF2B5EF4-FFF2-40B4-BE49-F238E27FC236}">
              <a16:creationId xmlns:a16="http://schemas.microsoft.com/office/drawing/2014/main" id="{441F3507-E5D4-4A3B-B6AC-870E2FBC43E5}"/>
            </a:ext>
          </a:extLst>
        </xdr:cNvPr>
        <xdr:cNvSpPr>
          <a:spLocks noChangeShapeType="1"/>
        </xdr:cNvSpPr>
      </xdr:nvSpPr>
      <xdr:spPr bwMode="auto">
        <a:xfrm>
          <a:off x="1251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9" name="Line 48">
          <a:extLst>
            <a:ext uri="{FF2B5EF4-FFF2-40B4-BE49-F238E27FC236}">
              <a16:creationId xmlns:a16="http://schemas.microsoft.com/office/drawing/2014/main" id="{3FA26BAD-BA94-4CB6-830E-454C24C95A6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50" name="Line 49">
          <a:extLst>
            <a:ext uri="{FF2B5EF4-FFF2-40B4-BE49-F238E27FC236}">
              <a16:creationId xmlns:a16="http://schemas.microsoft.com/office/drawing/2014/main" id="{B8B9C006-4CF3-4E9C-A466-38AD8BEA86B7}"/>
            </a:ext>
          </a:extLst>
        </xdr:cNvPr>
        <xdr:cNvSpPr>
          <a:spLocks noChangeShapeType="1"/>
        </xdr:cNvSpPr>
      </xdr:nvSpPr>
      <xdr:spPr bwMode="auto">
        <a:xfrm>
          <a:off x="1099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51" name="Line 50">
          <a:extLst>
            <a:ext uri="{FF2B5EF4-FFF2-40B4-BE49-F238E27FC236}">
              <a16:creationId xmlns:a16="http://schemas.microsoft.com/office/drawing/2014/main" id="{C8DEB362-09BC-48E2-846A-50A2D687C741}"/>
            </a:ext>
          </a:extLst>
        </xdr:cNvPr>
        <xdr:cNvSpPr>
          <a:spLocks noChangeShapeType="1"/>
        </xdr:cNvSpPr>
      </xdr:nvSpPr>
      <xdr:spPr bwMode="auto">
        <a:xfrm>
          <a:off x="1403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2" name="Line 51">
          <a:extLst>
            <a:ext uri="{FF2B5EF4-FFF2-40B4-BE49-F238E27FC236}">
              <a16:creationId xmlns:a16="http://schemas.microsoft.com/office/drawing/2014/main" id="{CA3706A2-8DF0-4C4F-91FB-F43DC90B72F0}"/>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3" name="Line 52">
          <a:extLst>
            <a:ext uri="{FF2B5EF4-FFF2-40B4-BE49-F238E27FC236}">
              <a16:creationId xmlns:a16="http://schemas.microsoft.com/office/drawing/2014/main" id="{7DD1FB31-7462-4375-8012-339CD1E0B27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4" name="Line 53">
          <a:extLst>
            <a:ext uri="{FF2B5EF4-FFF2-40B4-BE49-F238E27FC236}">
              <a16:creationId xmlns:a16="http://schemas.microsoft.com/office/drawing/2014/main" id="{9949133D-29C4-4950-8B9C-4A3F1A644614}"/>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5" name="Line 54">
          <a:extLst>
            <a:ext uri="{FF2B5EF4-FFF2-40B4-BE49-F238E27FC236}">
              <a16:creationId xmlns:a16="http://schemas.microsoft.com/office/drawing/2014/main" id="{AB6DA964-7D44-4921-98AD-5385DA33A096}"/>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6" name="Line 55">
          <a:extLst>
            <a:ext uri="{FF2B5EF4-FFF2-40B4-BE49-F238E27FC236}">
              <a16:creationId xmlns:a16="http://schemas.microsoft.com/office/drawing/2014/main" id="{27DC6818-5F8C-46A6-8EB7-48C47B29841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7" name="Line 56">
          <a:extLst>
            <a:ext uri="{FF2B5EF4-FFF2-40B4-BE49-F238E27FC236}">
              <a16:creationId xmlns:a16="http://schemas.microsoft.com/office/drawing/2014/main" id="{5A357C40-9A64-48F5-9B1E-647D202FE2D5}"/>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8" name="Line 57">
          <a:extLst>
            <a:ext uri="{FF2B5EF4-FFF2-40B4-BE49-F238E27FC236}">
              <a16:creationId xmlns:a16="http://schemas.microsoft.com/office/drawing/2014/main" id="{E788B350-02C2-43C1-9724-1266A882C32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9" name="Line 58">
          <a:extLst>
            <a:ext uri="{FF2B5EF4-FFF2-40B4-BE49-F238E27FC236}">
              <a16:creationId xmlns:a16="http://schemas.microsoft.com/office/drawing/2014/main" id="{B2A340A2-F456-49F3-B884-0660B1BBA29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0" name="Line 59">
          <a:extLst>
            <a:ext uri="{FF2B5EF4-FFF2-40B4-BE49-F238E27FC236}">
              <a16:creationId xmlns:a16="http://schemas.microsoft.com/office/drawing/2014/main" id="{F1FC53C0-0120-4AD6-B259-9809210FF07E}"/>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1" name="Line 60">
          <a:extLst>
            <a:ext uri="{FF2B5EF4-FFF2-40B4-BE49-F238E27FC236}">
              <a16:creationId xmlns:a16="http://schemas.microsoft.com/office/drawing/2014/main" id="{3235DDEF-264B-4652-B93D-4263A212952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2" name="Line 61">
          <a:extLst>
            <a:ext uri="{FF2B5EF4-FFF2-40B4-BE49-F238E27FC236}">
              <a16:creationId xmlns:a16="http://schemas.microsoft.com/office/drawing/2014/main" id="{CB271271-EBD7-4F37-8675-5913F2C73DD8}"/>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3" name="Line 62">
          <a:extLst>
            <a:ext uri="{FF2B5EF4-FFF2-40B4-BE49-F238E27FC236}">
              <a16:creationId xmlns:a16="http://schemas.microsoft.com/office/drawing/2014/main" id="{08566486-8E8D-4045-957B-47291FDB6C38}"/>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4" name="Line 63">
          <a:extLst>
            <a:ext uri="{FF2B5EF4-FFF2-40B4-BE49-F238E27FC236}">
              <a16:creationId xmlns:a16="http://schemas.microsoft.com/office/drawing/2014/main" id="{8A14086E-5947-46C8-9C2D-8461CBBDC27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5" name="Line 64">
          <a:extLst>
            <a:ext uri="{FF2B5EF4-FFF2-40B4-BE49-F238E27FC236}">
              <a16:creationId xmlns:a16="http://schemas.microsoft.com/office/drawing/2014/main" id="{E7CA6275-BC78-422D-B902-6BD61A60C29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6" name="Line 65">
          <a:extLst>
            <a:ext uri="{FF2B5EF4-FFF2-40B4-BE49-F238E27FC236}">
              <a16:creationId xmlns:a16="http://schemas.microsoft.com/office/drawing/2014/main" id="{6F6F6B5B-EF99-4A15-8F9D-494F7D4FC9F2}"/>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7" name="Line 66">
          <a:extLst>
            <a:ext uri="{FF2B5EF4-FFF2-40B4-BE49-F238E27FC236}">
              <a16:creationId xmlns:a16="http://schemas.microsoft.com/office/drawing/2014/main" id="{2B2A5C23-B918-4B56-9F31-98B9096630D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8" name="Line 67">
          <a:extLst>
            <a:ext uri="{FF2B5EF4-FFF2-40B4-BE49-F238E27FC236}">
              <a16:creationId xmlns:a16="http://schemas.microsoft.com/office/drawing/2014/main" id="{B0EACBCE-AF28-4472-BA48-7420F11C58B2}"/>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69" name="Line 68">
          <a:extLst>
            <a:ext uri="{FF2B5EF4-FFF2-40B4-BE49-F238E27FC236}">
              <a16:creationId xmlns:a16="http://schemas.microsoft.com/office/drawing/2014/main" id="{86883428-FDC2-44EE-9C2D-BD1233A9EE25}"/>
            </a:ext>
          </a:extLst>
        </xdr:cNvPr>
        <xdr:cNvSpPr>
          <a:spLocks noChangeShapeType="1"/>
        </xdr:cNvSpPr>
      </xdr:nvSpPr>
      <xdr:spPr bwMode="auto">
        <a:xfrm>
          <a:off x="1022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0" name="Line 69">
          <a:extLst>
            <a:ext uri="{FF2B5EF4-FFF2-40B4-BE49-F238E27FC236}">
              <a16:creationId xmlns:a16="http://schemas.microsoft.com/office/drawing/2014/main" id="{45F96FDB-C093-466E-90DF-85C3859778BD}"/>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1" name="Line 70">
          <a:extLst>
            <a:ext uri="{FF2B5EF4-FFF2-40B4-BE49-F238E27FC236}">
              <a16:creationId xmlns:a16="http://schemas.microsoft.com/office/drawing/2014/main" id="{F1C26214-6DA4-4FA5-B9AF-C069D1A857E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72" name="Line 71">
          <a:extLst>
            <a:ext uri="{FF2B5EF4-FFF2-40B4-BE49-F238E27FC236}">
              <a16:creationId xmlns:a16="http://schemas.microsoft.com/office/drawing/2014/main" id="{4DE67AAD-87E6-488D-B5C4-A6B84682B1B3}"/>
            </a:ext>
          </a:extLst>
        </xdr:cNvPr>
        <xdr:cNvSpPr>
          <a:spLocks noChangeShapeType="1"/>
        </xdr:cNvSpPr>
      </xdr:nvSpPr>
      <xdr:spPr bwMode="auto">
        <a:xfrm>
          <a:off x="1251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3" name="Line 72">
          <a:extLst>
            <a:ext uri="{FF2B5EF4-FFF2-40B4-BE49-F238E27FC236}">
              <a16:creationId xmlns:a16="http://schemas.microsoft.com/office/drawing/2014/main" id="{E441CE08-808F-4E68-910E-4CB790B4DC38}"/>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4" name="Line 73">
          <a:extLst>
            <a:ext uri="{FF2B5EF4-FFF2-40B4-BE49-F238E27FC236}">
              <a16:creationId xmlns:a16="http://schemas.microsoft.com/office/drawing/2014/main" id="{E4A755BC-73ED-4994-9A44-9A94E2467DBF}"/>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5" name="Line 74">
          <a:extLst>
            <a:ext uri="{FF2B5EF4-FFF2-40B4-BE49-F238E27FC236}">
              <a16:creationId xmlns:a16="http://schemas.microsoft.com/office/drawing/2014/main" id="{B78B8E93-8ABA-4D96-BB72-AD4C541BC18C}"/>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6" name="Line 75">
          <a:extLst>
            <a:ext uri="{FF2B5EF4-FFF2-40B4-BE49-F238E27FC236}">
              <a16:creationId xmlns:a16="http://schemas.microsoft.com/office/drawing/2014/main" id="{7CEF7B4A-FBC1-43D0-B21F-E5593A627FDF}"/>
            </a:ext>
          </a:extLst>
        </xdr:cNvPr>
        <xdr:cNvSpPr>
          <a:spLocks noChangeShapeType="1"/>
        </xdr:cNvSpPr>
      </xdr:nvSpPr>
      <xdr:spPr bwMode="auto">
        <a:xfrm>
          <a:off x="27432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7" name="Line 76">
          <a:extLst>
            <a:ext uri="{FF2B5EF4-FFF2-40B4-BE49-F238E27FC236}">
              <a16:creationId xmlns:a16="http://schemas.microsoft.com/office/drawing/2014/main" id="{6B864A86-0F8F-4C66-9B02-35365B46A62C}"/>
            </a:ext>
          </a:extLst>
        </xdr:cNvPr>
        <xdr:cNvSpPr>
          <a:spLocks noChangeShapeType="1"/>
        </xdr:cNvSpPr>
      </xdr:nvSpPr>
      <xdr:spPr bwMode="auto">
        <a:xfrm>
          <a:off x="30480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78" name="Line 77">
          <a:extLst>
            <a:ext uri="{FF2B5EF4-FFF2-40B4-BE49-F238E27FC236}">
              <a16:creationId xmlns:a16="http://schemas.microsoft.com/office/drawing/2014/main" id="{EC804006-B4F1-4D3F-8E68-CE51436985BB}"/>
            </a:ext>
          </a:extLst>
        </xdr:cNvPr>
        <xdr:cNvSpPr>
          <a:spLocks noChangeShapeType="1"/>
        </xdr:cNvSpPr>
      </xdr:nvSpPr>
      <xdr:spPr bwMode="auto">
        <a:xfrm>
          <a:off x="2165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79" name="Line 78">
          <a:extLst>
            <a:ext uri="{FF2B5EF4-FFF2-40B4-BE49-F238E27FC236}">
              <a16:creationId xmlns:a16="http://schemas.microsoft.com/office/drawing/2014/main" id="{9E93F4F3-491F-47D3-9E6B-155F115A3DD7}"/>
            </a:ext>
          </a:extLst>
        </xdr:cNvPr>
        <xdr:cNvSpPr>
          <a:spLocks noChangeShapeType="1"/>
        </xdr:cNvSpPr>
      </xdr:nvSpPr>
      <xdr:spPr bwMode="auto">
        <a:xfrm>
          <a:off x="24707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80" name="Line 79">
          <a:extLst>
            <a:ext uri="{FF2B5EF4-FFF2-40B4-BE49-F238E27FC236}">
              <a16:creationId xmlns:a16="http://schemas.microsoft.com/office/drawing/2014/main" id="{63370B27-895C-44D8-8744-5AA7BBDC63F7}"/>
            </a:ext>
          </a:extLst>
        </xdr:cNvPr>
        <xdr:cNvSpPr>
          <a:spLocks noChangeShapeType="1"/>
        </xdr:cNvSpPr>
      </xdr:nvSpPr>
      <xdr:spPr bwMode="auto">
        <a:xfrm>
          <a:off x="2775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81" name="Line 80">
          <a:extLst>
            <a:ext uri="{FF2B5EF4-FFF2-40B4-BE49-F238E27FC236}">
              <a16:creationId xmlns:a16="http://schemas.microsoft.com/office/drawing/2014/main" id="{4796718E-E206-4CA4-8E89-F8120786DF5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2" name="Line 81">
          <a:extLst>
            <a:ext uri="{FF2B5EF4-FFF2-40B4-BE49-F238E27FC236}">
              <a16:creationId xmlns:a16="http://schemas.microsoft.com/office/drawing/2014/main" id="{EBFB0785-503E-4E6C-95C0-73FCF99039DE}"/>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3" name="Line 82">
          <a:extLst>
            <a:ext uri="{FF2B5EF4-FFF2-40B4-BE49-F238E27FC236}">
              <a16:creationId xmlns:a16="http://schemas.microsoft.com/office/drawing/2014/main" id="{B87824F1-451A-42A8-B9EA-6221F5B491A3}"/>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4" name="Line 83">
          <a:extLst>
            <a:ext uri="{FF2B5EF4-FFF2-40B4-BE49-F238E27FC236}">
              <a16:creationId xmlns:a16="http://schemas.microsoft.com/office/drawing/2014/main" id="{BC109D07-06A6-46E6-BF45-448DE00C70C3}"/>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5" name="Line 84">
          <a:extLst>
            <a:ext uri="{FF2B5EF4-FFF2-40B4-BE49-F238E27FC236}">
              <a16:creationId xmlns:a16="http://schemas.microsoft.com/office/drawing/2014/main" id="{C738FB52-C2C0-414B-A5D3-DC04FB66AF2F}"/>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86" name="Line 85">
          <a:extLst>
            <a:ext uri="{FF2B5EF4-FFF2-40B4-BE49-F238E27FC236}">
              <a16:creationId xmlns:a16="http://schemas.microsoft.com/office/drawing/2014/main" id="{0B1E23C3-9A3F-4B19-BCB7-762B59D306BC}"/>
            </a:ext>
          </a:extLst>
        </xdr:cNvPr>
        <xdr:cNvSpPr>
          <a:spLocks noChangeShapeType="1"/>
        </xdr:cNvSpPr>
      </xdr:nvSpPr>
      <xdr:spPr bwMode="auto">
        <a:xfrm>
          <a:off x="337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87" name="Line 86">
          <a:extLst>
            <a:ext uri="{FF2B5EF4-FFF2-40B4-BE49-F238E27FC236}">
              <a16:creationId xmlns:a16="http://schemas.microsoft.com/office/drawing/2014/main" id="{2B443412-2A9B-4D8F-AD84-FCB00304B5DF}"/>
            </a:ext>
          </a:extLst>
        </xdr:cNvPr>
        <xdr:cNvSpPr>
          <a:spLocks noChangeShapeType="1"/>
        </xdr:cNvSpPr>
      </xdr:nvSpPr>
      <xdr:spPr bwMode="auto">
        <a:xfrm>
          <a:off x="641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8" name="Line 87">
          <a:extLst>
            <a:ext uri="{FF2B5EF4-FFF2-40B4-BE49-F238E27FC236}">
              <a16:creationId xmlns:a16="http://schemas.microsoft.com/office/drawing/2014/main" id="{9CA2C5BF-1AFB-4040-A2A0-4614D3C0FB30}"/>
            </a:ext>
          </a:extLst>
        </xdr:cNvPr>
        <xdr:cNvSpPr>
          <a:spLocks noChangeShapeType="1"/>
        </xdr:cNvSpPr>
      </xdr:nvSpPr>
      <xdr:spPr bwMode="auto">
        <a:xfrm>
          <a:off x="9906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89" name="Line 88">
          <a:extLst>
            <a:ext uri="{FF2B5EF4-FFF2-40B4-BE49-F238E27FC236}">
              <a16:creationId xmlns:a16="http://schemas.microsoft.com/office/drawing/2014/main" id="{03BD3AE6-DBE4-48A1-87BD-2D89751C8E3F}"/>
            </a:ext>
          </a:extLst>
        </xdr:cNvPr>
        <xdr:cNvSpPr>
          <a:spLocks noChangeShapeType="1"/>
        </xdr:cNvSpPr>
      </xdr:nvSpPr>
      <xdr:spPr bwMode="auto">
        <a:xfrm>
          <a:off x="1099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90" name="Line 89">
          <a:extLst>
            <a:ext uri="{FF2B5EF4-FFF2-40B4-BE49-F238E27FC236}">
              <a16:creationId xmlns:a16="http://schemas.microsoft.com/office/drawing/2014/main" id="{CD21F04B-67ED-4D0D-A48D-15A512094403}"/>
            </a:ext>
          </a:extLst>
        </xdr:cNvPr>
        <xdr:cNvSpPr>
          <a:spLocks noChangeShapeType="1"/>
        </xdr:cNvSpPr>
      </xdr:nvSpPr>
      <xdr:spPr bwMode="auto">
        <a:xfrm>
          <a:off x="1403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1" name="Line 90">
          <a:extLst>
            <a:ext uri="{FF2B5EF4-FFF2-40B4-BE49-F238E27FC236}">
              <a16:creationId xmlns:a16="http://schemas.microsoft.com/office/drawing/2014/main" id="{234CD5BD-D988-4629-B0E4-7C63D2D28B8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2" name="Line 91">
          <a:extLst>
            <a:ext uri="{FF2B5EF4-FFF2-40B4-BE49-F238E27FC236}">
              <a16:creationId xmlns:a16="http://schemas.microsoft.com/office/drawing/2014/main" id="{9DBEAA68-13D3-483B-8AB1-EB9B221C0456}"/>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3" name="Line 92">
          <a:extLst>
            <a:ext uri="{FF2B5EF4-FFF2-40B4-BE49-F238E27FC236}">
              <a16:creationId xmlns:a16="http://schemas.microsoft.com/office/drawing/2014/main" id="{160A48A5-F01A-4F62-B3D8-190598A9F11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4" name="Line 93">
          <a:extLst>
            <a:ext uri="{FF2B5EF4-FFF2-40B4-BE49-F238E27FC236}">
              <a16:creationId xmlns:a16="http://schemas.microsoft.com/office/drawing/2014/main" id="{F8984B68-E4B0-4237-8C64-415956FE49DE}"/>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5" name="Line 94">
          <a:extLst>
            <a:ext uri="{FF2B5EF4-FFF2-40B4-BE49-F238E27FC236}">
              <a16:creationId xmlns:a16="http://schemas.microsoft.com/office/drawing/2014/main" id="{872EDE53-AEC7-40E9-A731-FD3CF578F93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6" name="Line 95">
          <a:extLst>
            <a:ext uri="{FF2B5EF4-FFF2-40B4-BE49-F238E27FC236}">
              <a16:creationId xmlns:a16="http://schemas.microsoft.com/office/drawing/2014/main" id="{16B5AD96-12F1-451E-AE63-CC2ACDAC0732}"/>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7" name="Line 96">
          <a:extLst>
            <a:ext uri="{FF2B5EF4-FFF2-40B4-BE49-F238E27FC236}">
              <a16:creationId xmlns:a16="http://schemas.microsoft.com/office/drawing/2014/main" id="{266DDB1E-22A3-4944-8AC6-65AC4461FEDD}"/>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8" name="Line 97">
          <a:extLst>
            <a:ext uri="{FF2B5EF4-FFF2-40B4-BE49-F238E27FC236}">
              <a16:creationId xmlns:a16="http://schemas.microsoft.com/office/drawing/2014/main" id="{1D769C5B-497F-4C58-AA22-1410CA2C195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9" name="Line 98">
          <a:extLst>
            <a:ext uri="{FF2B5EF4-FFF2-40B4-BE49-F238E27FC236}">
              <a16:creationId xmlns:a16="http://schemas.microsoft.com/office/drawing/2014/main" id="{6A911144-FD85-4002-8578-0DEEE65BF97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0" name="Line 99">
          <a:extLst>
            <a:ext uri="{FF2B5EF4-FFF2-40B4-BE49-F238E27FC236}">
              <a16:creationId xmlns:a16="http://schemas.microsoft.com/office/drawing/2014/main" id="{24F647B2-D377-41BD-A9E7-B8722135F67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1" name="Line 100">
          <a:extLst>
            <a:ext uri="{FF2B5EF4-FFF2-40B4-BE49-F238E27FC236}">
              <a16:creationId xmlns:a16="http://schemas.microsoft.com/office/drawing/2014/main" id="{9D066C3D-23DC-4449-AFE9-DA9E75B5FC4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2" name="Line 101">
          <a:extLst>
            <a:ext uri="{FF2B5EF4-FFF2-40B4-BE49-F238E27FC236}">
              <a16:creationId xmlns:a16="http://schemas.microsoft.com/office/drawing/2014/main" id="{BFA81572-202B-4F75-A090-0A598CB7BD0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3" name="Line 102">
          <a:extLst>
            <a:ext uri="{FF2B5EF4-FFF2-40B4-BE49-F238E27FC236}">
              <a16:creationId xmlns:a16="http://schemas.microsoft.com/office/drawing/2014/main" id="{7EC881CF-60A4-42E4-BDE5-EBAF4A7614B6}"/>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4" name="Line 103">
          <a:extLst>
            <a:ext uri="{FF2B5EF4-FFF2-40B4-BE49-F238E27FC236}">
              <a16:creationId xmlns:a16="http://schemas.microsoft.com/office/drawing/2014/main" id="{3E191209-4682-4C91-8882-F4977512967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5" name="Line 104">
          <a:extLst>
            <a:ext uri="{FF2B5EF4-FFF2-40B4-BE49-F238E27FC236}">
              <a16:creationId xmlns:a16="http://schemas.microsoft.com/office/drawing/2014/main" id="{D1DC1764-00B9-4C65-9DBB-5CE1F74A611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6" name="Line 105">
          <a:extLst>
            <a:ext uri="{FF2B5EF4-FFF2-40B4-BE49-F238E27FC236}">
              <a16:creationId xmlns:a16="http://schemas.microsoft.com/office/drawing/2014/main" id="{B527F036-7CDB-498C-BC41-BAEACA461589}"/>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7" name="Line 106">
          <a:extLst>
            <a:ext uri="{FF2B5EF4-FFF2-40B4-BE49-F238E27FC236}">
              <a16:creationId xmlns:a16="http://schemas.microsoft.com/office/drawing/2014/main" id="{A809C305-D53A-4690-A837-6B83DECCC798}"/>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108" name="Line 107">
          <a:extLst>
            <a:ext uri="{FF2B5EF4-FFF2-40B4-BE49-F238E27FC236}">
              <a16:creationId xmlns:a16="http://schemas.microsoft.com/office/drawing/2014/main" id="{3016BDFB-EB3C-43B9-9F45-678AE7038545}"/>
            </a:ext>
          </a:extLst>
        </xdr:cNvPr>
        <xdr:cNvSpPr>
          <a:spLocks noChangeShapeType="1"/>
        </xdr:cNvSpPr>
      </xdr:nvSpPr>
      <xdr:spPr bwMode="auto">
        <a:xfrm>
          <a:off x="1861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09" name="Line 108">
          <a:extLst>
            <a:ext uri="{FF2B5EF4-FFF2-40B4-BE49-F238E27FC236}">
              <a16:creationId xmlns:a16="http://schemas.microsoft.com/office/drawing/2014/main" id="{EBF811F1-CF4D-4B26-AA3E-96BD8A8AD428}"/>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0" name="Line 109">
          <a:extLst>
            <a:ext uri="{FF2B5EF4-FFF2-40B4-BE49-F238E27FC236}">
              <a16:creationId xmlns:a16="http://schemas.microsoft.com/office/drawing/2014/main" id="{EEF9C203-755D-49F4-A2DB-40B1E73234C1}"/>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1" name="Line 110">
          <a:extLst>
            <a:ext uri="{FF2B5EF4-FFF2-40B4-BE49-F238E27FC236}">
              <a16:creationId xmlns:a16="http://schemas.microsoft.com/office/drawing/2014/main" id="{A29962FE-2940-47DA-97B9-EFF867302F8B}"/>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2" name="Line 111">
          <a:extLst>
            <a:ext uri="{FF2B5EF4-FFF2-40B4-BE49-F238E27FC236}">
              <a16:creationId xmlns:a16="http://schemas.microsoft.com/office/drawing/2014/main" id="{F94E2CD8-A5B0-4803-BED2-0EE19AD939A0}"/>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3" name="Line 112">
          <a:extLst>
            <a:ext uri="{FF2B5EF4-FFF2-40B4-BE49-F238E27FC236}">
              <a16:creationId xmlns:a16="http://schemas.microsoft.com/office/drawing/2014/main" id="{AF525567-E552-4765-B036-00A0049275E1}"/>
            </a:ext>
          </a:extLst>
        </xdr:cNvPr>
        <xdr:cNvSpPr>
          <a:spLocks noChangeShapeType="1"/>
        </xdr:cNvSpPr>
      </xdr:nvSpPr>
      <xdr:spPr bwMode="auto">
        <a:xfrm>
          <a:off x="18288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114" name="Line 113">
          <a:extLst>
            <a:ext uri="{FF2B5EF4-FFF2-40B4-BE49-F238E27FC236}">
              <a16:creationId xmlns:a16="http://schemas.microsoft.com/office/drawing/2014/main" id="{9342B0AC-6E92-4125-9FB2-BC0595C5C7D6}"/>
            </a:ext>
          </a:extLst>
        </xdr:cNvPr>
        <xdr:cNvSpPr>
          <a:spLocks noChangeShapeType="1"/>
        </xdr:cNvSpPr>
      </xdr:nvSpPr>
      <xdr:spPr bwMode="auto">
        <a:xfrm>
          <a:off x="260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15" name="Line 114">
          <a:extLst>
            <a:ext uri="{FF2B5EF4-FFF2-40B4-BE49-F238E27FC236}">
              <a16:creationId xmlns:a16="http://schemas.microsoft.com/office/drawing/2014/main" id="{F160628D-F66F-4F15-A8EC-2B8D2EF636A3}"/>
            </a:ext>
          </a:extLst>
        </xdr:cNvPr>
        <xdr:cNvSpPr>
          <a:spLocks noChangeShapeType="1"/>
        </xdr:cNvSpPr>
      </xdr:nvSpPr>
      <xdr:spPr bwMode="auto">
        <a:xfrm>
          <a:off x="1022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6" name="Line 115">
          <a:extLst>
            <a:ext uri="{FF2B5EF4-FFF2-40B4-BE49-F238E27FC236}">
              <a16:creationId xmlns:a16="http://schemas.microsoft.com/office/drawing/2014/main" id="{51D44BE8-7C8D-46A9-9A0E-82BAC231510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7" name="Line 116">
          <a:extLst>
            <a:ext uri="{FF2B5EF4-FFF2-40B4-BE49-F238E27FC236}">
              <a16:creationId xmlns:a16="http://schemas.microsoft.com/office/drawing/2014/main" id="{62844CBE-63E0-48D4-9B26-CD0A0E5FB55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118" name="Line 117">
          <a:extLst>
            <a:ext uri="{FF2B5EF4-FFF2-40B4-BE49-F238E27FC236}">
              <a16:creationId xmlns:a16="http://schemas.microsoft.com/office/drawing/2014/main" id="{C031FF93-DF62-46FF-A87A-5D6DFA6C9FE2}"/>
            </a:ext>
          </a:extLst>
        </xdr:cNvPr>
        <xdr:cNvSpPr>
          <a:spLocks noChangeShapeType="1"/>
        </xdr:cNvSpPr>
      </xdr:nvSpPr>
      <xdr:spPr bwMode="auto">
        <a:xfrm>
          <a:off x="1251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9" name="Line 118">
          <a:extLst>
            <a:ext uri="{FF2B5EF4-FFF2-40B4-BE49-F238E27FC236}">
              <a16:creationId xmlns:a16="http://schemas.microsoft.com/office/drawing/2014/main" id="{8BE1BA76-D7CA-44B2-840F-C1241D92A01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20" name="Line 119">
          <a:extLst>
            <a:ext uri="{FF2B5EF4-FFF2-40B4-BE49-F238E27FC236}">
              <a16:creationId xmlns:a16="http://schemas.microsoft.com/office/drawing/2014/main" id="{F2CC45FD-D058-445E-996F-22FD749B70E5}"/>
            </a:ext>
          </a:extLst>
        </xdr:cNvPr>
        <xdr:cNvSpPr>
          <a:spLocks noChangeShapeType="1"/>
        </xdr:cNvSpPr>
      </xdr:nvSpPr>
      <xdr:spPr bwMode="auto">
        <a:xfrm>
          <a:off x="1099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121" name="Line 120">
          <a:extLst>
            <a:ext uri="{FF2B5EF4-FFF2-40B4-BE49-F238E27FC236}">
              <a16:creationId xmlns:a16="http://schemas.microsoft.com/office/drawing/2014/main" id="{F6145ABB-8D29-41BC-A330-4D03E3CF1700}"/>
            </a:ext>
          </a:extLst>
        </xdr:cNvPr>
        <xdr:cNvSpPr>
          <a:spLocks noChangeShapeType="1"/>
        </xdr:cNvSpPr>
      </xdr:nvSpPr>
      <xdr:spPr bwMode="auto">
        <a:xfrm>
          <a:off x="1403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2" name="Line 121">
          <a:extLst>
            <a:ext uri="{FF2B5EF4-FFF2-40B4-BE49-F238E27FC236}">
              <a16:creationId xmlns:a16="http://schemas.microsoft.com/office/drawing/2014/main" id="{B216317E-C4C1-43A3-B2A1-7326D92D83E0}"/>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3" name="Line 122">
          <a:extLst>
            <a:ext uri="{FF2B5EF4-FFF2-40B4-BE49-F238E27FC236}">
              <a16:creationId xmlns:a16="http://schemas.microsoft.com/office/drawing/2014/main" id="{B727D907-163F-45F8-AD01-4FAD87C9E42D}"/>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4" name="Line 123">
          <a:extLst>
            <a:ext uri="{FF2B5EF4-FFF2-40B4-BE49-F238E27FC236}">
              <a16:creationId xmlns:a16="http://schemas.microsoft.com/office/drawing/2014/main" id="{0ADA81B8-EB02-4E65-8189-8344951C6FB7}"/>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5" name="Line 124">
          <a:extLst>
            <a:ext uri="{FF2B5EF4-FFF2-40B4-BE49-F238E27FC236}">
              <a16:creationId xmlns:a16="http://schemas.microsoft.com/office/drawing/2014/main" id="{C1B55455-2193-4BEF-9BF3-66789536E59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6" name="Line 125">
          <a:extLst>
            <a:ext uri="{FF2B5EF4-FFF2-40B4-BE49-F238E27FC236}">
              <a16:creationId xmlns:a16="http://schemas.microsoft.com/office/drawing/2014/main" id="{7535E547-A877-4FC3-B210-A403D84BB22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7" name="Line 126">
          <a:extLst>
            <a:ext uri="{FF2B5EF4-FFF2-40B4-BE49-F238E27FC236}">
              <a16:creationId xmlns:a16="http://schemas.microsoft.com/office/drawing/2014/main" id="{ED8D08FA-C008-4A98-8E23-1F941EEA12A0}"/>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8" name="Line 127">
          <a:extLst>
            <a:ext uri="{FF2B5EF4-FFF2-40B4-BE49-F238E27FC236}">
              <a16:creationId xmlns:a16="http://schemas.microsoft.com/office/drawing/2014/main" id="{770ABF2F-1A17-4316-9765-61479E063A34}"/>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9" name="Line 128">
          <a:extLst>
            <a:ext uri="{FF2B5EF4-FFF2-40B4-BE49-F238E27FC236}">
              <a16:creationId xmlns:a16="http://schemas.microsoft.com/office/drawing/2014/main" id="{ABA210B8-01BF-4032-A0E2-FF354E05BC2B}"/>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0" name="Line 129">
          <a:extLst>
            <a:ext uri="{FF2B5EF4-FFF2-40B4-BE49-F238E27FC236}">
              <a16:creationId xmlns:a16="http://schemas.microsoft.com/office/drawing/2014/main" id="{6187F364-A5B1-4545-85A3-97DC34980789}"/>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1" name="Line 130">
          <a:extLst>
            <a:ext uri="{FF2B5EF4-FFF2-40B4-BE49-F238E27FC236}">
              <a16:creationId xmlns:a16="http://schemas.microsoft.com/office/drawing/2014/main" id="{6E39A15F-AD6B-47EA-8989-2216D2E43AB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2" name="Line 131">
          <a:extLst>
            <a:ext uri="{FF2B5EF4-FFF2-40B4-BE49-F238E27FC236}">
              <a16:creationId xmlns:a16="http://schemas.microsoft.com/office/drawing/2014/main" id="{C2E3870F-C153-4A5C-81EB-09C9E157056A}"/>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3" name="Line 132">
          <a:extLst>
            <a:ext uri="{FF2B5EF4-FFF2-40B4-BE49-F238E27FC236}">
              <a16:creationId xmlns:a16="http://schemas.microsoft.com/office/drawing/2014/main" id="{5A62199B-029C-4405-831D-3B00D769D6F0}"/>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4" name="Line 133">
          <a:extLst>
            <a:ext uri="{FF2B5EF4-FFF2-40B4-BE49-F238E27FC236}">
              <a16:creationId xmlns:a16="http://schemas.microsoft.com/office/drawing/2014/main" id="{A7535B5D-A153-474F-ADD1-6DE409B8F215}"/>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5" name="Line 134">
          <a:extLst>
            <a:ext uri="{FF2B5EF4-FFF2-40B4-BE49-F238E27FC236}">
              <a16:creationId xmlns:a16="http://schemas.microsoft.com/office/drawing/2014/main" id="{0824E6AA-5307-4E8A-8495-BA9D518E883F}"/>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6" name="Line 135">
          <a:extLst>
            <a:ext uri="{FF2B5EF4-FFF2-40B4-BE49-F238E27FC236}">
              <a16:creationId xmlns:a16="http://schemas.microsoft.com/office/drawing/2014/main" id="{86C2F9E4-23BC-486A-8D88-F5987BC79E21}"/>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7" name="Line 136">
          <a:extLst>
            <a:ext uri="{FF2B5EF4-FFF2-40B4-BE49-F238E27FC236}">
              <a16:creationId xmlns:a16="http://schemas.microsoft.com/office/drawing/2014/main" id="{D83D3541-FC0F-427E-9B43-85349827184D}"/>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8" name="Line 137">
          <a:extLst>
            <a:ext uri="{FF2B5EF4-FFF2-40B4-BE49-F238E27FC236}">
              <a16:creationId xmlns:a16="http://schemas.microsoft.com/office/drawing/2014/main" id="{011CF7BC-2DC5-47E7-A371-E7CF6CE52580}"/>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39" name="Line 138">
          <a:extLst>
            <a:ext uri="{FF2B5EF4-FFF2-40B4-BE49-F238E27FC236}">
              <a16:creationId xmlns:a16="http://schemas.microsoft.com/office/drawing/2014/main" id="{90E137CE-5039-481A-A87C-C9569753FCDD}"/>
            </a:ext>
          </a:extLst>
        </xdr:cNvPr>
        <xdr:cNvSpPr>
          <a:spLocks noChangeShapeType="1"/>
        </xdr:cNvSpPr>
      </xdr:nvSpPr>
      <xdr:spPr bwMode="auto">
        <a:xfrm>
          <a:off x="1022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0" name="Line 139">
          <a:extLst>
            <a:ext uri="{FF2B5EF4-FFF2-40B4-BE49-F238E27FC236}">
              <a16:creationId xmlns:a16="http://schemas.microsoft.com/office/drawing/2014/main" id="{2EF201C6-B849-481F-8271-2E25EC5E11A3}"/>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1" name="Line 140">
          <a:extLst>
            <a:ext uri="{FF2B5EF4-FFF2-40B4-BE49-F238E27FC236}">
              <a16:creationId xmlns:a16="http://schemas.microsoft.com/office/drawing/2014/main" id="{FB48A1D8-B86E-421C-941C-3DCAF8839ADC}"/>
            </a:ext>
          </a:extLst>
        </xdr:cNvPr>
        <xdr:cNvSpPr>
          <a:spLocks noChangeShapeType="1"/>
        </xdr:cNvSpPr>
      </xdr:nvSpPr>
      <xdr:spPr bwMode="auto">
        <a:xfrm>
          <a:off x="1676400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12</xdr:row>
      <xdr:rowOff>0</xdr:rowOff>
    </xdr:from>
    <xdr:to>
      <xdr:col>6</xdr:col>
      <xdr:colOff>323850</xdr:colOff>
      <xdr:row>12</xdr:row>
      <xdr:rowOff>0</xdr:rowOff>
    </xdr:to>
    <xdr:sp macro="" textlink="">
      <xdr:nvSpPr>
        <xdr:cNvPr id="142" name="Line 142">
          <a:extLst>
            <a:ext uri="{FF2B5EF4-FFF2-40B4-BE49-F238E27FC236}">
              <a16:creationId xmlns:a16="http://schemas.microsoft.com/office/drawing/2014/main" id="{0F4641E8-FD61-4134-84FD-30B5A2D6BC78}"/>
            </a:ext>
          </a:extLst>
        </xdr:cNvPr>
        <xdr:cNvSpPr>
          <a:spLocks noChangeShapeType="1"/>
        </xdr:cNvSpPr>
      </xdr:nvSpPr>
      <xdr:spPr bwMode="auto">
        <a:xfrm>
          <a:off x="4895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143" name="Line 143">
          <a:extLst>
            <a:ext uri="{FF2B5EF4-FFF2-40B4-BE49-F238E27FC236}">
              <a16:creationId xmlns:a16="http://schemas.microsoft.com/office/drawing/2014/main" id="{27063693-F581-46F0-A908-4B5F19FEFF5F}"/>
            </a:ext>
          </a:extLst>
        </xdr:cNvPr>
        <xdr:cNvSpPr>
          <a:spLocks noChangeShapeType="1"/>
        </xdr:cNvSpPr>
      </xdr:nvSpPr>
      <xdr:spPr bwMode="auto">
        <a:xfrm>
          <a:off x="3371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144" name="Line 144">
          <a:extLst>
            <a:ext uri="{FF2B5EF4-FFF2-40B4-BE49-F238E27FC236}">
              <a16:creationId xmlns:a16="http://schemas.microsoft.com/office/drawing/2014/main" id="{BD97DC57-69D9-4D51-B323-F9E89BDBBB68}"/>
            </a:ext>
          </a:extLst>
        </xdr:cNvPr>
        <xdr:cNvSpPr>
          <a:spLocks noChangeShapeType="1"/>
        </xdr:cNvSpPr>
      </xdr:nvSpPr>
      <xdr:spPr bwMode="auto">
        <a:xfrm>
          <a:off x="641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145" name="Line 145">
          <a:extLst>
            <a:ext uri="{FF2B5EF4-FFF2-40B4-BE49-F238E27FC236}">
              <a16:creationId xmlns:a16="http://schemas.microsoft.com/office/drawing/2014/main" id="{206BA057-F0D6-4FFF-9899-985E19EA78D8}"/>
            </a:ext>
          </a:extLst>
        </xdr:cNvPr>
        <xdr:cNvSpPr>
          <a:spLocks noChangeShapeType="1"/>
        </xdr:cNvSpPr>
      </xdr:nvSpPr>
      <xdr:spPr bwMode="auto">
        <a:xfrm>
          <a:off x="2609850" y="1943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0</xdr:colOff>
      <xdr:row>17</xdr:row>
      <xdr:rowOff>0</xdr:rowOff>
    </xdr:from>
    <xdr:to>
      <xdr:col>12</xdr:col>
      <xdr:colOff>0</xdr:colOff>
      <xdr:row>17</xdr:row>
      <xdr:rowOff>0</xdr:rowOff>
    </xdr:to>
    <xdr:sp macro="" textlink="">
      <xdr:nvSpPr>
        <xdr:cNvPr id="2" name="Line 1">
          <a:extLst>
            <a:ext uri="{FF2B5EF4-FFF2-40B4-BE49-F238E27FC236}">
              <a16:creationId xmlns:a16="http://schemas.microsoft.com/office/drawing/2014/main" id="{10B57746-033E-4A7D-9D9E-8056A7E0012F}"/>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3" name="Line 2">
          <a:extLst>
            <a:ext uri="{FF2B5EF4-FFF2-40B4-BE49-F238E27FC236}">
              <a16:creationId xmlns:a16="http://schemas.microsoft.com/office/drawing/2014/main" id="{279C43BB-9C4B-4956-856F-951F25DAE401}"/>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4" name="Line 3">
          <a:extLst>
            <a:ext uri="{FF2B5EF4-FFF2-40B4-BE49-F238E27FC236}">
              <a16:creationId xmlns:a16="http://schemas.microsoft.com/office/drawing/2014/main" id="{AA018801-2151-496E-A2D4-88635EBE20F9}"/>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5" name="Line 4">
          <a:extLst>
            <a:ext uri="{FF2B5EF4-FFF2-40B4-BE49-F238E27FC236}">
              <a16:creationId xmlns:a16="http://schemas.microsoft.com/office/drawing/2014/main" id="{2B40CD77-A586-4E80-905A-DF9CE1845323}"/>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6" name="Line 5">
          <a:extLst>
            <a:ext uri="{FF2B5EF4-FFF2-40B4-BE49-F238E27FC236}">
              <a16:creationId xmlns:a16="http://schemas.microsoft.com/office/drawing/2014/main" id="{A7A79B83-942E-49BA-B876-3D1CEB1BE5ED}"/>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17</xdr:row>
      <xdr:rowOff>0</xdr:rowOff>
    </xdr:from>
    <xdr:to>
      <xdr:col>12</xdr:col>
      <xdr:colOff>0</xdr:colOff>
      <xdr:row>17</xdr:row>
      <xdr:rowOff>0</xdr:rowOff>
    </xdr:to>
    <xdr:sp macro="" textlink="">
      <xdr:nvSpPr>
        <xdr:cNvPr id="7" name="Line 6">
          <a:extLst>
            <a:ext uri="{FF2B5EF4-FFF2-40B4-BE49-F238E27FC236}">
              <a16:creationId xmlns:a16="http://schemas.microsoft.com/office/drawing/2014/main" id="{397FB8F8-006C-4D64-B524-CCB3D08A06C4}"/>
            </a:ext>
          </a:extLst>
        </xdr:cNvPr>
        <xdr:cNvSpPr>
          <a:spLocks noChangeShapeType="1"/>
        </xdr:cNvSpPr>
      </xdr:nvSpPr>
      <xdr:spPr bwMode="auto">
        <a:xfrm>
          <a:off x="9144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8" name="Line 7">
          <a:extLst>
            <a:ext uri="{FF2B5EF4-FFF2-40B4-BE49-F238E27FC236}">
              <a16:creationId xmlns:a16="http://schemas.microsoft.com/office/drawing/2014/main" id="{661A69D7-3F58-47B1-AC78-6E4A3EBED1FE}"/>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9" name="Line 8">
          <a:extLst>
            <a:ext uri="{FF2B5EF4-FFF2-40B4-BE49-F238E27FC236}">
              <a16:creationId xmlns:a16="http://schemas.microsoft.com/office/drawing/2014/main" id="{90290A82-85D9-44C2-A2F6-9FAAEF190ABD}"/>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0" name="Line 9">
          <a:extLst>
            <a:ext uri="{FF2B5EF4-FFF2-40B4-BE49-F238E27FC236}">
              <a16:creationId xmlns:a16="http://schemas.microsoft.com/office/drawing/2014/main" id="{98065786-A954-42AD-B2A8-86CD73FB444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1" name="Line 10">
          <a:extLst>
            <a:ext uri="{FF2B5EF4-FFF2-40B4-BE49-F238E27FC236}">
              <a16:creationId xmlns:a16="http://schemas.microsoft.com/office/drawing/2014/main" id="{679B1C47-258E-4C86-AF09-FEE840742D5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2" name="Line 11">
          <a:extLst>
            <a:ext uri="{FF2B5EF4-FFF2-40B4-BE49-F238E27FC236}">
              <a16:creationId xmlns:a16="http://schemas.microsoft.com/office/drawing/2014/main" id="{FFF1FFD8-E400-4FD5-B05D-0F57E84D052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3" name="Line 12">
          <a:extLst>
            <a:ext uri="{FF2B5EF4-FFF2-40B4-BE49-F238E27FC236}">
              <a16:creationId xmlns:a16="http://schemas.microsoft.com/office/drawing/2014/main" id="{B5652F3E-42D5-4012-BA31-3579339E03B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4" name="Line 13">
          <a:extLst>
            <a:ext uri="{FF2B5EF4-FFF2-40B4-BE49-F238E27FC236}">
              <a16:creationId xmlns:a16="http://schemas.microsoft.com/office/drawing/2014/main" id="{B8B4D505-BAD7-4548-994B-06F3AC80A44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5" name="Line 14">
          <a:extLst>
            <a:ext uri="{FF2B5EF4-FFF2-40B4-BE49-F238E27FC236}">
              <a16:creationId xmlns:a16="http://schemas.microsoft.com/office/drawing/2014/main" id="{11262F26-8B01-4076-B752-F13D36D225D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6" name="Line 15">
          <a:extLst>
            <a:ext uri="{FF2B5EF4-FFF2-40B4-BE49-F238E27FC236}">
              <a16:creationId xmlns:a16="http://schemas.microsoft.com/office/drawing/2014/main" id="{8F329AF5-4B7D-4E9D-A55C-E99FB67F32E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7" name="Line 16">
          <a:extLst>
            <a:ext uri="{FF2B5EF4-FFF2-40B4-BE49-F238E27FC236}">
              <a16:creationId xmlns:a16="http://schemas.microsoft.com/office/drawing/2014/main" id="{2F480C6C-5898-448E-ADBC-21F2CB1B4215}"/>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8" name="Line 17">
          <a:extLst>
            <a:ext uri="{FF2B5EF4-FFF2-40B4-BE49-F238E27FC236}">
              <a16:creationId xmlns:a16="http://schemas.microsoft.com/office/drawing/2014/main" id="{F50A2662-E72D-48EA-877F-A64370BB9380}"/>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19" name="Line 18">
          <a:extLst>
            <a:ext uri="{FF2B5EF4-FFF2-40B4-BE49-F238E27FC236}">
              <a16:creationId xmlns:a16="http://schemas.microsoft.com/office/drawing/2014/main" id="{EF89E44C-EE2D-459B-8BAF-55A7D55825F1}"/>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0" name="Line 19">
          <a:extLst>
            <a:ext uri="{FF2B5EF4-FFF2-40B4-BE49-F238E27FC236}">
              <a16:creationId xmlns:a16="http://schemas.microsoft.com/office/drawing/2014/main" id="{154EBECB-A65D-4486-A41B-1C38E0021BCF}"/>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1" name="Line 20">
          <a:extLst>
            <a:ext uri="{FF2B5EF4-FFF2-40B4-BE49-F238E27FC236}">
              <a16:creationId xmlns:a16="http://schemas.microsoft.com/office/drawing/2014/main" id="{A0260631-6045-4618-A99F-785C168655EC}"/>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2" name="Line 21">
          <a:extLst>
            <a:ext uri="{FF2B5EF4-FFF2-40B4-BE49-F238E27FC236}">
              <a16:creationId xmlns:a16="http://schemas.microsoft.com/office/drawing/2014/main" id="{17A551A0-4A95-46D3-9D24-F3C0C564F24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23" name="Line 22">
          <a:extLst>
            <a:ext uri="{FF2B5EF4-FFF2-40B4-BE49-F238E27FC236}">
              <a16:creationId xmlns:a16="http://schemas.microsoft.com/office/drawing/2014/main" id="{6D783E5A-D924-4F24-8729-BB488BAEA0D6}"/>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4" name="Line 23">
          <a:extLst>
            <a:ext uri="{FF2B5EF4-FFF2-40B4-BE49-F238E27FC236}">
              <a16:creationId xmlns:a16="http://schemas.microsoft.com/office/drawing/2014/main" id="{72979EF2-ABB9-43D1-B805-C729E3082514}"/>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5" name="Line 24">
          <a:extLst>
            <a:ext uri="{FF2B5EF4-FFF2-40B4-BE49-F238E27FC236}">
              <a16:creationId xmlns:a16="http://schemas.microsoft.com/office/drawing/2014/main" id="{FA4626E9-80AF-4E17-96F2-5D21404CFFA3}"/>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6" name="Line 25">
          <a:extLst>
            <a:ext uri="{FF2B5EF4-FFF2-40B4-BE49-F238E27FC236}">
              <a16:creationId xmlns:a16="http://schemas.microsoft.com/office/drawing/2014/main" id="{A2EF9CF1-108D-4566-9195-7D887A728150}"/>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27" name="Line 26">
          <a:extLst>
            <a:ext uri="{FF2B5EF4-FFF2-40B4-BE49-F238E27FC236}">
              <a16:creationId xmlns:a16="http://schemas.microsoft.com/office/drawing/2014/main" id="{4FEACCC6-CF67-4241-AD8C-D56857B46919}"/>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28" name="Line 27">
          <a:extLst>
            <a:ext uri="{FF2B5EF4-FFF2-40B4-BE49-F238E27FC236}">
              <a16:creationId xmlns:a16="http://schemas.microsoft.com/office/drawing/2014/main" id="{C6792703-559A-48AE-A248-7A2A558D5D80}"/>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29" name="Line 28">
          <a:extLst>
            <a:ext uri="{FF2B5EF4-FFF2-40B4-BE49-F238E27FC236}">
              <a16:creationId xmlns:a16="http://schemas.microsoft.com/office/drawing/2014/main" id="{62682CCE-1932-491F-903B-21FD1879FDB4}"/>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30" name="Line 29">
          <a:extLst>
            <a:ext uri="{FF2B5EF4-FFF2-40B4-BE49-F238E27FC236}">
              <a16:creationId xmlns:a16="http://schemas.microsoft.com/office/drawing/2014/main" id="{6D7F5834-5077-439E-8E22-6B908601923F}"/>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31" name="Line 30">
          <a:extLst>
            <a:ext uri="{FF2B5EF4-FFF2-40B4-BE49-F238E27FC236}">
              <a16:creationId xmlns:a16="http://schemas.microsoft.com/office/drawing/2014/main" id="{FAABF51D-04E2-4A12-8553-A78EE0F55967}"/>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2" name="Line 31">
          <a:extLst>
            <a:ext uri="{FF2B5EF4-FFF2-40B4-BE49-F238E27FC236}">
              <a16:creationId xmlns:a16="http://schemas.microsoft.com/office/drawing/2014/main" id="{B0735451-111D-4149-AE7E-831DC1FC1180}"/>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3" name="Line 32">
          <a:extLst>
            <a:ext uri="{FF2B5EF4-FFF2-40B4-BE49-F238E27FC236}">
              <a16:creationId xmlns:a16="http://schemas.microsoft.com/office/drawing/2014/main" id="{66BB1FA3-9572-4570-8EF9-46A3A215B37C}"/>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4" name="Line 33">
          <a:extLst>
            <a:ext uri="{FF2B5EF4-FFF2-40B4-BE49-F238E27FC236}">
              <a16:creationId xmlns:a16="http://schemas.microsoft.com/office/drawing/2014/main" id="{2B6440F1-8820-45DA-B974-9962E4FC112D}"/>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35" name="Line 34">
          <a:extLst>
            <a:ext uri="{FF2B5EF4-FFF2-40B4-BE49-F238E27FC236}">
              <a16:creationId xmlns:a16="http://schemas.microsoft.com/office/drawing/2014/main" id="{08ED707C-C106-469F-80D1-A7AB96886DD2}"/>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36" name="Line 35">
          <a:extLst>
            <a:ext uri="{FF2B5EF4-FFF2-40B4-BE49-F238E27FC236}">
              <a16:creationId xmlns:a16="http://schemas.microsoft.com/office/drawing/2014/main" id="{8076CB11-363C-4F4D-8F3A-62A2562479DA}"/>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37" name="Line 36">
          <a:extLst>
            <a:ext uri="{FF2B5EF4-FFF2-40B4-BE49-F238E27FC236}">
              <a16:creationId xmlns:a16="http://schemas.microsoft.com/office/drawing/2014/main" id="{1B4790B3-6359-42AA-8E4F-E4EBD0ADBB2B}"/>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38" name="Line 37">
          <a:extLst>
            <a:ext uri="{FF2B5EF4-FFF2-40B4-BE49-F238E27FC236}">
              <a16:creationId xmlns:a16="http://schemas.microsoft.com/office/drawing/2014/main" id="{930D9A13-4E5D-4CE2-B7FF-C5AC2E2EA931}"/>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39" name="Line 38">
          <a:extLst>
            <a:ext uri="{FF2B5EF4-FFF2-40B4-BE49-F238E27FC236}">
              <a16:creationId xmlns:a16="http://schemas.microsoft.com/office/drawing/2014/main" id="{A93B0C55-1839-41EF-853E-B3BE4BC75E0F}"/>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0" name="Line 39">
          <a:extLst>
            <a:ext uri="{FF2B5EF4-FFF2-40B4-BE49-F238E27FC236}">
              <a16:creationId xmlns:a16="http://schemas.microsoft.com/office/drawing/2014/main" id="{82142E56-DBF9-43D7-A703-1FB364CADD1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1" name="Line 40">
          <a:extLst>
            <a:ext uri="{FF2B5EF4-FFF2-40B4-BE49-F238E27FC236}">
              <a16:creationId xmlns:a16="http://schemas.microsoft.com/office/drawing/2014/main" id="{F78EF887-612D-4D02-AD7D-25C731A5F483}"/>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2" name="Line 41">
          <a:extLst>
            <a:ext uri="{FF2B5EF4-FFF2-40B4-BE49-F238E27FC236}">
              <a16:creationId xmlns:a16="http://schemas.microsoft.com/office/drawing/2014/main" id="{86F9105F-ECEE-4A57-88C6-8E466D16D81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3" name="Line 42">
          <a:extLst>
            <a:ext uri="{FF2B5EF4-FFF2-40B4-BE49-F238E27FC236}">
              <a16:creationId xmlns:a16="http://schemas.microsoft.com/office/drawing/2014/main" id="{16313CEB-9F14-4A0F-BE63-3D52D1370AD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4" name="Line 43">
          <a:extLst>
            <a:ext uri="{FF2B5EF4-FFF2-40B4-BE49-F238E27FC236}">
              <a16:creationId xmlns:a16="http://schemas.microsoft.com/office/drawing/2014/main" id="{BF4DD70D-073F-46E8-8098-14C7E33C313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5" name="Line 44">
          <a:extLst>
            <a:ext uri="{FF2B5EF4-FFF2-40B4-BE49-F238E27FC236}">
              <a16:creationId xmlns:a16="http://schemas.microsoft.com/office/drawing/2014/main" id="{328FD370-99DD-4AC1-9D52-ED54E9C6932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6" name="Line 45">
          <a:extLst>
            <a:ext uri="{FF2B5EF4-FFF2-40B4-BE49-F238E27FC236}">
              <a16:creationId xmlns:a16="http://schemas.microsoft.com/office/drawing/2014/main" id="{5EF4DC5F-A5BF-4776-93AE-8BD50730104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7" name="Line 46">
          <a:extLst>
            <a:ext uri="{FF2B5EF4-FFF2-40B4-BE49-F238E27FC236}">
              <a16:creationId xmlns:a16="http://schemas.microsoft.com/office/drawing/2014/main" id="{AB17D644-EAC1-4A29-B478-84D58A941892}"/>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8" name="Line 47">
          <a:extLst>
            <a:ext uri="{FF2B5EF4-FFF2-40B4-BE49-F238E27FC236}">
              <a16:creationId xmlns:a16="http://schemas.microsoft.com/office/drawing/2014/main" id="{40D761A3-A34E-4136-AD4F-98624E56CFB4}"/>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49" name="Line 48">
          <a:extLst>
            <a:ext uri="{FF2B5EF4-FFF2-40B4-BE49-F238E27FC236}">
              <a16:creationId xmlns:a16="http://schemas.microsoft.com/office/drawing/2014/main" id="{5348D045-F075-426D-887F-E07F221AEBA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0" name="Line 49">
          <a:extLst>
            <a:ext uri="{FF2B5EF4-FFF2-40B4-BE49-F238E27FC236}">
              <a16:creationId xmlns:a16="http://schemas.microsoft.com/office/drawing/2014/main" id="{F49B1AE5-E1B4-4108-A2A1-547DB7A8A997}"/>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1" name="Line 50">
          <a:extLst>
            <a:ext uri="{FF2B5EF4-FFF2-40B4-BE49-F238E27FC236}">
              <a16:creationId xmlns:a16="http://schemas.microsoft.com/office/drawing/2014/main" id="{FCBE3A6E-540F-46B4-843E-6160FD2D2AD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2" name="Line 51">
          <a:extLst>
            <a:ext uri="{FF2B5EF4-FFF2-40B4-BE49-F238E27FC236}">
              <a16:creationId xmlns:a16="http://schemas.microsoft.com/office/drawing/2014/main" id="{E25619F7-7DAE-4761-9654-AB72E665A985}"/>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3" name="Line 52">
          <a:extLst>
            <a:ext uri="{FF2B5EF4-FFF2-40B4-BE49-F238E27FC236}">
              <a16:creationId xmlns:a16="http://schemas.microsoft.com/office/drawing/2014/main" id="{0C74B9DA-D567-4571-8B9B-1F2A1E38C73A}"/>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4" name="Line 53">
          <a:extLst>
            <a:ext uri="{FF2B5EF4-FFF2-40B4-BE49-F238E27FC236}">
              <a16:creationId xmlns:a16="http://schemas.microsoft.com/office/drawing/2014/main" id="{65379113-B8B6-46BE-850C-6001C83756C8}"/>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17</xdr:row>
      <xdr:rowOff>0</xdr:rowOff>
    </xdr:from>
    <xdr:to>
      <xdr:col>29</xdr:col>
      <xdr:colOff>0</xdr:colOff>
      <xdr:row>17</xdr:row>
      <xdr:rowOff>0</xdr:rowOff>
    </xdr:to>
    <xdr:sp macro="" textlink="">
      <xdr:nvSpPr>
        <xdr:cNvPr id="55" name="Line 54">
          <a:extLst>
            <a:ext uri="{FF2B5EF4-FFF2-40B4-BE49-F238E27FC236}">
              <a16:creationId xmlns:a16="http://schemas.microsoft.com/office/drawing/2014/main" id="{CA2AD1F3-77CB-4B67-B34A-5DD12D7791B9}"/>
            </a:ext>
          </a:extLst>
        </xdr:cNvPr>
        <xdr:cNvSpPr>
          <a:spLocks noChangeShapeType="1"/>
        </xdr:cNvSpPr>
      </xdr:nvSpPr>
      <xdr:spPr bwMode="auto">
        <a:xfrm>
          <a:off x="22098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6" name="Line 55">
          <a:extLst>
            <a:ext uri="{FF2B5EF4-FFF2-40B4-BE49-F238E27FC236}">
              <a16:creationId xmlns:a16="http://schemas.microsoft.com/office/drawing/2014/main" id="{51FD29DC-5DFC-42AD-8024-D151CB4CC489}"/>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7" name="Line 56">
          <a:extLst>
            <a:ext uri="{FF2B5EF4-FFF2-40B4-BE49-F238E27FC236}">
              <a16:creationId xmlns:a16="http://schemas.microsoft.com/office/drawing/2014/main" id="{67CCF132-8785-474A-BC61-642661F31B13}"/>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8" name="Line 57">
          <a:extLst>
            <a:ext uri="{FF2B5EF4-FFF2-40B4-BE49-F238E27FC236}">
              <a16:creationId xmlns:a16="http://schemas.microsoft.com/office/drawing/2014/main" id="{EAF88D87-7583-47F7-BA6E-C04C6D9A577B}"/>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17</xdr:row>
      <xdr:rowOff>0</xdr:rowOff>
    </xdr:from>
    <xdr:to>
      <xdr:col>26</xdr:col>
      <xdr:colOff>0</xdr:colOff>
      <xdr:row>17</xdr:row>
      <xdr:rowOff>0</xdr:rowOff>
    </xdr:to>
    <xdr:sp macro="" textlink="">
      <xdr:nvSpPr>
        <xdr:cNvPr id="59" name="Line 58">
          <a:extLst>
            <a:ext uri="{FF2B5EF4-FFF2-40B4-BE49-F238E27FC236}">
              <a16:creationId xmlns:a16="http://schemas.microsoft.com/office/drawing/2014/main" id="{CD221BD7-FA58-4533-9994-19C69DBDF7E4}"/>
            </a:ext>
          </a:extLst>
        </xdr:cNvPr>
        <xdr:cNvSpPr>
          <a:spLocks noChangeShapeType="1"/>
        </xdr:cNvSpPr>
      </xdr:nvSpPr>
      <xdr:spPr bwMode="auto">
        <a:xfrm>
          <a:off x="1981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17</xdr:row>
      <xdr:rowOff>0</xdr:rowOff>
    </xdr:from>
    <xdr:to>
      <xdr:col>18</xdr:col>
      <xdr:colOff>323850</xdr:colOff>
      <xdr:row>17</xdr:row>
      <xdr:rowOff>0</xdr:rowOff>
    </xdr:to>
    <xdr:sp macro="" textlink="">
      <xdr:nvSpPr>
        <xdr:cNvPr id="60" name="Line 59">
          <a:extLst>
            <a:ext uri="{FF2B5EF4-FFF2-40B4-BE49-F238E27FC236}">
              <a16:creationId xmlns:a16="http://schemas.microsoft.com/office/drawing/2014/main" id="{60B5DCA4-EFCD-4677-9DA6-FAF67DF6A740}"/>
            </a:ext>
          </a:extLst>
        </xdr:cNvPr>
        <xdr:cNvSpPr>
          <a:spLocks noChangeShapeType="1"/>
        </xdr:cNvSpPr>
      </xdr:nvSpPr>
      <xdr:spPr bwMode="auto">
        <a:xfrm>
          <a:off x="14039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17</xdr:row>
      <xdr:rowOff>0</xdr:rowOff>
    </xdr:from>
    <xdr:to>
      <xdr:col>22</xdr:col>
      <xdr:colOff>323850</xdr:colOff>
      <xdr:row>17</xdr:row>
      <xdr:rowOff>0</xdr:rowOff>
    </xdr:to>
    <xdr:sp macro="" textlink="">
      <xdr:nvSpPr>
        <xdr:cNvPr id="61" name="Line 60">
          <a:extLst>
            <a:ext uri="{FF2B5EF4-FFF2-40B4-BE49-F238E27FC236}">
              <a16:creationId xmlns:a16="http://schemas.microsoft.com/office/drawing/2014/main" id="{A5C1A0D2-AB36-4C6B-A5CE-5E25E4785F67}"/>
            </a:ext>
          </a:extLst>
        </xdr:cNvPr>
        <xdr:cNvSpPr>
          <a:spLocks noChangeShapeType="1"/>
        </xdr:cNvSpPr>
      </xdr:nvSpPr>
      <xdr:spPr bwMode="auto">
        <a:xfrm>
          <a:off x="17087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17</xdr:row>
      <xdr:rowOff>0</xdr:rowOff>
    </xdr:from>
    <xdr:to>
      <xdr:col>26</xdr:col>
      <xdr:colOff>323850</xdr:colOff>
      <xdr:row>17</xdr:row>
      <xdr:rowOff>0</xdr:rowOff>
    </xdr:to>
    <xdr:sp macro="" textlink="">
      <xdr:nvSpPr>
        <xdr:cNvPr id="62" name="Line 61">
          <a:extLst>
            <a:ext uri="{FF2B5EF4-FFF2-40B4-BE49-F238E27FC236}">
              <a16:creationId xmlns:a16="http://schemas.microsoft.com/office/drawing/2014/main" id="{041A76CD-CB6B-4BE6-A22B-11D55A142D5E}"/>
            </a:ext>
          </a:extLst>
        </xdr:cNvPr>
        <xdr:cNvSpPr>
          <a:spLocks noChangeShapeType="1"/>
        </xdr:cNvSpPr>
      </xdr:nvSpPr>
      <xdr:spPr bwMode="auto">
        <a:xfrm>
          <a:off x="20135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0</xdr:rowOff>
    </xdr:from>
    <xdr:to>
      <xdr:col>14</xdr:col>
      <xdr:colOff>323850</xdr:colOff>
      <xdr:row>17</xdr:row>
      <xdr:rowOff>0</xdr:rowOff>
    </xdr:to>
    <xdr:sp macro="" textlink="">
      <xdr:nvSpPr>
        <xdr:cNvPr id="63" name="Line 62">
          <a:extLst>
            <a:ext uri="{FF2B5EF4-FFF2-40B4-BE49-F238E27FC236}">
              <a16:creationId xmlns:a16="http://schemas.microsoft.com/office/drawing/2014/main" id="{9B6AC555-FB15-485A-9A7D-9D6ADD8F9EAB}"/>
            </a:ext>
          </a:extLst>
        </xdr:cNvPr>
        <xdr:cNvSpPr>
          <a:spLocks noChangeShapeType="1"/>
        </xdr:cNvSpPr>
      </xdr:nvSpPr>
      <xdr:spPr bwMode="auto">
        <a:xfrm>
          <a:off x="1099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4" name="Line 63">
          <a:extLst>
            <a:ext uri="{FF2B5EF4-FFF2-40B4-BE49-F238E27FC236}">
              <a16:creationId xmlns:a16="http://schemas.microsoft.com/office/drawing/2014/main" id="{717272F8-C2A2-426B-A5CE-99E9BE1423CB}"/>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5" name="Line 64">
          <a:extLst>
            <a:ext uri="{FF2B5EF4-FFF2-40B4-BE49-F238E27FC236}">
              <a16:creationId xmlns:a16="http://schemas.microsoft.com/office/drawing/2014/main" id="{F7BC87DF-BCA2-4C2B-B7E0-25C10EBC134C}"/>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6" name="Line 65">
          <a:extLst>
            <a:ext uri="{FF2B5EF4-FFF2-40B4-BE49-F238E27FC236}">
              <a16:creationId xmlns:a16="http://schemas.microsoft.com/office/drawing/2014/main" id="{4DA5D467-483E-4931-AFC9-AC8E0E4B972B}"/>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16</xdr:row>
      <xdr:rowOff>0</xdr:rowOff>
    </xdr:from>
    <xdr:to>
      <xdr:col>26</xdr:col>
      <xdr:colOff>0</xdr:colOff>
      <xdr:row>16</xdr:row>
      <xdr:rowOff>0</xdr:rowOff>
    </xdr:to>
    <xdr:sp macro="" textlink="">
      <xdr:nvSpPr>
        <xdr:cNvPr id="67" name="Line 66">
          <a:extLst>
            <a:ext uri="{FF2B5EF4-FFF2-40B4-BE49-F238E27FC236}">
              <a16:creationId xmlns:a16="http://schemas.microsoft.com/office/drawing/2014/main" id="{D7EA2362-DCE0-42B7-9555-FCD43AA1CA8C}"/>
            </a:ext>
          </a:extLst>
        </xdr:cNvPr>
        <xdr:cNvSpPr>
          <a:spLocks noChangeShapeType="1"/>
        </xdr:cNvSpPr>
      </xdr:nvSpPr>
      <xdr:spPr bwMode="auto">
        <a:xfrm>
          <a:off x="1981200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16</xdr:row>
      <xdr:rowOff>0</xdr:rowOff>
    </xdr:from>
    <xdr:to>
      <xdr:col>18</xdr:col>
      <xdr:colOff>323850</xdr:colOff>
      <xdr:row>16</xdr:row>
      <xdr:rowOff>0</xdr:rowOff>
    </xdr:to>
    <xdr:sp macro="" textlink="">
      <xdr:nvSpPr>
        <xdr:cNvPr id="68" name="Line 67">
          <a:extLst>
            <a:ext uri="{FF2B5EF4-FFF2-40B4-BE49-F238E27FC236}">
              <a16:creationId xmlns:a16="http://schemas.microsoft.com/office/drawing/2014/main" id="{65BE7315-12DC-4B57-AA9F-7849A26E6414}"/>
            </a:ext>
          </a:extLst>
        </xdr:cNvPr>
        <xdr:cNvSpPr>
          <a:spLocks noChangeShapeType="1"/>
        </xdr:cNvSpPr>
      </xdr:nvSpPr>
      <xdr:spPr bwMode="auto">
        <a:xfrm>
          <a:off x="14039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323850</xdr:colOff>
      <xdr:row>16</xdr:row>
      <xdr:rowOff>0</xdr:rowOff>
    </xdr:from>
    <xdr:to>
      <xdr:col>22</xdr:col>
      <xdr:colOff>323850</xdr:colOff>
      <xdr:row>16</xdr:row>
      <xdr:rowOff>0</xdr:rowOff>
    </xdr:to>
    <xdr:sp macro="" textlink="">
      <xdr:nvSpPr>
        <xdr:cNvPr id="69" name="Line 68">
          <a:extLst>
            <a:ext uri="{FF2B5EF4-FFF2-40B4-BE49-F238E27FC236}">
              <a16:creationId xmlns:a16="http://schemas.microsoft.com/office/drawing/2014/main" id="{53C99652-123D-4BFB-B444-76809D8D010B}"/>
            </a:ext>
          </a:extLst>
        </xdr:cNvPr>
        <xdr:cNvSpPr>
          <a:spLocks noChangeShapeType="1"/>
        </xdr:cNvSpPr>
      </xdr:nvSpPr>
      <xdr:spPr bwMode="auto">
        <a:xfrm>
          <a:off x="17087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323850</xdr:colOff>
      <xdr:row>16</xdr:row>
      <xdr:rowOff>0</xdr:rowOff>
    </xdr:from>
    <xdr:to>
      <xdr:col>26</xdr:col>
      <xdr:colOff>323850</xdr:colOff>
      <xdr:row>16</xdr:row>
      <xdr:rowOff>0</xdr:rowOff>
    </xdr:to>
    <xdr:sp macro="" textlink="">
      <xdr:nvSpPr>
        <xdr:cNvPr id="70" name="Line 69">
          <a:extLst>
            <a:ext uri="{FF2B5EF4-FFF2-40B4-BE49-F238E27FC236}">
              <a16:creationId xmlns:a16="http://schemas.microsoft.com/office/drawing/2014/main" id="{05FB5281-D37F-46FC-AB45-619019357263}"/>
            </a:ext>
          </a:extLst>
        </xdr:cNvPr>
        <xdr:cNvSpPr>
          <a:spLocks noChangeShapeType="1"/>
        </xdr:cNvSpPr>
      </xdr:nvSpPr>
      <xdr:spPr bwMode="auto">
        <a:xfrm>
          <a:off x="20135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0</xdr:rowOff>
    </xdr:from>
    <xdr:to>
      <xdr:col>14</xdr:col>
      <xdr:colOff>323850</xdr:colOff>
      <xdr:row>16</xdr:row>
      <xdr:rowOff>0</xdr:rowOff>
    </xdr:to>
    <xdr:sp macro="" textlink="">
      <xdr:nvSpPr>
        <xdr:cNvPr id="71" name="Line 70">
          <a:extLst>
            <a:ext uri="{FF2B5EF4-FFF2-40B4-BE49-F238E27FC236}">
              <a16:creationId xmlns:a16="http://schemas.microsoft.com/office/drawing/2014/main" id="{B7C72A4B-0DE7-4482-9BF8-B8161A1A15E6}"/>
            </a:ext>
          </a:extLst>
        </xdr:cNvPr>
        <xdr:cNvSpPr>
          <a:spLocks noChangeShapeType="1"/>
        </xdr:cNvSpPr>
      </xdr:nvSpPr>
      <xdr:spPr bwMode="auto">
        <a:xfrm>
          <a:off x="10991850" y="24288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17</xdr:row>
      <xdr:rowOff>0</xdr:rowOff>
    </xdr:from>
    <xdr:to>
      <xdr:col>6</xdr:col>
      <xdr:colOff>0</xdr:colOff>
      <xdr:row>17</xdr:row>
      <xdr:rowOff>0</xdr:rowOff>
    </xdr:to>
    <xdr:sp macro="" textlink="">
      <xdr:nvSpPr>
        <xdr:cNvPr id="72" name="Line 71">
          <a:extLst>
            <a:ext uri="{FF2B5EF4-FFF2-40B4-BE49-F238E27FC236}">
              <a16:creationId xmlns:a16="http://schemas.microsoft.com/office/drawing/2014/main" id="{123EE94E-8155-4C20-BD09-A8B5C92823CD}"/>
            </a:ext>
          </a:extLst>
        </xdr:cNvPr>
        <xdr:cNvSpPr>
          <a:spLocks noChangeShapeType="1"/>
        </xdr:cNvSpPr>
      </xdr:nvSpPr>
      <xdr:spPr bwMode="auto">
        <a:xfrm>
          <a:off x="45720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17</xdr:row>
      <xdr:rowOff>0</xdr:rowOff>
    </xdr:from>
    <xdr:to>
      <xdr:col>4</xdr:col>
      <xdr:colOff>323850</xdr:colOff>
      <xdr:row>17</xdr:row>
      <xdr:rowOff>0</xdr:rowOff>
    </xdr:to>
    <xdr:sp macro="" textlink="">
      <xdr:nvSpPr>
        <xdr:cNvPr id="73" name="Line 72">
          <a:extLst>
            <a:ext uri="{FF2B5EF4-FFF2-40B4-BE49-F238E27FC236}">
              <a16:creationId xmlns:a16="http://schemas.microsoft.com/office/drawing/2014/main" id="{96AE5E8C-3047-4281-85D4-13391E2123AD}"/>
            </a:ext>
          </a:extLst>
        </xdr:cNvPr>
        <xdr:cNvSpPr>
          <a:spLocks noChangeShapeType="1"/>
        </xdr:cNvSpPr>
      </xdr:nvSpPr>
      <xdr:spPr bwMode="auto">
        <a:xfrm>
          <a:off x="337185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647700</xdr:colOff>
      <xdr:row>17</xdr:row>
      <xdr:rowOff>0</xdr:rowOff>
    </xdr:from>
    <xdr:to>
      <xdr:col>7</xdr:col>
      <xdr:colOff>57150</xdr:colOff>
      <xdr:row>17</xdr:row>
      <xdr:rowOff>0</xdr:rowOff>
    </xdr:to>
    <xdr:sp macro="" textlink="">
      <xdr:nvSpPr>
        <xdr:cNvPr id="74" name="Line 73">
          <a:extLst>
            <a:ext uri="{FF2B5EF4-FFF2-40B4-BE49-F238E27FC236}">
              <a16:creationId xmlns:a16="http://schemas.microsoft.com/office/drawing/2014/main" id="{AF338B16-B3B4-4DA0-8DC9-FB640CBB0554}"/>
            </a:ext>
          </a:extLst>
        </xdr:cNvPr>
        <xdr:cNvSpPr>
          <a:spLocks noChangeShapeType="1"/>
        </xdr:cNvSpPr>
      </xdr:nvSpPr>
      <xdr:spPr bwMode="auto">
        <a:xfrm>
          <a:off x="5981700" y="2590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13.xml><?xml version="1.0" encoding="utf-8"?>
<xdr:wsDr xmlns:xdr="http://schemas.openxmlformats.org/drawingml/2006/spreadsheetDrawing" xmlns:a="http://schemas.openxmlformats.org/drawingml/2006/main">
  <xdr:twoCellAnchor>
    <xdr:from>
      <xdr:col>16</xdr:col>
      <xdr:colOff>323850</xdr:colOff>
      <xdr:row>12</xdr:row>
      <xdr:rowOff>0</xdr:rowOff>
    </xdr:from>
    <xdr:to>
      <xdr:col>16</xdr:col>
      <xdr:colOff>123825</xdr:colOff>
      <xdr:row>12</xdr:row>
      <xdr:rowOff>0</xdr:rowOff>
    </xdr:to>
    <xdr:sp macro="" textlink="">
      <xdr:nvSpPr>
        <xdr:cNvPr id="2" name="Line 1">
          <a:extLst>
            <a:ext uri="{FF2B5EF4-FFF2-40B4-BE49-F238E27FC236}">
              <a16:creationId xmlns:a16="http://schemas.microsoft.com/office/drawing/2014/main" id="{7DD24CE1-48D4-4D50-8229-BF5BF3F83468}"/>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3" name="Line 2">
          <a:extLst>
            <a:ext uri="{FF2B5EF4-FFF2-40B4-BE49-F238E27FC236}">
              <a16:creationId xmlns:a16="http://schemas.microsoft.com/office/drawing/2014/main" id="{F73D267B-6698-496C-AF53-5868DAF9ABD3}"/>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4" name="Line 3">
          <a:extLst>
            <a:ext uri="{FF2B5EF4-FFF2-40B4-BE49-F238E27FC236}">
              <a16:creationId xmlns:a16="http://schemas.microsoft.com/office/drawing/2014/main" id="{E7835880-8A02-493B-82CC-2F05F2B17F08}"/>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5" name="Line 4">
          <a:extLst>
            <a:ext uri="{FF2B5EF4-FFF2-40B4-BE49-F238E27FC236}">
              <a16:creationId xmlns:a16="http://schemas.microsoft.com/office/drawing/2014/main" id="{3E5C568B-BB77-43C0-BCD4-21DAEC132381}"/>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6" name="Line 5">
          <a:extLst>
            <a:ext uri="{FF2B5EF4-FFF2-40B4-BE49-F238E27FC236}">
              <a16:creationId xmlns:a16="http://schemas.microsoft.com/office/drawing/2014/main" id="{A3E50E64-844F-4853-914F-4F7E69FEDCB1}"/>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 name="Line 6">
          <a:extLst>
            <a:ext uri="{FF2B5EF4-FFF2-40B4-BE49-F238E27FC236}">
              <a16:creationId xmlns:a16="http://schemas.microsoft.com/office/drawing/2014/main" id="{1E275B8F-FFB6-4113-9518-9DE6D8A892B4}"/>
            </a:ext>
          </a:extLst>
        </xdr:cNvPr>
        <xdr:cNvSpPr>
          <a:spLocks noChangeShapeType="1"/>
        </xdr:cNvSpPr>
      </xdr:nvSpPr>
      <xdr:spPr bwMode="auto">
        <a:xfrm>
          <a:off x="30480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8" name="Line 7">
          <a:extLst>
            <a:ext uri="{FF2B5EF4-FFF2-40B4-BE49-F238E27FC236}">
              <a16:creationId xmlns:a16="http://schemas.microsoft.com/office/drawing/2014/main" id="{48AD5C5F-640E-473B-8DEC-03FBAA0BEE8B}"/>
            </a:ext>
          </a:extLst>
        </xdr:cNvPr>
        <xdr:cNvSpPr>
          <a:spLocks noChangeShapeType="1"/>
        </xdr:cNvSpPr>
      </xdr:nvSpPr>
      <xdr:spPr bwMode="auto">
        <a:xfrm>
          <a:off x="2165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9" name="Line 8">
          <a:extLst>
            <a:ext uri="{FF2B5EF4-FFF2-40B4-BE49-F238E27FC236}">
              <a16:creationId xmlns:a16="http://schemas.microsoft.com/office/drawing/2014/main" id="{BABC3457-8C27-491F-80D8-117127C1039E}"/>
            </a:ext>
          </a:extLst>
        </xdr:cNvPr>
        <xdr:cNvSpPr>
          <a:spLocks noChangeShapeType="1"/>
        </xdr:cNvSpPr>
      </xdr:nvSpPr>
      <xdr:spPr bwMode="auto">
        <a:xfrm>
          <a:off x="24707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10" name="Line 9">
          <a:extLst>
            <a:ext uri="{FF2B5EF4-FFF2-40B4-BE49-F238E27FC236}">
              <a16:creationId xmlns:a16="http://schemas.microsoft.com/office/drawing/2014/main" id="{573DF477-C6E8-4D3B-A8C5-2CDB03A1AD57}"/>
            </a:ext>
          </a:extLst>
        </xdr:cNvPr>
        <xdr:cNvSpPr>
          <a:spLocks noChangeShapeType="1"/>
        </xdr:cNvSpPr>
      </xdr:nvSpPr>
      <xdr:spPr bwMode="auto">
        <a:xfrm>
          <a:off x="2775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 name="Line 10">
          <a:extLst>
            <a:ext uri="{FF2B5EF4-FFF2-40B4-BE49-F238E27FC236}">
              <a16:creationId xmlns:a16="http://schemas.microsoft.com/office/drawing/2014/main" id="{32DD0817-2254-4FB7-A86F-F62B0E72DCE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2" name="Line 11">
          <a:extLst>
            <a:ext uri="{FF2B5EF4-FFF2-40B4-BE49-F238E27FC236}">
              <a16:creationId xmlns:a16="http://schemas.microsoft.com/office/drawing/2014/main" id="{2C1CEEBA-C439-4A77-AD3D-81D4D8485999}"/>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3" name="Line 12">
          <a:extLst>
            <a:ext uri="{FF2B5EF4-FFF2-40B4-BE49-F238E27FC236}">
              <a16:creationId xmlns:a16="http://schemas.microsoft.com/office/drawing/2014/main" id="{D5F48743-FD06-480E-85D6-A6FE27A883D3}"/>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4" name="Line 13">
          <a:extLst>
            <a:ext uri="{FF2B5EF4-FFF2-40B4-BE49-F238E27FC236}">
              <a16:creationId xmlns:a16="http://schemas.microsoft.com/office/drawing/2014/main" id="{9562035F-9194-4D80-A6DB-73B440C7EDA7}"/>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5" name="Line 14">
          <a:extLst>
            <a:ext uri="{FF2B5EF4-FFF2-40B4-BE49-F238E27FC236}">
              <a16:creationId xmlns:a16="http://schemas.microsoft.com/office/drawing/2014/main" id="{8A96B925-7A90-426F-835E-D2AA8BD0D7B5}"/>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16" name="Line 15">
          <a:extLst>
            <a:ext uri="{FF2B5EF4-FFF2-40B4-BE49-F238E27FC236}">
              <a16:creationId xmlns:a16="http://schemas.microsoft.com/office/drawing/2014/main" id="{A108B97B-A8C7-410B-9204-2F6F4F5FA5A9}"/>
            </a:ext>
          </a:extLst>
        </xdr:cNvPr>
        <xdr:cNvSpPr>
          <a:spLocks noChangeShapeType="1"/>
        </xdr:cNvSpPr>
      </xdr:nvSpPr>
      <xdr:spPr bwMode="auto">
        <a:xfrm>
          <a:off x="337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17" name="Line 16">
          <a:extLst>
            <a:ext uri="{FF2B5EF4-FFF2-40B4-BE49-F238E27FC236}">
              <a16:creationId xmlns:a16="http://schemas.microsoft.com/office/drawing/2014/main" id="{10AF9342-D9BE-4E54-89E6-A08C9F39C43F}"/>
            </a:ext>
          </a:extLst>
        </xdr:cNvPr>
        <xdr:cNvSpPr>
          <a:spLocks noChangeShapeType="1"/>
        </xdr:cNvSpPr>
      </xdr:nvSpPr>
      <xdr:spPr bwMode="auto">
        <a:xfrm>
          <a:off x="641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18" name="Line 17">
          <a:extLst>
            <a:ext uri="{FF2B5EF4-FFF2-40B4-BE49-F238E27FC236}">
              <a16:creationId xmlns:a16="http://schemas.microsoft.com/office/drawing/2014/main" id="{6EEFF63D-A463-4DEC-B56D-8F0E431A30DB}"/>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9" name="Line 18">
          <a:extLst>
            <a:ext uri="{FF2B5EF4-FFF2-40B4-BE49-F238E27FC236}">
              <a16:creationId xmlns:a16="http://schemas.microsoft.com/office/drawing/2014/main" id="{EDB131E6-4455-4D92-8EB9-63B57FA12392}"/>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20" name="Line 19">
          <a:extLst>
            <a:ext uri="{FF2B5EF4-FFF2-40B4-BE49-F238E27FC236}">
              <a16:creationId xmlns:a16="http://schemas.microsoft.com/office/drawing/2014/main" id="{67D09D97-959F-4666-A3FD-344AB495E274}"/>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1" name="Line 20">
          <a:extLst>
            <a:ext uri="{FF2B5EF4-FFF2-40B4-BE49-F238E27FC236}">
              <a16:creationId xmlns:a16="http://schemas.microsoft.com/office/drawing/2014/main" id="{E5183022-36C2-465E-8DAE-A13A741C2CB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2" name="Line 21">
          <a:extLst>
            <a:ext uri="{FF2B5EF4-FFF2-40B4-BE49-F238E27FC236}">
              <a16:creationId xmlns:a16="http://schemas.microsoft.com/office/drawing/2014/main" id="{47C13AC2-9682-4BC9-AA5B-ED7CCB4429D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3" name="Line 22">
          <a:extLst>
            <a:ext uri="{FF2B5EF4-FFF2-40B4-BE49-F238E27FC236}">
              <a16:creationId xmlns:a16="http://schemas.microsoft.com/office/drawing/2014/main" id="{F1EE0FFA-8818-4BCC-9DDB-D156CFE7D42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4" name="Line 23">
          <a:extLst>
            <a:ext uri="{FF2B5EF4-FFF2-40B4-BE49-F238E27FC236}">
              <a16:creationId xmlns:a16="http://schemas.microsoft.com/office/drawing/2014/main" id="{CCE65B47-C9F6-4259-B871-6B45D43AC31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5" name="Line 24">
          <a:extLst>
            <a:ext uri="{FF2B5EF4-FFF2-40B4-BE49-F238E27FC236}">
              <a16:creationId xmlns:a16="http://schemas.microsoft.com/office/drawing/2014/main" id="{E3AE1188-DAD5-4562-9270-F2E529C7F55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6" name="Line 25">
          <a:extLst>
            <a:ext uri="{FF2B5EF4-FFF2-40B4-BE49-F238E27FC236}">
              <a16:creationId xmlns:a16="http://schemas.microsoft.com/office/drawing/2014/main" id="{E63874D6-CAAD-499E-A9D2-D29B7206477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7" name="Line 26">
          <a:extLst>
            <a:ext uri="{FF2B5EF4-FFF2-40B4-BE49-F238E27FC236}">
              <a16:creationId xmlns:a16="http://schemas.microsoft.com/office/drawing/2014/main" id="{921DCAF6-351F-464F-BA54-AA96F76A248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8" name="Line 27">
          <a:extLst>
            <a:ext uri="{FF2B5EF4-FFF2-40B4-BE49-F238E27FC236}">
              <a16:creationId xmlns:a16="http://schemas.microsoft.com/office/drawing/2014/main" id="{9E6B968C-0650-42F8-9374-F094BBC4243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29" name="Line 28">
          <a:extLst>
            <a:ext uri="{FF2B5EF4-FFF2-40B4-BE49-F238E27FC236}">
              <a16:creationId xmlns:a16="http://schemas.microsoft.com/office/drawing/2014/main" id="{695DDC58-574B-44FE-9C76-B346DF08555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0" name="Line 29">
          <a:extLst>
            <a:ext uri="{FF2B5EF4-FFF2-40B4-BE49-F238E27FC236}">
              <a16:creationId xmlns:a16="http://schemas.microsoft.com/office/drawing/2014/main" id="{BF47C8D7-96DB-416D-8C77-6D4F62CDE53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1" name="Line 30">
          <a:extLst>
            <a:ext uri="{FF2B5EF4-FFF2-40B4-BE49-F238E27FC236}">
              <a16:creationId xmlns:a16="http://schemas.microsoft.com/office/drawing/2014/main" id="{51D273ED-D6D1-4D40-A834-0322595362B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2" name="Line 31">
          <a:extLst>
            <a:ext uri="{FF2B5EF4-FFF2-40B4-BE49-F238E27FC236}">
              <a16:creationId xmlns:a16="http://schemas.microsoft.com/office/drawing/2014/main" id="{F0A51D4C-E44E-4E31-BE5F-28B218BC4DF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3" name="Line 32">
          <a:extLst>
            <a:ext uri="{FF2B5EF4-FFF2-40B4-BE49-F238E27FC236}">
              <a16:creationId xmlns:a16="http://schemas.microsoft.com/office/drawing/2014/main" id="{0D0A70AB-2BDD-49C0-9940-5D77149F65D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4" name="Line 33">
          <a:extLst>
            <a:ext uri="{FF2B5EF4-FFF2-40B4-BE49-F238E27FC236}">
              <a16:creationId xmlns:a16="http://schemas.microsoft.com/office/drawing/2014/main" id="{4F9E3700-EEE2-45D0-9AA6-BB90B90DAA8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5" name="Line 34">
          <a:extLst>
            <a:ext uri="{FF2B5EF4-FFF2-40B4-BE49-F238E27FC236}">
              <a16:creationId xmlns:a16="http://schemas.microsoft.com/office/drawing/2014/main" id="{6D745863-D4F2-444B-B23F-63C634E4FB2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6" name="Line 35">
          <a:extLst>
            <a:ext uri="{FF2B5EF4-FFF2-40B4-BE49-F238E27FC236}">
              <a16:creationId xmlns:a16="http://schemas.microsoft.com/office/drawing/2014/main" id="{0ABA9BC3-A486-44E2-AB60-643B30FF95E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37" name="Line 36">
          <a:extLst>
            <a:ext uri="{FF2B5EF4-FFF2-40B4-BE49-F238E27FC236}">
              <a16:creationId xmlns:a16="http://schemas.microsoft.com/office/drawing/2014/main" id="{F40DA40C-20D5-4F03-A22C-FD97628A08D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38" name="Line 37">
          <a:extLst>
            <a:ext uri="{FF2B5EF4-FFF2-40B4-BE49-F238E27FC236}">
              <a16:creationId xmlns:a16="http://schemas.microsoft.com/office/drawing/2014/main" id="{C9FAFF98-3996-413B-9A67-9F5DE177647B}"/>
            </a:ext>
          </a:extLst>
        </xdr:cNvPr>
        <xdr:cNvSpPr>
          <a:spLocks noChangeShapeType="1"/>
        </xdr:cNvSpPr>
      </xdr:nvSpPr>
      <xdr:spPr bwMode="auto">
        <a:xfrm>
          <a:off x="1861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39" name="Line 38">
          <a:extLst>
            <a:ext uri="{FF2B5EF4-FFF2-40B4-BE49-F238E27FC236}">
              <a16:creationId xmlns:a16="http://schemas.microsoft.com/office/drawing/2014/main" id="{4D04035B-96C7-48A9-B3E1-69B781D71278}"/>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0" name="Line 39">
          <a:extLst>
            <a:ext uri="{FF2B5EF4-FFF2-40B4-BE49-F238E27FC236}">
              <a16:creationId xmlns:a16="http://schemas.microsoft.com/office/drawing/2014/main" id="{DCC7884E-FDFF-4085-98CB-B1D4DAA11C72}"/>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1" name="Line 40">
          <a:extLst>
            <a:ext uri="{FF2B5EF4-FFF2-40B4-BE49-F238E27FC236}">
              <a16:creationId xmlns:a16="http://schemas.microsoft.com/office/drawing/2014/main" id="{A76A5918-27E5-4B39-846C-668030192E27}"/>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2" name="Line 41">
          <a:extLst>
            <a:ext uri="{FF2B5EF4-FFF2-40B4-BE49-F238E27FC236}">
              <a16:creationId xmlns:a16="http://schemas.microsoft.com/office/drawing/2014/main" id="{69BF5BCD-734B-4E09-B536-949D1E5E6548}"/>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43" name="Line 42">
          <a:extLst>
            <a:ext uri="{FF2B5EF4-FFF2-40B4-BE49-F238E27FC236}">
              <a16:creationId xmlns:a16="http://schemas.microsoft.com/office/drawing/2014/main" id="{FFB80C32-6FFA-42F9-8F80-BAE6BFDC965D}"/>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44" name="Line 43">
          <a:extLst>
            <a:ext uri="{FF2B5EF4-FFF2-40B4-BE49-F238E27FC236}">
              <a16:creationId xmlns:a16="http://schemas.microsoft.com/office/drawing/2014/main" id="{68D771F3-5814-4639-9060-DFC8650D1DB1}"/>
            </a:ext>
          </a:extLst>
        </xdr:cNvPr>
        <xdr:cNvSpPr>
          <a:spLocks noChangeShapeType="1"/>
        </xdr:cNvSpPr>
      </xdr:nvSpPr>
      <xdr:spPr bwMode="auto">
        <a:xfrm>
          <a:off x="260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45" name="Line 44">
          <a:extLst>
            <a:ext uri="{FF2B5EF4-FFF2-40B4-BE49-F238E27FC236}">
              <a16:creationId xmlns:a16="http://schemas.microsoft.com/office/drawing/2014/main" id="{E7D0F8AF-0E62-47AE-9315-058E133EF0CF}"/>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6" name="Line 45">
          <a:extLst>
            <a:ext uri="{FF2B5EF4-FFF2-40B4-BE49-F238E27FC236}">
              <a16:creationId xmlns:a16="http://schemas.microsoft.com/office/drawing/2014/main" id="{9983F77F-B016-43A9-AE85-87CC2A35844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7" name="Line 46">
          <a:extLst>
            <a:ext uri="{FF2B5EF4-FFF2-40B4-BE49-F238E27FC236}">
              <a16:creationId xmlns:a16="http://schemas.microsoft.com/office/drawing/2014/main" id="{39D5E895-0C9C-4945-A9C1-BB5E0A83896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48" name="Line 47">
          <a:extLst>
            <a:ext uri="{FF2B5EF4-FFF2-40B4-BE49-F238E27FC236}">
              <a16:creationId xmlns:a16="http://schemas.microsoft.com/office/drawing/2014/main" id="{7EA9F73F-F01B-419F-83E5-7B4F141B2593}"/>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49" name="Line 48">
          <a:extLst>
            <a:ext uri="{FF2B5EF4-FFF2-40B4-BE49-F238E27FC236}">
              <a16:creationId xmlns:a16="http://schemas.microsoft.com/office/drawing/2014/main" id="{FB7B31FF-31A7-4CE6-B0ED-7531D2500AB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50" name="Line 49">
          <a:extLst>
            <a:ext uri="{FF2B5EF4-FFF2-40B4-BE49-F238E27FC236}">
              <a16:creationId xmlns:a16="http://schemas.microsoft.com/office/drawing/2014/main" id="{847B3598-A519-400D-A5A6-5E35BE92E2C6}"/>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51" name="Line 50">
          <a:extLst>
            <a:ext uri="{FF2B5EF4-FFF2-40B4-BE49-F238E27FC236}">
              <a16:creationId xmlns:a16="http://schemas.microsoft.com/office/drawing/2014/main" id="{7DCC2519-3937-4B0B-87BB-E8481286F41D}"/>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2" name="Line 51">
          <a:extLst>
            <a:ext uri="{FF2B5EF4-FFF2-40B4-BE49-F238E27FC236}">
              <a16:creationId xmlns:a16="http://schemas.microsoft.com/office/drawing/2014/main" id="{A9C9B06E-8E80-4347-92F7-250CBE5672E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3" name="Line 52">
          <a:extLst>
            <a:ext uri="{FF2B5EF4-FFF2-40B4-BE49-F238E27FC236}">
              <a16:creationId xmlns:a16="http://schemas.microsoft.com/office/drawing/2014/main" id="{90A04F29-9811-4F66-98BB-F89EF7D4CAC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4" name="Line 53">
          <a:extLst>
            <a:ext uri="{FF2B5EF4-FFF2-40B4-BE49-F238E27FC236}">
              <a16:creationId xmlns:a16="http://schemas.microsoft.com/office/drawing/2014/main" id="{56C3B63E-BC13-4DE7-AACF-0E094C8C33F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5" name="Line 54">
          <a:extLst>
            <a:ext uri="{FF2B5EF4-FFF2-40B4-BE49-F238E27FC236}">
              <a16:creationId xmlns:a16="http://schemas.microsoft.com/office/drawing/2014/main" id="{1160021D-6BFC-4AEF-9EBB-F8A1367153A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6" name="Line 55">
          <a:extLst>
            <a:ext uri="{FF2B5EF4-FFF2-40B4-BE49-F238E27FC236}">
              <a16:creationId xmlns:a16="http://schemas.microsoft.com/office/drawing/2014/main" id="{1676714D-EDBF-4C2B-9964-FD83E8A6C27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7" name="Line 56">
          <a:extLst>
            <a:ext uri="{FF2B5EF4-FFF2-40B4-BE49-F238E27FC236}">
              <a16:creationId xmlns:a16="http://schemas.microsoft.com/office/drawing/2014/main" id="{C6844982-C4B3-418B-9AF2-FD5B9A6B2CF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8" name="Line 57">
          <a:extLst>
            <a:ext uri="{FF2B5EF4-FFF2-40B4-BE49-F238E27FC236}">
              <a16:creationId xmlns:a16="http://schemas.microsoft.com/office/drawing/2014/main" id="{374005DE-E1F7-48A8-B862-407D863F38C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59" name="Line 58">
          <a:extLst>
            <a:ext uri="{FF2B5EF4-FFF2-40B4-BE49-F238E27FC236}">
              <a16:creationId xmlns:a16="http://schemas.microsoft.com/office/drawing/2014/main" id="{0A302BA9-2157-4C76-B691-C00A26A479F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0" name="Line 59">
          <a:extLst>
            <a:ext uri="{FF2B5EF4-FFF2-40B4-BE49-F238E27FC236}">
              <a16:creationId xmlns:a16="http://schemas.microsoft.com/office/drawing/2014/main" id="{011AD41F-0470-4E85-B459-604E16BDF091}"/>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1" name="Line 60">
          <a:extLst>
            <a:ext uri="{FF2B5EF4-FFF2-40B4-BE49-F238E27FC236}">
              <a16:creationId xmlns:a16="http://schemas.microsoft.com/office/drawing/2014/main" id="{9A6A9981-C0AB-488C-BFFC-3786B1AF0D8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2" name="Line 61">
          <a:extLst>
            <a:ext uri="{FF2B5EF4-FFF2-40B4-BE49-F238E27FC236}">
              <a16:creationId xmlns:a16="http://schemas.microsoft.com/office/drawing/2014/main" id="{0877035F-87EA-4187-A7AB-0918A86857C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3" name="Line 62">
          <a:extLst>
            <a:ext uri="{FF2B5EF4-FFF2-40B4-BE49-F238E27FC236}">
              <a16:creationId xmlns:a16="http://schemas.microsoft.com/office/drawing/2014/main" id="{C3A0C9C7-6ED2-43E1-8FCD-208D5371A50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4" name="Line 63">
          <a:extLst>
            <a:ext uri="{FF2B5EF4-FFF2-40B4-BE49-F238E27FC236}">
              <a16:creationId xmlns:a16="http://schemas.microsoft.com/office/drawing/2014/main" id="{7AB91644-C50C-48A4-92CC-1C8038F71AC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5" name="Line 64">
          <a:extLst>
            <a:ext uri="{FF2B5EF4-FFF2-40B4-BE49-F238E27FC236}">
              <a16:creationId xmlns:a16="http://schemas.microsoft.com/office/drawing/2014/main" id="{C12AA3F0-FA9C-4F5D-8938-2248D29F5D4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6" name="Line 65">
          <a:extLst>
            <a:ext uri="{FF2B5EF4-FFF2-40B4-BE49-F238E27FC236}">
              <a16:creationId xmlns:a16="http://schemas.microsoft.com/office/drawing/2014/main" id="{C6281DA2-3E47-4B65-886F-F073D25A5BC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7" name="Line 66">
          <a:extLst>
            <a:ext uri="{FF2B5EF4-FFF2-40B4-BE49-F238E27FC236}">
              <a16:creationId xmlns:a16="http://schemas.microsoft.com/office/drawing/2014/main" id="{13E0A972-8AF3-4975-8DE8-DCDD7B79EB33}"/>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68" name="Line 67">
          <a:extLst>
            <a:ext uri="{FF2B5EF4-FFF2-40B4-BE49-F238E27FC236}">
              <a16:creationId xmlns:a16="http://schemas.microsoft.com/office/drawing/2014/main" id="{3A3AFFD6-BB8A-4679-87A8-6A928E6AE282}"/>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69" name="Line 68">
          <a:extLst>
            <a:ext uri="{FF2B5EF4-FFF2-40B4-BE49-F238E27FC236}">
              <a16:creationId xmlns:a16="http://schemas.microsoft.com/office/drawing/2014/main" id="{B735B623-E5E3-46E2-8062-43DB9DD719ED}"/>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0" name="Line 69">
          <a:extLst>
            <a:ext uri="{FF2B5EF4-FFF2-40B4-BE49-F238E27FC236}">
              <a16:creationId xmlns:a16="http://schemas.microsoft.com/office/drawing/2014/main" id="{F1BFD152-1123-4E05-BD55-BEC9CE62EFE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71" name="Line 70">
          <a:extLst>
            <a:ext uri="{FF2B5EF4-FFF2-40B4-BE49-F238E27FC236}">
              <a16:creationId xmlns:a16="http://schemas.microsoft.com/office/drawing/2014/main" id="{A44C5B56-D3C1-461B-82E0-6D38EA61D63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72" name="Line 71">
          <a:extLst>
            <a:ext uri="{FF2B5EF4-FFF2-40B4-BE49-F238E27FC236}">
              <a16:creationId xmlns:a16="http://schemas.microsoft.com/office/drawing/2014/main" id="{9967CE2D-EE02-46B7-97FB-7D0BD2CC28C7}"/>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3" name="Line 72">
          <a:extLst>
            <a:ext uri="{FF2B5EF4-FFF2-40B4-BE49-F238E27FC236}">
              <a16:creationId xmlns:a16="http://schemas.microsoft.com/office/drawing/2014/main" id="{DC01D1EA-A940-4381-A757-073A9479F54A}"/>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4" name="Line 73">
          <a:extLst>
            <a:ext uri="{FF2B5EF4-FFF2-40B4-BE49-F238E27FC236}">
              <a16:creationId xmlns:a16="http://schemas.microsoft.com/office/drawing/2014/main" id="{A0546B5F-C401-43CE-8D5A-CAF528779046}"/>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5" name="Line 74">
          <a:extLst>
            <a:ext uri="{FF2B5EF4-FFF2-40B4-BE49-F238E27FC236}">
              <a16:creationId xmlns:a16="http://schemas.microsoft.com/office/drawing/2014/main" id="{F6A97312-5C50-4976-B12E-9E63B297F0EE}"/>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0</xdr:colOff>
      <xdr:row>12</xdr:row>
      <xdr:rowOff>0</xdr:rowOff>
    </xdr:from>
    <xdr:to>
      <xdr:col>36</xdr:col>
      <xdr:colOff>0</xdr:colOff>
      <xdr:row>12</xdr:row>
      <xdr:rowOff>0</xdr:rowOff>
    </xdr:to>
    <xdr:sp macro="" textlink="">
      <xdr:nvSpPr>
        <xdr:cNvPr id="76" name="Line 75">
          <a:extLst>
            <a:ext uri="{FF2B5EF4-FFF2-40B4-BE49-F238E27FC236}">
              <a16:creationId xmlns:a16="http://schemas.microsoft.com/office/drawing/2014/main" id="{8447793D-4592-4B57-9705-3A4BD9130063}"/>
            </a:ext>
          </a:extLst>
        </xdr:cNvPr>
        <xdr:cNvSpPr>
          <a:spLocks noChangeShapeType="1"/>
        </xdr:cNvSpPr>
      </xdr:nvSpPr>
      <xdr:spPr bwMode="auto">
        <a:xfrm>
          <a:off x="27432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12</xdr:row>
      <xdr:rowOff>0</xdr:rowOff>
    </xdr:from>
    <xdr:to>
      <xdr:col>40</xdr:col>
      <xdr:colOff>0</xdr:colOff>
      <xdr:row>12</xdr:row>
      <xdr:rowOff>0</xdr:rowOff>
    </xdr:to>
    <xdr:sp macro="" textlink="">
      <xdr:nvSpPr>
        <xdr:cNvPr id="77" name="Line 76">
          <a:extLst>
            <a:ext uri="{FF2B5EF4-FFF2-40B4-BE49-F238E27FC236}">
              <a16:creationId xmlns:a16="http://schemas.microsoft.com/office/drawing/2014/main" id="{5BA251F6-39D9-48DC-8396-7A3EC83DC71C}"/>
            </a:ext>
          </a:extLst>
        </xdr:cNvPr>
        <xdr:cNvSpPr>
          <a:spLocks noChangeShapeType="1"/>
        </xdr:cNvSpPr>
      </xdr:nvSpPr>
      <xdr:spPr bwMode="auto">
        <a:xfrm>
          <a:off x="30480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28</xdr:col>
      <xdr:colOff>323850</xdr:colOff>
      <xdr:row>12</xdr:row>
      <xdr:rowOff>0</xdr:rowOff>
    </xdr:from>
    <xdr:to>
      <xdr:col>28</xdr:col>
      <xdr:colOff>323850</xdr:colOff>
      <xdr:row>12</xdr:row>
      <xdr:rowOff>0</xdr:rowOff>
    </xdr:to>
    <xdr:sp macro="" textlink="">
      <xdr:nvSpPr>
        <xdr:cNvPr id="78" name="Line 77">
          <a:extLst>
            <a:ext uri="{FF2B5EF4-FFF2-40B4-BE49-F238E27FC236}">
              <a16:creationId xmlns:a16="http://schemas.microsoft.com/office/drawing/2014/main" id="{847C425A-4300-4EED-85CB-A87E3DDFC678}"/>
            </a:ext>
          </a:extLst>
        </xdr:cNvPr>
        <xdr:cNvSpPr>
          <a:spLocks noChangeShapeType="1"/>
        </xdr:cNvSpPr>
      </xdr:nvSpPr>
      <xdr:spPr bwMode="auto">
        <a:xfrm>
          <a:off x="2165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323850</xdr:colOff>
      <xdr:row>12</xdr:row>
      <xdr:rowOff>0</xdr:rowOff>
    </xdr:from>
    <xdr:to>
      <xdr:col>32</xdr:col>
      <xdr:colOff>323850</xdr:colOff>
      <xdr:row>12</xdr:row>
      <xdr:rowOff>0</xdr:rowOff>
    </xdr:to>
    <xdr:sp macro="" textlink="">
      <xdr:nvSpPr>
        <xdr:cNvPr id="79" name="Line 78">
          <a:extLst>
            <a:ext uri="{FF2B5EF4-FFF2-40B4-BE49-F238E27FC236}">
              <a16:creationId xmlns:a16="http://schemas.microsoft.com/office/drawing/2014/main" id="{6B843A89-4566-40ED-9F18-D13EDD287541}"/>
            </a:ext>
          </a:extLst>
        </xdr:cNvPr>
        <xdr:cNvSpPr>
          <a:spLocks noChangeShapeType="1"/>
        </xdr:cNvSpPr>
      </xdr:nvSpPr>
      <xdr:spPr bwMode="auto">
        <a:xfrm>
          <a:off x="24707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36</xdr:col>
      <xdr:colOff>323850</xdr:colOff>
      <xdr:row>12</xdr:row>
      <xdr:rowOff>0</xdr:rowOff>
    </xdr:from>
    <xdr:to>
      <xdr:col>36</xdr:col>
      <xdr:colOff>323850</xdr:colOff>
      <xdr:row>12</xdr:row>
      <xdr:rowOff>0</xdr:rowOff>
    </xdr:to>
    <xdr:sp macro="" textlink="">
      <xdr:nvSpPr>
        <xdr:cNvPr id="80" name="Line 79">
          <a:extLst>
            <a:ext uri="{FF2B5EF4-FFF2-40B4-BE49-F238E27FC236}">
              <a16:creationId xmlns:a16="http://schemas.microsoft.com/office/drawing/2014/main" id="{9A8C98DA-3548-40FD-A0F7-18DA3D7C39E5}"/>
            </a:ext>
          </a:extLst>
        </xdr:cNvPr>
        <xdr:cNvSpPr>
          <a:spLocks noChangeShapeType="1"/>
        </xdr:cNvSpPr>
      </xdr:nvSpPr>
      <xdr:spPr bwMode="auto">
        <a:xfrm>
          <a:off x="2775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81" name="Line 80">
          <a:extLst>
            <a:ext uri="{FF2B5EF4-FFF2-40B4-BE49-F238E27FC236}">
              <a16:creationId xmlns:a16="http://schemas.microsoft.com/office/drawing/2014/main" id="{400A4F65-7F19-45CD-8259-1582BAEF177A}"/>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2" name="Line 81">
          <a:extLst>
            <a:ext uri="{FF2B5EF4-FFF2-40B4-BE49-F238E27FC236}">
              <a16:creationId xmlns:a16="http://schemas.microsoft.com/office/drawing/2014/main" id="{F7BB0D8E-2478-4999-9CA6-99353E9499A8}"/>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3" name="Line 82">
          <a:extLst>
            <a:ext uri="{FF2B5EF4-FFF2-40B4-BE49-F238E27FC236}">
              <a16:creationId xmlns:a16="http://schemas.microsoft.com/office/drawing/2014/main" id="{8BCEF926-D068-4F8A-872D-5D5D80EEA2FC}"/>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4" name="Line 83">
          <a:extLst>
            <a:ext uri="{FF2B5EF4-FFF2-40B4-BE49-F238E27FC236}">
              <a16:creationId xmlns:a16="http://schemas.microsoft.com/office/drawing/2014/main" id="{BF6BCA52-A1D4-44B9-9781-0F8508BFAF1D}"/>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5" name="Line 84">
          <a:extLst>
            <a:ext uri="{FF2B5EF4-FFF2-40B4-BE49-F238E27FC236}">
              <a16:creationId xmlns:a16="http://schemas.microsoft.com/office/drawing/2014/main" id="{B39296EE-A3C2-436C-80BE-8AA5C61F6D0F}"/>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86" name="Line 85">
          <a:extLst>
            <a:ext uri="{FF2B5EF4-FFF2-40B4-BE49-F238E27FC236}">
              <a16:creationId xmlns:a16="http://schemas.microsoft.com/office/drawing/2014/main" id="{F0AFAB37-BA3A-4A71-9E73-55498053BD29}"/>
            </a:ext>
          </a:extLst>
        </xdr:cNvPr>
        <xdr:cNvSpPr>
          <a:spLocks noChangeShapeType="1"/>
        </xdr:cNvSpPr>
      </xdr:nvSpPr>
      <xdr:spPr bwMode="auto">
        <a:xfrm>
          <a:off x="337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87" name="Line 86">
          <a:extLst>
            <a:ext uri="{FF2B5EF4-FFF2-40B4-BE49-F238E27FC236}">
              <a16:creationId xmlns:a16="http://schemas.microsoft.com/office/drawing/2014/main" id="{9397E645-B7DF-4B7A-AB9B-B50706E94F5B}"/>
            </a:ext>
          </a:extLst>
        </xdr:cNvPr>
        <xdr:cNvSpPr>
          <a:spLocks noChangeShapeType="1"/>
        </xdr:cNvSpPr>
      </xdr:nvSpPr>
      <xdr:spPr bwMode="auto">
        <a:xfrm>
          <a:off x="641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12</xdr:row>
      <xdr:rowOff>0</xdr:rowOff>
    </xdr:from>
    <xdr:to>
      <xdr:col>13</xdr:col>
      <xdr:colOff>0</xdr:colOff>
      <xdr:row>12</xdr:row>
      <xdr:rowOff>0</xdr:rowOff>
    </xdr:to>
    <xdr:sp macro="" textlink="">
      <xdr:nvSpPr>
        <xdr:cNvPr id="88" name="Line 87">
          <a:extLst>
            <a:ext uri="{FF2B5EF4-FFF2-40B4-BE49-F238E27FC236}">
              <a16:creationId xmlns:a16="http://schemas.microsoft.com/office/drawing/2014/main" id="{F19332A3-C0B7-405E-96D0-CB74AD14EA5A}"/>
            </a:ext>
          </a:extLst>
        </xdr:cNvPr>
        <xdr:cNvSpPr>
          <a:spLocks noChangeShapeType="1"/>
        </xdr:cNvSpPr>
      </xdr:nvSpPr>
      <xdr:spPr bwMode="auto">
        <a:xfrm>
          <a:off x="990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89" name="Line 88">
          <a:extLst>
            <a:ext uri="{FF2B5EF4-FFF2-40B4-BE49-F238E27FC236}">
              <a16:creationId xmlns:a16="http://schemas.microsoft.com/office/drawing/2014/main" id="{96D0568A-A384-4195-AEF1-E8A0C805E665}"/>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90" name="Line 89">
          <a:extLst>
            <a:ext uri="{FF2B5EF4-FFF2-40B4-BE49-F238E27FC236}">
              <a16:creationId xmlns:a16="http://schemas.microsoft.com/office/drawing/2014/main" id="{DFB3431F-7EDD-468E-83D7-6D1F112F2146}"/>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1" name="Line 90">
          <a:extLst>
            <a:ext uri="{FF2B5EF4-FFF2-40B4-BE49-F238E27FC236}">
              <a16:creationId xmlns:a16="http://schemas.microsoft.com/office/drawing/2014/main" id="{38CE4131-83D2-42D3-9411-3779C8929F9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2" name="Line 91">
          <a:extLst>
            <a:ext uri="{FF2B5EF4-FFF2-40B4-BE49-F238E27FC236}">
              <a16:creationId xmlns:a16="http://schemas.microsoft.com/office/drawing/2014/main" id="{90D04F1D-5B84-40B5-AC32-DD022AFEC42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3" name="Line 92">
          <a:extLst>
            <a:ext uri="{FF2B5EF4-FFF2-40B4-BE49-F238E27FC236}">
              <a16:creationId xmlns:a16="http://schemas.microsoft.com/office/drawing/2014/main" id="{35A76A54-8FC6-4718-9FB6-7EFCAE1E86D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4" name="Line 93">
          <a:extLst>
            <a:ext uri="{FF2B5EF4-FFF2-40B4-BE49-F238E27FC236}">
              <a16:creationId xmlns:a16="http://schemas.microsoft.com/office/drawing/2014/main" id="{EF36E3E5-CC0F-4E33-8AE4-0D2BEE98F4A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5" name="Line 94">
          <a:extLst>
            <a:ext uri="{FF2B5EF4-FFF2-40B4-BE49-F238E27FC236}">
              <a16:creationId xmlns:a16="http://schemas.microsoft.com/office/drawing/2014/main" id="{EF70A0CE-5153-4A96-A16E-64B7F24D624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6" name="Line 95">
          <a:extLst>
            <a:ext uri="{FF2B5EF4-FFF2-40B4-BE49-F238E27FC236}">
              <a16:creationId xmlns:a16="http://schemas.microsoft.com/office/drawing/2014/main" id="{A49794FA-B033-4597-9487-AF16B96502F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7" name="Line 96">
          <a:extLst>
            <a:ext uri="{FF2B5EF4-FFF2-40B4-BE49-F238E27FC236}">
              <a16:creationId xmlns:a16="http://schemas.microsoft.com/office/drawing/2014/main" id="{5922F6D5-9393-45F1-9B16-21CFB20DDC4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8" name="Line 97">
          <a:extLst>
            <a:ext uri="{FF2B5EF4-FFF2-40B4-BE49-F238E27FC236}">
              <a16:creationId xmlns:a16="http://schemas.microsoft.com/office/drawing/2014/main" id="{1E0CDB6E-9E75-4DD5-B126-B7FE7442DD2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99" name="Line 98">
          <a:extLst>
            <a:ext uri="{FF2B5EF4-FFF2-40B4-BE49-F238E27FC236}">
              <a16:creationId xmlns:a16="http://schemas.microsoft.com/office/drawing/2014/main" id="{8EDB2A19-D2A3-45F0-8962-44D05EC7F6E4}"/>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0" name="Line 99">
          <a:extLst>
            <a:ext uri="{FF2B5EF4-FFF2-40B4-BE49-F238E27FC236}">
              <a16:creationId xmlns:a16="http://schemas.microsoft.com/office/drawing/2014/main" id="{2F0974A5-52D4-4C8B-AE48-BB2BD88E5D5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1" name="Line 100">
          <a:extLst>
            <a:ext uri="{FF2B5EF4-FFF2-40B4-BE49-F238E27FC236}">
              <a16:creationId xmlns:a16="http://schemas.microsoft.com/office/drawing/2014/main" id="{34662C6E-538B-44C4-A16F-D7EE0460238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2" name="Line 101">
          <a:extLst>
            <a:ext uri="{FF2B5EF4-FFF2-40B4-BE49-F238E27FC236}">
              <a16:creationId xmlns:a16="http://schemas.microsoft.com/office/drawing/2014/main" id="{FA5C6611-0403-47C5-8161-566AEE942FC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3" name="Line 102">
          <a:extLst>
            <a:ext uri="{FF2B5EF4-FFF2-40B4-BE49-F238E27FC236}">
              <a16:creationId xmlns:a16="http://schemas.microsoft.com/office/drawing/2014/main" id="{10A9ABA8-5C82-4220-924F-AAC6E6314B0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4" name="Line 103">
          <a:extLst>
            <a:ext uri="{FF2B5EF4-FFF2-40B4-BE49-F238E27FC236}">
              <a16:creationId xmlns:a16="http://schemas.microsoft.com/office/drawing/2014/main" id="{8E1AE0FB-F454-4EFF-BC12-6EBF37D31BC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5" name="Line 104">
          <a:extLst>
            <a:ext uri="{FF2B5EF4-FFF2-40B4-BE49-F238E27FC236}">
              <a16:creationId xmlns:a16="http://schemas.microsoft.com/office/drawing/2014/main" id="{32A6A018-878C-44C1-AF7E-30F59A4F6DF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6" name="Line 105">
          <a:extLst>
            <a:ext uri="{FF2B5EF4-FFF2-40B4-BE49-F238E27FC236}">
              <a16:creationId xmlns:a16="http://schemas.microsoft.com/office/drawing/2014/main" id="{E21E7B7D-9051-4E9D-ABB1-BD7B3DF9E57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07" name="Line 106">
          <a:extLst>
            <a:ext uri="{FF2B5EF4-FFF2-40B4-BE49-F238E27FC236}">
              <a16:creationId xmlns:a16="http://schemas.microsoft.com/office/drawing/2014/main" id="{EB3897E4-62C3-4DDF-AD3C-986E6027C76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323850</xdr:colOff>
      <xdr:row>12</xdr:row>
      <xdr:rowOff>0</xdr:rowOff>
    </xdr:from>
    <xdr:to>
      <xdr:col>24</xdr:col>
      <xdr:colOff>323850</xdr:colOff>
      <xdr:row>12</xdr:row>
      <xdr:rowOff>0</xdr:rowOff>
    </xdr:to>
    <xdr:sp macro="" textlink="">
      <xdr:nvSpPr>
        <xdr:cNvPr id="108" name="Line 107">
          <a:extLst>
            <a:ext uri="{FF2B5EF4-FFF2-40B4-BE49-F238E27FC236}">
              <a16:creationId xmlns:a16="http://schemas.microsoft.com/office/drawing/2014/main" id="{43DB4CFE-7876-41DA-B041-98BF67ECA719}"/>
            </a:ext>
          </a:extLst>
        </xdr:cNvPr>
        <xdr:cNvSpPr>
          <a:spLocks noChangeShapeType="1"/>
        </xdr:cNvSpPr>
      </xdr:nvSpPr>
      <xdr:spPr bwMode="auto">
        <a:xfrm>
          <a:off x="1861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09" name="Line 108">
          <a:extLst>
            <a:ext uri="{FF2B5EF4-FFF2-40B4-BE49-F238E27FC236}">
              <a16:creationId xmlns:a16="http://schemas.microsoft.com/office/drawing/2014/main" id="{7D0AB4F8-BB71-4509-B70F-C9C8E4E787E0}"/>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0" name="Line 109">
          <a:extLst>
            <a:ext uri="{FF2B5EF4-FFF2-40B4-BE49-F238E27FC236}">
              <a16:creationId xmlns:a16="http://schemas.microsoft.com/office/drawing/2014/main" id="{E4F02B39-D32A-46E8-A029-7414F632C4B7}"/>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1" name="Line 110">
          <a:extLst>
            <a:ext uri="{FF2B5EF4-FFF2-40B4-BE49-F238E27FC236}">
              <a16:creationId xmlns:a16="http://schemas.microsoft.com/office/drawing/2014/main" id="{E34EEE5A-D0AC-4B5E-9FC0-8E8ABBE115C4}"/>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2" name="Line 111">
          <a:extLst>
            <a:ext uri="{FF2B5EF4-FFF2-40B4-BE49-F238E27FC236}">
              <a16:creationId xmlns:a16="http://schemas.microsoft.com/office/drawing/2014/main" id="{C40AB380-3ACF-4454-8939-DF649EF15DE8}"/>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24</xdr:col>
      <xdr:colOff>0</xdr:colOff>
      <xdr:row>12</xdr:row>
      <xdr:rowOff>0</xdr:rowOff>
    </xdr:from>
    <xdr:to>
      <xdr:col>24</xdr:col>
      <xdr:colOff>0</xdr:colOff>
      <xdr:row>12</xdr:row>
      <xdr:rowOff>0</xdr:rowOff>
    </xdr:to>
    <xdr:sp macro="" textlink="">
      <xdr:nvSpPr>
        <xdr:cNvPr id="113" name="Line 112">
          <a:extLst>
            <a:ext uri="{FF2B5EF4-FFF2-40B4-BE49-F238E27FC236}">
              <a16:creationId xmlns:a16="http://schemas.microsoft.com/office/drawing/2014/main" id="{D1A43E5A-6E89-45AB-963F-709602E2A1F9}"/>
            </a:ext>
          </a:extLst>
        </xdr:cNvPr>
        <xdr:cNvSpPr>
          <a:spLocks noChangeShapeType="1"/>
        </xdr:cNvSpPr>
      </xdr:nvSpPr>
      <xdr:spPr bwMode="auto">
        <a:xfrm>
          <a:off x="18288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114" name="Line 113">
          <a:extLst>
            <a:ext uri="{FF2B5EF4-FFF2-40B4-BE49-F238E27FC236}">
              <a16:creationId xmlns:a16="http://schemas.microsoft.com/office/drawing/2014/main" id="{9EF31CF0-60A5-4B68-80E7-63EC583DC6CD}"/>
            </a:ext>
          </a:extLst>
        </xdr:cNvPr>
        <xdr:cNvSpPr>
          <a:spLocks noChangeShapeType="1"/>
        </xdr:cNvSpPr>
      </xdr:nvSpPr>
      <xdr:spPr bwMode="auto">
        <a:xfrm>
          <a:off x="260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15" name="Line 114">
          <a:extLst>
            <a:ext uri="{FF2B5EF4-FFF2-40B4-BE49-F238E27FC236}">
              <a16:creationId xmlns:a16="http://schemas.microsoft.com/office/drawing/2014/main" id="{078EBE88-427F-46EE-B475-AD15D124D25B}"/>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6" name="Line 115">
          <a:extLst>
            <a:ext uri="{FF2B5EF4-FFF2-40B4-BE49-F238E27FC236}">
              <a16:creationId xmlns:a16="http://schemas.microsoft.com/office/drawing/2014/main" id="{0269B6EF-C205-4159-809B-C74B6B9C33B8}"/>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7" name="Line 116">
          <a:extLst>
            <a:ext uri="{FF2B5EF4-FFF2-40B4-BE49-F238E27FC236}">
              <a16:creationId xmlns:a16="http://schemas.microsoft.com/office/drawing/2014/main" id="{32D16B76-E21E-49DD-87A5-2BAEB0ACA02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323850</xdr:colOff>
      <xdr:row>12</xdr:row>
      <xdr:rowOff>0</xdr:rowOff>
    </xdr:from>
    <xdr:to>
      <xdr:col>16</xdr:col>
      <xdr:colOff>123825</xdr:colOff>
      <xdr:row>12</xdr:row>
      <xdr:rowOff>0</xdr:rowOff>
    </xdr:to>
    <xdr:sp macro="" textlink="">
      <xdr:nvSpPr>
        <xdr:cNvPr id="118" name="Line 117">
          <a:extLst>
            <a:ext uri="{FF2B5EF4-FFF2-40B4-BE49-F238E27FC236}">
              <a16:creationId xmlns:a16="http://schemas.microsoft.com/office/drawing/2014/main" id="{1AE32003-F378-468B-9E8B-9A320B99CABB}"/>
            </a:ext>
          </a:extLst>
        </xdr:cNvPr>
        <xdr:cNvSpPr>
          <a:spLocks noChangeShapeType="1"/>
        </xdr:cNvSpPr>
      </xdr:nvSpPr>
      <xdr:spPr bwMode="auto">
        <a:xfrm>
          <a:off x="1251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19" name="Line 118">
          <a:extLst>
            <a:ext uri="{FF2B5EF4-FFF2-40B4-BE49-F238E27FC236}">
              <a16:creationId xmlns:a16="http://schemas.microsoft.com/office/drawing/2014/main" id="{1D29B5FE-FF4E-4575-A583-31917164EDA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12</xdr:row>
      <xdr:rowOff>0</xdr:rowOff>
    </xdr:from>
    <xdr:to>
      <xdr:col>14</xdr:col>
      <xdr:colOff>133350</xdr:colOff>
      <xdr:row>12</xdr:row>
      <xdr:rowOff>0</xdr:rowOff>
    </xdr:to>
    <xdr:sp macro="" textlink="">
      <xdr:nvSpPr>
        <xdr:cNvPr id="120" name="Line 119">
          <a:extLst>
            <a:ext uri="{FF2B5EF4-FFF2-40B4-BE49-F238E27FC236}">
              <a16:creationId xmlns:a16="http://schemas.microsoft.com/office/drawing/2014/main" id="{6EAE0503-4609-42C8-A3DD-43B07CBCCF68}"/>
            </a:ext>
          </a:extLst>
        </xdr:cNvPr>
        <xdr:cNvSpPr>
          <a:spLocks noChangeShapeType="1"/>
        </xdr:cNvSpPr>
      </xdr:nvSpPr>
      <xdr:spPr bwMode="auto">
        <a:xfrm>
          <a:off x="1099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323850</xdr:colOff>
      <xdr:row>12</xdr:row>
      <xdr:rowOff>0</xdr:rowOff>
    </xdr:from>
    <xdr:to>
      <xdr:col>18</xdr:col>
      <xdr:colOff>180975</xdr:colOff>
      <xdr:row>12</xdr:row>
      <xdr:rowOff>0</xdr:rowOff>
    </xdr:to>
    <xdr:sp macro="" textlink="">
      <xdr:nvSpPr>
        <xdr:cNvPr id="121" name="Line 120">
          <a:extLst>
            <a:ext uri="{FF2B5EF4-FFF2-40B4-BE49-F238E27FC236}">
              <a16:creationId xmlns:a16="http://schemas.microsoft.com/office/drawing/2014/main" id="{352154A5-37D6-481D-88F4-58883EB5625B}"/>
            </a:ext>
          </a:extLst>
        </xdr:cNvPr>
        <xdr:cNvSpPr>
          <a:spLocks noChangeShapeType="1"/>
        </xdr:cNvSpPr>
      </xdr:nvSpPr>
      <xdr:spPr bwMode="auto">
        <a:xfrm>
          <a:off x="1403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2" name="Line 121">
          <a:extLst>
            <a:ext uri="{FF2B5EF4-FFF2-40B4-BE49-F238E27FC236}">
              <a16:creationId xmlns:a16="http://schemas.microsoft.com/office/drawing/2014/main" id="{8B141199-1596-45CC-BAA9-A40C840D12F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3" name="Line 122">
          <a:extLst>
            <a:ext uri="{FF2B5EF4-FFF2-40B4-BE49-F238E27FC236}">
              <a16:creationId xmlns:a16="http://schemas.microsoft.com/office/drawing/2014/main" id="{E89E70A3-C057-413A-999C-F1F19E34DB7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4" name="Line 123">
          <a:extLst>
            <a:ext uri="{FF2B5EF4-FFF2-40B4-BE49-F238E27FC236}">
              <a16:creationId xmlns:a16="http://schemas.microsoft.com/office/drawing/2014/main" id="{9B8CE78E-56B1-4E9D-8E20-423DA49C1E2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5" name="Line 124">
          <a:extLst>
            <a:ext uri="{FF2B5EF4-FFF2-40B4-BE49-F238E27FC236}">
              <a16:creationId xmlns:a16="http://schemas.microsoft.com/office/drawing/2014/main" id="{6CB37690-B315-4B63-A694-44599893E5B5}"/>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6" name="Line 125">
          <a:extLst>
            <a:ext uri="{FF2B5EF4-FFF2-40B4-BE49-F238E27FC236}">
              <a16:creationId xmlns:a16="http://schemas.microsoft.com/office/drawing/2014/main" id="{11D190A7-F2D3-4364-A51B-2EA1F79AD2BC}"/>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7" name="Line 126">
          <a:extLst>
            <a:ext uri="{FF2B5EF4-FFF2-40B4-BE49-F238E27FC236}">
              <a16:creationId xmlns:a16="http://schemas.microsoft.com/office/drawing/2014/main" id="{A32DFB6F-70FA-4DBA-BBB1-2E0E62EB16E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8" name="Line 127">
          <a:extLst>
            <a:ext uri="{FF2B5EF4-FFF2-40B4-BE49-F238E27FC236}">
              <a16:creationId xmlns:a16="http://schemas.microsoft.com/office/drawing/2014/main" id="{3F0F9CEA-EF2F-4F16-AF00-29B648CFA749}"/>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29" name="Line 128">
          <a:extLst>
            <a:ext uri="{FF2B5EF4-FFF2-40B4-BE49-F238E27FC236}">
              <a16:creationId xmlns:a16="http://schemas.microsoft.com/office/drawing/2014/main" id="{0F4A8A7F-9ABC-4CE8-8783-16B20C42862B}"/>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0" name="Line 129">
          <a:extLst>
            <a:ext uri="{FF2B5EF4-FFF2-40B4-BE49-F238E27FC236}">
              <a16:creationId xmlns:a16="http://schemas.microsoft.com/office/drawing/2014/main" id="{E03E4F03-0F69-431F-A82F-D1D408BEF676}"/>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1" name="Line 130">
          <a:extLst>
            <a:ext uri="{FF2B5EF4-FFF2-40B4-BE49-F238E27FC236}">
              <a16:creationId xmlns:a16="http://schemas.microsoft.com/office/drawing/2014/main" id="{BAC444AE-FBE0-4FC7-AA8A-D51D05518C9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2" name="Line 131">
          <a:extLst>
            <a:ext uri="{FF2B5EF4-FFF2-40B4-BE49-F238E27FC236}">
              <a16:creationId xmlns:a16="http://schemas.microsoft.com/office/drawing/2014/main" id="{8AC57461-F3E8-4E76-9E59-12CE8709852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3" name="Line 132">
          <a:extLst>
            <a:ext uri="{FF2B5EF4-FFF2-40B4-BE49-F238E27FC236}">
              <a16:creationId xmlns:a16="http://schemas.microsoft.com/office/drawing/2014/main" id="{58BB88C1-8393-497D-81AA-03B909042B2E}"/>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4" name="Line 133">
          <a:extLst>
            <a:ext uri="{FF2B5EF4-FFF2-40B4-BE49-F238E27FC236}">
              <a16:creationId xmlns:a16="http://schemas.microsoft.com/office/drawing/2014/main" id="{C2777709-502B-44F5-A458-3C5474267CB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5" name="Line 134">
          <a:extLst>
            <a:ext uri="{FF2B5EF4-FFF2-40B4-BE49-F238E27FC236}">
              <a16:creationId xmlns:a16="http://schemas.microsoft.com/office/drawing/2014/main" id="{9D389228-44FA-4B29-84BC-5AAB2BBA7EE0}"/>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6" name="Line 135">
          <a:extLst>
            <a:ext uri="{FF2B5EF4-FFF2-40B4-BE49-F238E27FC236}">
              <a16:creationId xmlns:a16="http://schemas.microsoft.com/office/drawing/2014/main" id="{026AE3CA-0D77-4EC3-97A8-3120FF03F18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7" name="Line 136">
          <a:extLst>
            <a:ext uri="{FF2B5EF4-FFF2-40B4-BE49-F238E27FC236}">
              <a16:creationId xmlns:a16="http://schemas.microsoft.com/office/drawing/2014/main" id="{2379F1B6-E006-403C-B931-F5C8A82C47FD}"/>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38" name="Line 137">
          <a:extLst>
            <a:ext uri="{FF2B5EF4-FFF2-40B4-BE49-F238E27FC236}">
              <a16:creationId xmlns:a16="http://schemas.microsoft.com/office/drawing/2014/main" id="{746C978D-BE6A-4C92-869E-195F128365E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323850</xdr:colOff>
      <xdr:row>12</xdr:row>
      <xdr:rowOff>0</xdr:rowOff>
    </xdr:from>
    <xdr:to>
      <xdr:col>13</xdr:col>
      <xdr:colOff>238125</xdr:colOff>
      <xdr:row>12</xdr:row>
      <xdr:rowOff>0</xdr:rowOff>
    </xdr:to>
    <xdr:sp macro="" textlink="">
      <xdr:nvSpPr>
        <xdr:cNvPr id="139" name="Line 138">
          <a:extLst>
            <a:ext uri="{FF2B5EF4-FFF2-40B4-BE49-F238E27FC236}">
              <a16:creationId xmlns:a16="http://schemas.microsoft.com/office/drawing/2014/main" id="{7F30BDF9-D128-41FA-911C-B4D7E04847CE}"/>
            </a:ext>
          </a:extLst>
        </xdr:cNvPr>
        <xdr:cNvSpPr>
          <a:spLocks noChangeShapeType="1"/>
        </xdr:cNvSpPr>
      </xdr:nvSpPr>
      <xdr:spPr bwMode="auto">
        <a:xfrm>
          <a:off x="1022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0" name="Line 139">
          <a:extLst>
            <a:ext uri="{FF2B5EF4-FFF2-40B4-BE49-F238E27FC236}">
              <a16:creationId xmlns:a16="http://schemas.microsoft.com/office/drawing/2014/main" id="{92EBE757-516C-409D-844B-76DA13226717}"/>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22</xdr:col>
      <xdr:colOff>0</xdr:colOff>
      <xdr:row>12</xdr:row>
      <xdr:rowOff>0</xdr:rowOff>
    </xdr:from>
    <xdr:to>
      <xdr:col>22</xdr:col>
      <xdr:colOff>0</xdr:colOff>
      <xdr:row>12</xdr:row>
      <xdr:rowOff>0</xdr:rowOff>
    </xdr:to>
    <xdr:sp macro="" textlink="">
      <xdr:nvSpPr>
        <xdr:cNvPr id="141" name="Line 140">
          <a:extLst>
            <a:ext uri="{FF2B5EF4-FFF2-40B4-BE49-F238E27FC236}">
              <a16:creationId xmlns:a16="http://schemas.microsoft.com/office/drawing/2014/main" id="{889E5EE5-19E4-4C44-8C36-146E5413BAEF}"/>
            </a:ext>
          </a:extLst>
        </xdr:cNvPr>
        <xdr:cNvSpPr>
          <a:spLocks noChangeShapeType="1"/>
        </xdr:cNvSpPr>
      </xdr:nvSpPr>
      <xdr:spPr bwMode="auto">
        <a:xfrm>
          <a:off x="16764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12</xdr:row>
      <xdr:rowOff>0</xdr:rowOff>
    </xdr:from>
    <xdr:to>
      <xdr:col>8</xdr:col>
      <xdr:colOff>0</xdr:colOff>
      <xdr:row>12</xdr:row>
      <xdr:rowOff>0</xdr:rowOff>
    </xdr:to>
    <xdr:sp macro="" textlink="">
      <xdr:nvSpPr>
        <xdr:cNvPr id="142" name="Line 141">
          <a:extLst>
            <a:ext uri="{FF2B5EF4-FFF2-40B4-BE49-F238E27FC236}">
              <a16:creationId xmlns:a16="http://schemas.microsoft.com/office/drawing/2014/main" id="{EE74916B-24BD-4923-ADF6-45CB1D2FC2BA}"/>
            </a:ext>
          </a:extLst>
        </xdr:cNvPr>
        <xdr:cNvSpPr>
          <a:spLocks noChangeShapeType="1"/>
        </xdr:cNvSpPr>
      </xdr:nvSpPr>
      <xdr:spPr bwMode="auto">
        <a:xfrm>
          <a:off x="609600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323850</xdr:colOff>
      <xdr:row>12</xdr:row>
      <xdr:rowOff>0</xdr:rowOff>
    </xdr:from>
    <xdr:to>
      <xdr:col>6</xdr:col>
      <xdr:colOff>323850</xdr:colOff>
      <xdr:row>12</xdr:row>
      <xdr:rowOff>0</xdr:rowOff>
    </xdr:to>
    <xdr:sp macro="" textlink="">
      <xdr:nvSpPr>
        <xdr:cNvPr id="143" name="Line 142">
          <a:extLst>
            <a:ext uri="{FF2B5EF4-FFF2-40B4-BE49-F238E27FC236}">
              <a16:creationId xmlns:a16="http://schemas.microsoft.com/office/drawing/2014/main" id="{0C46D5B6-789E-4DCD-BD5A-D99143A4098E}"/>
            </a:ext>
          </a:extLst>
        </xdr:cNvPr>
        <xdr:cNvSpPr>
          <a:spLocks noChangeShapeType="1"/>
        </xdr:cNvSpPr>
      </xdr:nvSpPr>
      <xdr:spPr bwMode="auto">
        <a:xfrm>
          <a:off x="4895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323850</xdr:colOff>
      <xdr:row>12</xdr:row>
      <xdr:rowOff>0</xdr:rowOff>
    </xdr:from>
    <xdr:to>
      <xdr:col>4</xdr:col>
      <xdr:colOff>323850</xdr:colOff>
      <xdr:row>12</xdr:row>
      <xdr:rowOff>0</xdr:rowOff>
    </xdr:to>
    <xdr:sp macro="" textlink="">
      <xdr:nvSpPr>
        <xdr:cNvPr id="144" name="Line 143">
          <a:extLst>
            <a:ext uri="{FF2B5EF4-FFF2-40B4-BE49-F238E27FC236}">
              <a16:creationId xmlns:a16="http://schemas.microsoft.com/office/drawing/2014/main" id="{E1542BC1-9C33-48FC-A2D7-287871A8446A}"/>
            </a:ext>
          </a:extLst>
        </xdr:cNvPr>
        <xdr:cNvSpPr>
          <a:spLocks noChangeShapeType="1"/>
        </xdr:cNvSpPr>
      </xdr:nvSpPr>
      <xdr:spPr bwMode="auto">
        <a:xfrm>
          <a:off x="3371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323850</xdr:colOff>
      <xdr:row>12</xdr:row>
      <xdr:rowOff>0</xdr:rowOff>
    </xdr:from>
    <xdr:to>
      <xdr:col>8</xdr:col>
      <xdr:colOff>323850</xdr:colOff>
      <xdr:row>12</xdr:row>
      <xdr:rowOff>0</xdr:rowOff>
    </xdr:to>
    <xdr:sp macro="" textlink="">
      <xdr:nvSpPr>
        <xdr:cNvPr id="145" name="Line 144">
          <a:extLst>
            <a:ext uri="{FF2B5EF4-FFF2-40B4-BE49-F238E27FC236}">
              <a16:creationId xmlns:a16="http://schemas.microsoft.com/office/drawing/2014/main" id="{42DDB8B0-BC56-4AAD-A470-F66CD8151167}"/>
            </a:ext>
          </a:extLst>
        </xdr:cNvPr>
        <xdr:cNvSpPr>
          <a:spLocks noChangeShapeType="1"/>
        </xdr:cNvSpPr>
      </xdr:nvSpPr>
      <xdr:spPr bwMode="auto">
        <a:xfrm>
          <a:off x="641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323850</xdr:colOff>
      <xdr:row>12</xdr:row>
      <xdr:rowOff>0</xdr:rowOff>
    </xdr:from>
    <xdr:to>
      <xdr:col>3</xdr:col>
      <xdr:colOff>238125</xdr:colOff>
      <xdr:row>12</xdr:row>
      <xdr:rowOff>0</xdr:rowOff>
    </xdr:to>
    <xdr:sp macro="" textlink="">
      <xdr:nvSpPr>
        <xdr:cNvPr id="146" name="Line 145">
          <a:extLst>
            <a:ext uri="{FF2B5EF4-FFF2-40B4-BE49-F238E27FC236}">
              <a16:creationId xmlns:a16="http://schemas.microsoft.com/office/drawing/2014/main" id="{7078306F-F888-4473-94CF-EB0C346750C3}"/>
            </a:ext>
          </a:extLst>
        </xdr:cNvPr>
        <xdr:cNvSpPr>
          <a:spLocks noChangeShapeType="1"/>
        </xdr:cNvSpPr>
      </xdr:nvSpPr>
      <xdr:spPr bwMode="auto">
        <a:xfrm>
          <a:off x="2609850" y="1943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323850</xdr:colOff>
      <xdr:row>0</xdr:row>
      <xdr:rowOff>38100</xdr:rowOff>
    </xdr:from>
    <xdr:to>
      <xdr:col>1</xdr:col>
      <xdr:colOff>1609725</xdr:colOff>
      <xdr:row>11</xdr:row>
      <xdr:rowOff>38100</xdr:rowOff>
    </xdr:to>
    <xdr:pic>
      <xdr:nvPicPr>
        <xdr:cNvPr id="2" name="Image 2" descr="uprt association">
          <a:extLst>
            <a:ext uri="{FF2B5EF4-FFF2-40B4-BE49-F238E27FC236}">
              <a16:creationId xmlns:a16="http://schemas.microsoft.com/office/drawing/2014/main" id="{54983EB2-2237-49CC-A1C0-B055AA31A4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38100"/>
          <a:ext cx="20859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excel-downloads.com/forum/111720-space.html" TargetMode="External"/><Relationship Id="rId2" Type="http://schemas.openxmlformats.org/officeDocument/2006/relationships/hyperlink" Target="http://www.excel-downloads.com/remository/Download/Professionnels/Planification-et-gestion-de-projets/SPACE.html" TargetMode="External"/><Relationship Id="rId1" Type="http://schemas.openxmlformats.org/officeDocument/2006/relationships/hyperlink" Target="http://www.excel-downloads.com/forum/111720-space.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leboucher.joel@wanadoo.f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hyperlink" Target="https://www.zediet.fr/articles/le-projet-safe-foods-de-l-union-europeenne-remet-en-question-les-methodes-actuelles-d-analyse-du-risque-alimentaire/6170.html" TargetMode="External"/><Relationship Id="rId2" Type="http://schemas.openxmlformats.org/officeDocument/2006/relationships/hyperlink" Target="https://www.youtube.com/watch?v=nG66_O819Y0" TargetMode="External"/><Relationship Id="rId1" Type="http://schemas.openxmlformats.org/officeDocument/2006/relationships/hyperlink" Target="http://www.safefoods.nl/" TargetMode="External"/><Relationship Id="rId4"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safefoods.nl/"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safefoods.nl/"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hyperlink" Target="https://www.google.fr/search?q=traitement+hygi%C3%A8ne+des+ccp+cuissons&amp;ie=utf-8&amp;oe=utf-8&amp;client=firefox-b&amp;gfe_rd=cr&amp;ei=M55HWamUBYiAaL2RJw" TargetMode="External"/><Relationship Id="rId3" Type="http://schemas.openxmlformats.org/officeDocument/2006/relationships/hyperlink" Target="https://www.google.fr/search?q=tableau+de+maitrise+des+risques+desserts+manipul%C3%A9s&amp;ie=utf-8&amp;oe=utf-8&amp;client=firefox-b&amp;gfe_rd=cr&amp;ei=uWFHWb6uJoet8wexlq74AQ" TargetMode="External"/><Relationship Id="rId7" Type="http://schemas.openxmlformats.org/officeDocument/2006/relationships/hyperlink" Target="https://www.google.fr/search?q=uprt+tout+sur+la+restauration+territoriale&amp;client=firefox-b&amp;biw=1920&amp;bih=945&amp;ei=KM11WP3oJ4WQaJ65ssgK&amp;start=0&amp;sa=N" TargetMode="External"/><Relationship Id="rId2" Type="http://schemas.openxmlformats.org/officeDocument/2006/relationships/hyperlink" Target="https://www.google.fr/search?q=tableau+de+maitrise+des+risques+desserts+manipul%C3%A9s&amp;ie=utf-8&amp;oe=utf-8&amp;client=firefox-b&amp;gfe_rd=cr&amp;ei=uWFHWb6uJoet8wexlq74AQ" TargetMode="External"/><Relationship Id="rId1" Type="http://schemas.openxmlformats.org/officeDocument/2006/relationships/hyperlink" Target="https://www.google.fr/search?q=tableau+de+maitrise+des+risques+desserts+manipul%C3%A9s&amp;ie=utf-8&amp;oe=utf-8&amp;client=firefox-b&amp;gfe_rd=cr&amp;ei=uWFHWb6uJoet8wexlq74AQ" TargetMode="External"/><Relationship Id="rId6" Type="http://schemas.openxmlformats.org/officeDocument/2006/relationships/hyperlink" Target="http://www.uprt.fr/detail.php?id=6&amp;titre=plan-du-site" TargetMode="External"/><Relationship Id="rId5" Type="http://schemas.openxmlformats.org/officeDocument/2006/relationships/hyperlink" Target="https://www.google.fr/search?q=tableau+de+maitrise+des+risques+desserts+manipul%C3%A9s&amp;ie=utf-8&amp;oe=utf-8&amp;client=firefox-b&amp;gfe_rd=cr&amp;ei=uWFHWb6uJoet8wexlq74AQ" TargetMode="External"/><Relationship Id="rId10" Type="http://schemas.openxmlformats.org/officeDocument/2006/relationships/drawing" Target="../drawings/drawing14.xml"/><Relationship Id="rId4" Type="http://schemas.openxmlformats.org/officeDocument/2006/relationships/hyperlink" Target="https://www.google.fr/search?q=tableau+de+maitrise+des+risques+desserts+manipul%C3%A9s&amp;ie=utf-8&amp;oe=utf-8&amp;client=firefox-b&amp;gfe_rd=cr&amp;ei=uWFHWb6uJoet8wexlq74AQ" TargetMode="External"/><Relationship Id="rId9"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2:U168"/>
  <sheetViews>
    <sheetView showGridLines="0" showZeros="0" zoomScaleNormal="100" workbookViewId="0">
      <selection activeCell="W23" sqref="W23"/>
    </sheetView>
  </sheetViews>
  <sheetFormatPr baseColWidth="10" defaultColWidth="10.28515625" defaultRowHeight="15.75" x14ac:dyDescent="0.2"/>
  <cols>
    <col min="1" max="1" width="2.5703125" style="5" customWidth="1"/>
    <col min="2" max="2" width="10.28515625" style="180" customWidth="1"/>
    <col min="3" max="3" width="10" style="5" customWidth="1"/>
    <col min="4" max="4" width="8.42578125" style="5" customWidth="1"/>
    <col min="5" max="5" width="8.28515625" style="5" customWidth="1"/>
    <col min="6" max="6" width="7.42578125" style="5" customWidth="1"/>
    <col min="7" max="7" width="4.28515625" style="5" customWidth="1"/>
    <col min="8" max="8" width="7" style="5" customWidth="1"/>
    <col min="9" max="9" width="3.5703125" style="5" customWidth="1"/>
    <col min="10" max="10" width="15.7109375" style="5" customWidth="1"/>
    <col min="11" max="11" width="4.140625" style="5" customWidth="1"/>
    <col min="12" max="12" width="10.85546875" style="5" customWidth="1"/>
    <col min="13" max="13" width="1" style="5" customWidth="1"/>
    <col min="14" max="14" width="11.140625" style="5" customWidth="1"/>
    <col min="15" max="15" width="3.85546875" style="5" customWidth="1"/>
    <col min="16" max="16" width="11.7109375" style="5" customWidth="1"/>
    <col min="17" max="17" width="5.5703125" style="5" customWidth="1"/>
    <col min="18" max="19" width="10.28515625" style="5" customWidth="1"/>
    <col min="20" max="20" width="10" style="5" customWidth="1"/>
    <col min="21" max="21" width="8.28515625" style="5" customWidth="1"/>
    <col min="22" max="16384" width="10.28515625" style="5"/>
  </cols>
  <sheetData>
    <row r="2" spans="1:21" ht="31.5" customHeight="1" x14ac:dyDescent="0.2">
      <c r="A2" s="989" t="s">
        <v>71</v>
      </c>
      <c r="B2" s="989"/>
      <c r="C2" s="989"/>
      <c r="D2" s="989"/>
      <c r="E2" s="989"/>
      <c r="F2" s="989"/>
      <c r="G2" s="989"/>
      <c r="H2" s="989"/>
      <c r="I2" s="989"/>
      <c r="J2" s="989"/>
      <c r="K2" s="989"/>
      <c r="L2" s="989"/>
      <c r="M2" s="989"/>
      <c r="N2" s="989"/>
      <c r="O2" s="989"/>
      <c r="P2" s="989"/>
      <c r="Q2" s="989"/>
      <c r="R2" s="989"/>
      <c r="S2" s="989"/>
      <c r="T2" s="989"/>
      <c r="U2" s="989"/>
    </row>
    <row r="3" spans="1:21" ht="12.75" customHeight="1" x14ac:dyDescent="0.2">
      <c r="B3" s="6"/>
      <c r="C3" s="7" t="str">
        <f ca="1">CELL("nomfichier")</f>
        <v>E:\0-UPRT\1-UPRT.FR-SITE-WEB\maitrise.sanitaire\7.ms-et-ccp\ms-prep-froides\[diag.hors.d.oeuvres.xlsx]DI Diag HO Produits de la mer</v>
      </c>
      <c r="D3" s="8"/>
      <c r="E3" s="8"/>
      <c r="F3" s="8"/>
      <c r="G3" s="8"/>
      <c r="H3" s="8"/>
      <c r="I3" s="8"/>
      <c r="J3" s="8"/>
      <c r="K3" s="8"/>
      <c r="L3" s="8"/>
      <c r="M3" s="8"/>
      <c r="N3" s="8"/>
      <c r="O3" s="8"/>
      <c r="P3" s="8"/>
      <c r="Q3" s="8"/>
      <c r="R3" s="8"/>
      <c r="S3" s="8"/>
      <c r="T3" s="8"/>
      <c r="U3" s="8"/>
    </row>
    <row r="4" spans="1:21" x14ac:dyDescent="0.2">
      <c r="B4" s="9"/>
      <c r="C4" s="10"/>
      <c r="D4" s="10"/>
      <c r="E4" s="10"/>
      <c r="F4" s="10"/>
      <c r="G4" s="10"/>
      <c r="H4" s="10"/>
      <c r="I4" s="10"/>
      <c r="J4" s="10"/>
      <c r="K4" s="10"/>
      <c r="L4" s="10"/>
      <c r="M4" s="10"/>
      <c r="N4" s="10"/>
      <c r="O4" s="10"/>
      <c r="P4" s="10"/>
      <c r="Q4" s="10"/>
      <c r="R4" s="10"/>
      <c r="S4" s="10"/>
      <c r="T4" s="10"/>
      <c r="U4" s="11"/>
    </row>
    <row r="5" spans="1:21" ht="14.25" customHeight="1" x14ac:dyDescent="0.2">
      <c r="B5" s="12"/>
      <c r="C5" s="13"/>
      <c r="D5" s="13"/>
      <c r="E5" s="14"/>
      <c r="F5" s="14"/>
      <c r="G5" s="14"/>
      <c r="H5" s="14"/>
      <c r="I5" s="14"/>
      <c r="J5" s="14"/>
      <c r="K5" s="14"/>
      <c r="L5" s="14"/>
      <c r="M5" s="14"/>
      <c r="N5" s="14"/>
      <c r="O5" s="14"/>
      <c r="P5" s="14"/>
      <c r="Q5" s="14"/>
      <c r="R5" s="14"/>
      <c r="S5" s="14"/>
      <c r="T5" s="14"/>
      <c r="U5" s="15"/>
    </row>
    <row r="6" spans="1:21" ht="36" customHeight="1" x14ac:dyDescent="0.2">
      <c r="B6" s="12" t="s">
        <v>57</v>
      </c>
      <c r="C6" s="13"/>
      <c r="D6" s="13"/>
      <c r="E6" s="991" t="s">
        <v>90</v>
      </c>
      <c r="F6" s="991"/>
      <c r="G6" s="991"/>
      <c r="H6" s="991"/>
      <c r="I6" s="991"/>
      <c r="J6" s="991"/>
      <c r="K6" s="991"/>
      <c r="L6" s="991"/>
      <c r="M6" s="991"/>
      <c r="N6" s="991"/>
      <c r="O6" s="991"/>
      <c r="P6" s="991"/>
      <c r="Q6" s="991"/>
      <c r="R6" s="991"/>
      <c r="S6" s="991"/>
      <c r="T6" s="991"/>
      <c r="U6" s="15"/>
    </row>
    <row r="7" spans="1:21" ht="15.75" customHeight="1" x14ac:dyDescent="0.2">
      <c r="B7" s="12"/>
      <c r="C7" s="13"/>
      <c r="D7" s="13"/>
      <c r="E7" s="13"/>
      <c r="F7" s="13"/>
      <c r="G7" s="13"/>
      <c r="H7" s="13"/>
      <c r="I7" s="13"/>
      <c r="J7" s="13"/>
      <c r="K7" s="13"/>
      <c r="L7" s="13"/>
      <c r="M7" s="13"/>
      <c r="N7" s="13"/>
      <c r="O7" s="13"/>
      <c r="P7" s="13"/>
      <c r="Q7" s="13"/>
      <c r="R7" s="13"/>
      <c r="S7" s="13"/>
      <c r="T7" s="13"/>
      <c r="U7" s="15"/>
    </row>
    <row r="8" spans="1:21" ht="27.75" customHeight="1" x14ac:dyDescent="0.2">
      <c r="B8" s="12" t="s">
        <v>72</v>
      </c>
      <c r="C8" s="13"/>
      <c r="D8" s="13"/>
      <c r="E8" s="992" t="s">
        <v>84</v>
      </c>
      <c r="F8" s="992"/>
      <c r="G8" s="993"/>
      <c r="H8" s="993"/>
      <c r="I8" s="993"/>
      <c r="J8" s="993"/>
      <c r="K8" s="993"/>
      <c r="L8" s="993"/>
      <c r="M8" s="993"/>
      <c r="N8" s="993"/>
      <c r="O8" s="993"/>
      <c r="P8" s="993"/>
      <c r="Q8" s="993"/>
      <c r="R8" s="993"/>
      <c r="S8" s="993"/>
      <c r="T8" s="993"/>
      <c r="U8" s="15"/>
    </row>
    <row r="9" spans="1:21" ht="9" customHeight="1" x14ac:dyDescent="0.2">
      <c r="B9" s="12"/>
      <c r="C9" s="13"/>
      <c r="D9" s="13"/>
      <c r="E9" s="14"/>
      <c r="F9" s="14"/>
      <c r="G9" s="16"/>
      <c r="H9" s="16"/>
      <c r="I9" s="16"/>
      <c r="J9" s="16"/>
      <c r="K9" s="16"/>
      <c r="L9" s="16"/>
      <c r="M9" s="16"/>
      <c r="N9" s="16"/>
      <c r="O9" s="16"/>
      <c r="P9" s="16"/>
      <c r="Q9" s="16"/>
      <c r="R9" s="16"/>
      <c r="S9" s="16"/>
      <c r="T9" s="16"/>
      <c r="U9" s="15"/>
    </row>
    <row r="10" spans="1:21" ht="33" customHeight="1" x14ac:dyDescent="0.2">
      <c r="B10" s="12"/>
      <c r="C10" s="13"/>
      <c r="D10" s="13"/>
      <c r="E10" s="17"/>
      <c r="F10" s="923" t="s">
        <v>136</v>
      </c>
      <c r="G10" s="923"/>
      <c r="H10" s="923"/>
      <c r="I10" s="923"/>
      <c r="J10" s="923"/>
      <c r="K10" s="923"/>
      <c r="L10" s="923"/>
      <c r="M10" s="923"/>
      <c r="N10" s="923"/>
      <c r="O10" s="923"/>
      <c r="P10" s="923"/>
      <c r="Q10" s="923"/>
      <c r="R10" s="923"/>
      <c r="S10" s="923"/>
      <c r="T10" s="923"/>
      <c r="U10" s="15"/>
    </row>
    <row r="11" spans="1:21" ht="9" customHeight="1" x14ac:dyDescent="0.2">
      <c r="B11" s="12"/>
      <c r="C11" s="13"/>
      <c r="D11" s="13"/>
      <c r="E11" s="14"/>
      <c r="F11" s="14"/>
      <c r="G11" s="16"/>
      <c r="H11" s="16"/>
      <c r="I11" s="16"/>
      <c r="J11" s="16"/>
      <c r="K11" s="16"/>
      <c r="L11" s="16"/>
      <c r="M11" s="16"/>
      <c r="N11" s="16"/>
      <c r="O11" s="16"/>
      <c r="P11" s="16"/>
      <c r="Q11" s="16"/>
      <c r="R11" s="16"/>
      <c r="S11" s="16"/>
      <c r="T11" s="16"/>
      <c r="U11" s="15"/>
    </row>
    <row r="12" spans="1:21" ht="22.5" customHeight="1" x14ac:dyDescent="0.2">
      <c r="B12" s="12"/>
      <c r="C12" s="13"/>
      <c r="D12" s="13"/>
      <c r="E12" s="18"/>
      <c r="F12" s="18"/>
      <c r="G12" s="19"/>
      <c r="H12" s="19"/>
      <c r="I12" s="20"/>
      <c r="J12" s="19"/>
      <c r="K12" s="19"/>
      <c r="L12" s="19"/>
      <c r="M12" s="19"/>
      <c r="N12" s="19"/>
      <c r="O12" s="21">
        <v>9</v>
      </c>
      <c r="P12" s="19"/>
      <c r="Q12" s="19"/>
      <c r="R12" s="19"/>
      <c r="S12" s="19"/>
      <c r="T12" s="19"/>
      <c r="U12" s="15"/>
    </row>
    <row r="13" spans="1:21" ht="17.25" customHeight="1" x14ac:dyDescent="0.2">
      <c r="B13" s="12"/>
      <c r="C13" s="13"/>
      <c r="D13" s="13"/>
      <c r="E13" s="18"/>
      <c r="F13" s="18"/>
      <c r="G13" s="19"/>
      <c r="H13" s="946" t="s">
        <v>167</v>
      </c>
      <c r="I13" s="947"/>
      <c r="J13" s="948"/>
      <c r="K13" s="19"/>
      <c r="L13" s="19"/>
      <c r="M13" s="22"/>
      <c r="N13" s="22"/>
      <c r="O13" s="23" t="s">
        <v>48</v>
      </c>
      <c r="P13" s="1023" t="s">
        <v>137</v>
      </c>
      <c r="Q13" s="1023"/>
      <c r="R13" s="1023"/>
      <c r="S13" s="1023"/>
      <c r="T13" s="1023"/>
      <c r="U13" s="15"/>
    </row>
    <row r="14" spans="1:21" ht="14.25" customHeight="1" x14ac:dyDescent="0.25">
      <c r="B14" s="12"/>
      <c r="C14" s="13"/>
      <c r="D14" s="13"/>
      <c r="E14" s="18"/>
      <c r="F14" s="24"/>
      <c r="G14" s="25"/>
      <c r="H14" s="949"/>
      <c r="I14" s="950"/>
      <c r="J14" s="951"/>
      <c r="K14" s="26"/>
      <c r="L14" s="19"/>
      <c r="M14" s="22"/>
      <c r="N14" s="22"/>
      <c r="O14" s="27"/>
      <c r="P14" s="1023"/>
      <c r="Q14" s="1023"/>
      <c r="R14" s="1023"/>
      <c r="S14" s="1023"/>
      <c r="T14" s="1023"/>
      <c r="U14" s="15"/>
    </row>
    <row r="15" spans="1:21" ht="17.25" customHeight="1" x14ac:dyDescent="0.2">
      <c r="B15" s="12"/>
      <c r="C15" s="13"/>
      <c r="D15" s="13"/>
      <c r="E15" s="18"/>
      <c r="F15" s="18"/>
      <c r="G15" s="19"/>
      <c r="H15" s="952"/>
      <c r="I15" s="953"/>
      <c r="J15" s="954"/>
      <c r="K15" s="19"/>
      <c r="L15" s="19"/>
      <c r="M15" s="22"/>
      <c r="N15" s="22"/>
      <c r="O15" s="28">
        <f>MAX(O5:O14)+1</f>
        <v>10</v>
      </c>
      <c r="P15" s="1023"/>
      <c r="Q15" s="1023"/>
      <c r="R15" s="1023"/>
      <c r="S15" s="1023"/>
      <c r="T15" s="1023"/>
      <c r="U15" s="15"/>
    </row>
    <row r="16" spans="1:21" ht="21.75" customHeight="1" x14ac:dyDescent="0.2">
      <c r="B16" s="12"/>
      <c r="C16" s="13"/>
      <c r="D16" s="13"/>
      <c r="E16" s="18"/>
      <c r="F16" s="18"/>
      <c r="G16" s="19"/>
      <c r="H16" s="19"/>
      <c r="I16" s="29"/>
      <c r="J16" s="19"/>
      <c r="K16" s="19"/>
      <c r="L16" s="19"/>
      <c r="M16" s="19"/>
      <c r="N16" s="19"/>
      <c r="O16" s="19"/>
      <c r="P16" s="19"/>
      <c r="Q16" s="19"/>
      <c r="R16" s="19"/>
      <c r="S16" s="19"/>
      <c r="T16" s="19"/>
      <c r="U16" s="15"/>
    </row>
    <row r="17" spans="2:21" ht="13.5" customHeight="1" x14ac:dyDescent="0.2">
      <c r="B17" s="12"/>
      <c r="C17" s="13"/>
      <c r="D17" s="13"/>
      <c r="E17" s="18"/>
      <c r="F17" s="18"/>
      <c r="G17" s="19"/>
      <c r="H17" s="19"/>
      <c r="I17" s="19"/>
      <c r="J17" s="19"/>
      <c r="K17" s="19"/>
      <c r="L17" s="19"/>
      <c r="M17" s="19"/>
      <c r="N17" s="19"/>
      <c r="O17" s="19"/>
      <c r="P17" s="16"/>
      <c r="Q17" s="19"/>
      <c r="R17" s="19"/>
      <c r="S17" s="19"/>
      <c r="T17" s="19"/>
      <c r="U17" s="15"/>
    </row>
    <row r="18" spans="2:21" ht="15" customHeight="1" x14ac:dyDescent="0.2">
      <c r="B18" s="12"/>
      <c r="C18" s="13"/>
      <c r="D18" s="13"/>
      <c r="E18" s="18"/>
      <c r="F18" s="18"/>
      <c r="G18" s="23" t="s">
        <v>48</v>
      </c>
      <c r="H18" s="1014" t="s">
        <v>138</v>
      </c>
      <c r="I18" s="1015"/>
      <c r="J18" s="1016"/>
      <c r="K18" s="19"/>
      <c r="L18" s="1023" t="s">
        <v>139</v>
      </c>
      <c r="M18" s="1023"/>
      <c r="N18" s="1023"/>
      <c r="O18" s="1023"/>
      <c r="P18" s="1023"/>
      <c r="Q18" s="1023"/>
      <c r="R18" s="1023"/>
      <c r="S18" s="1023"/>
      <c r="T18" s="1023"/>
      <c r="U18" s="15"/>
    </row>
    <row r="19" spans="2:21" ht="12.75" customHeight="1" x14ac:dyDescent="0.25">
      <c r="B19" s="12"/>
      <c r="C19" s="13"/>
      <c r="D19" s="13"/>
      <c r="E19" s="18"/>
      <c r="F19" s="18"/>
      <c r="G19" s="27"/>
      <c r="H19" s="1017"/>
      <c r="I19" s="1018"/>
      <c r="J19" s="1019"/>
      <c r="K19" s="19"/>
      <c r="L19" s="1023"/>
      <c r="M19" s="1023"/>
      <c r="N19" s="1023"/>
      <c r="O19" s="1023"/>
      <c r="P19" s="1023"/>
      <c r="Q19" s="1023"/>
      <c r="R19" s="1023"/>
      <c r="S19" s="1023"/>
      <c r="T19" s="1023"/>
      <c r="U19" s="15"/>
    </row>
    <row r="20" spans="2:21" ht="11.25" customHeight="1" x14ac:dyDescent="0.2">
      <c r="B20" s="12"/>
      <c r="C20" s="13"/>
      <c r="D20" s="13"/>
      <c r="E20" s="18"/>
      <c r="F20" s="18"/>
      <c r="G20" s="28">
        <f>MAX(G12:G19)+1</f>
        <v>1</v>
      </c>
      <c r="H20" s="1020"/>
      <c r="I20" s="1021"/>
      <c r="J20" s="1022"/>
      <c r="K20" s="19"/>
      <c r="L20" s="1023"/>
      <c r="M20" s="1023"/>
      <c r="N20" s="1023"/>
      <c r="O20" s="1023"/>
      <c r="P20" s="1023"/>
      <c r="Q20" s="1023"/>
      <c r="R20" s="1023"/>
      <c r="S20" s="1023"/>
      <c r="T20" s="1023"/>
      <c r="U20" s="15"/>
    </row>
    <row r="21" spans="2:21" ht="15.75" customHeight="1" x14ac:dyDescent="0.2">
      <c r="B21" s="12"/>
      <c r="C21" s="13"/>
      <c r="D21" s="13"/>
      <c r="E21" s="18"/>
      <c r="F21" s="18"/>
      <c r="G21" s="19"/>
      <c r="H21" s="19"/>
      <c r="I21" s="30"/>
      <c r="J21" s="19"/>
      <c r="K21" s="19"/>
      <c r="L21" s="19"/>
      <c r="M21" s="19"/>
      <c r="N21" s="19"/>
      <c r="O21" s="19"/>
      <c r="P21" s="19"/>
      <c r="Q21" s="19"/>
      <c r="R21" s="19"/>
      <c r="S21" s="19"/>
      <c r="T21" s="19"/>
      <c r="U21" s="15"/>
    </row>
    <row r="22" spans="2:21" ht="12" customHeight="1" x14ac:dyDescent="0.2">
      <c r="B22" s="12"/>
      <c r="C22" s="13"/>
      <c r="D22" s="13"/>
      <c r="E22" s="18"/>
      <c r="F22" s="18"/>
      <c r="G22" s="18"/>
      <c r="H22" s="19"/>
      <c r="I22" s="19"/>
      <c r="J22" s="19"/>
      <c r="K22" s="19"/>
      <c r="L22" s="19"/>
      <c r="M22" s="19"/>
      <c r="N22" s="19"/>
      <c r="O22" s="19"/>
      <c r="P22" s="19"/>
      <c r="Q22" s="19"/>
      <c r="R22" s="19"/>
      <c r="S22" s="19"/>
      <c r="T22" s="19"/>
      <c r="U22" s="15"/>
    </row>
    <row r="23" spans="2:21" ht="12.75" customHeight="1" x14ac:dyDescent="0.2">
      <c r="B23" s="12"/>
      <c r="C23" s="13"/>
      <c r="D23" s="13"/>
      <c r="E23" s="18"/>
      <c r="F23" s="18"/>
      <c r="G23" s="18"/>
      <c r="H23" s="19"/>
      <c r="I23" s="20"/>
      <c r="J23" s="19"/>
      <c r="K23" s="19"/>
      <c r="L23" s="19"/>
      <c r="M23" s="19"/>
      <c r="N23" s="19"/>
      <c r="O23" s="19"/>
      <c r="P23" s="19"/>
      <c r="Q23" s="19"/>
      <c r="R23" s="19"/>
      <c r="S23" s="19"/>
      <c r="T23" s="19"/>
      <c r="U23" s="15"/>
    </row>
    <row r="24" spans="2:21" ht="15" customHeight="1" x14ac:dyDescent="0.2">
      <c r="B24" s="12"/>
      <c r="C24" s="13"/>
      <c r="D24" s="13"/>
      <c r="E24" s="18"/>
      <c r="F24" s="18"/>
      <c r="G24" s="23" t="s">
        <v>48</v>
      </c>
      <c r="H24" s="955" t="s">
        <v>168</v>
      </c>
      <c r="I24" s="956"/>
      <c r="J24" s="957"/>
      <c r="K24" s="19" t="s">
        <v>140</v>
      </c>
      <c r="L24" s="19"/>
      <c r="M24" s="19"/>
      <c r="N24" s="19"/>
      <c r="O24" s="19"/>
      <c r="P24" s="19"/>
      <c r="Q24" s="19"/>
      <c r="R24" s="19"/>
      <c r="S24" s="19"/>
      <c r="T24" s="19"/>
      <c r="U24" s="15"/>
    </row>
    <row r="25" spans="2:21" ht="14.25" customHeight="1" x14ac:dyDescent="0.25">
      <c r="B25" s="12"/>
      <c r="C25" s="13"/>
      <c r="D25" s="13"/>
      <c r="E25" s="18"/>
      <c r="F25" s="25"/>
      <c r="G25" s="27"/>
      <c r="H25" s="958"/>
      <c r="I25" s="959"/>
      <c r="J25" s="960"/>
      <c r="K25" s="31"/>
      <c r="L25" s="945" t="s">
        <v>141</v>
      </c>
      <c r="M25" s="945"/>
      <c r="N25" s="945"/>
      <c r="O25" s="945"/>
      <c r="P25" s="945"/>
      <c r="Q25" s="945"/>
      <c r="R25" s="945"/>
      <c r="S25" s="945"/>
      <c r="T25" s="945"/>
      <c r="U25" s="15"/>
    </row>
    <row r="26" spans="2:21" ht="9.75" customHeight="1" x14ac:dyDescent="0.2">
      <c r="B26" s="12"/>
      <c r="C26" s="13"/>
      <c r="D26" s="13"/>
      <c r="E26" s="32"/>
      <c r="F26" s="32"/>
      <c r="G26" s="28">
        <f>MAX(G22:G$25)+1</f>
        <v>1</v>
      </c>
      <c r="H26" s="961"/>
      <c r="I26" s="962"/>
      <c r="J26" s="963"/>
      <c r="K26" s="19"/>
      <c r="L26" s="945"/>
      <c r="M26" s="945"/>
      <c r="N26" s="945"/>
      <c r="O26" s="945"/>
      <c r="P26" s="945"/>
      <c r="Q26" s="945"/>
      <c r="R26" s="945"/>
      <c r="S26" s="945"/>
      <c r="T26" s="945"/>
      <c r="U26" s="15"/>
    </row>
    <row r="27" spans="2:21" ht="21.75" customHeight="1" x14ac:dyDescent="0.2">
      <c r="B27" s="12"/>
      <c r="C27" s="13"/>
      <c r="D27" s="13"/>
      <c r="E27" s="18"/>
      <c r="F27" s="18"/>
      <c r="G27" s="19"/>
      <c r="H27" s="19"/>
      <c r="I27" s="29"/>
      <c r="J27" s="19"/>
      <c r="K27" s="19"/>
      <c r="L27" s="19"/>
      <c r="M27" s="19"/>
      <c r="N27" s="19"/>
      <c r="O27" s="19"/>
      <c r="P27" s="19"/>
      <c r="Q27" s="19"/>
      <c r="R27" s="19"/>
      <c r="S27" s="19"/>
      <c r="T27" s="19"/>
      <c r="U27" s="15"/>
    </row>
    <row r="28" spans="2:21" ht="24" customHeight="1" x14ac:dyDescent="0.2">
      <c r="B28" s="12"/>
      <c r="C28" s="13"/>
      <c r="D28" s="13"/>
      <c r="E28" s="18"/>
      <c r="F28" s="18"/>
      <c r="G28" s="19"/>
      <c r="H28" s="19"/>
      <c r="I28" s="945" t="s">
        <v>142</v>
      </c>
      <c r="J28" s="945"/>
      <c r="K28" s="945"/>
      <c r="L28" s="945"/>
      <c r="M28" s="945"/>
      <c r="N28" s="945"/>
      <c r="O28" s="945"/>
      <c r="P28" s="945"/>
      <c r="Q28" s="945"/>
      <c r="R28" s="945"/>
      <c r="S28" s="945"/>
      <c r="T28" s="945"/>
      <c r="U28" s="15"/>
    </row>
    <row r="29" spans="2:21" ht="7.5" customHeight="1" x14ac:dyDescent="0.2">
      <c r="B29" s="12"/>
      <c r="C29" s="13"/>
      <c r="D29" s="13"/>
      <c r="E29" s="18"/>
      <c r="F29" s="18"/>
      <c r="G29" s="19"/>
      <c r="H29" s="19"/>
      <c r="I29" s="33"/>
      <c r="J29" s="33"/>
      <c r="K29" s="33"/>
      <c r="L29" s="33"/>
      <c r="M29" s="33"/>
      <c r="N29" s="33"/>
      <c r="O29" s="33"/>
      <c r="P29" s="33"/>
      <c r="Q29" s="33"/>
      <c r="R29" s="33"/>
      <c r="S29" s="33"/>
      <c r="T29" s="33"/>
      <c r="U29" s="15"/>
    </row>
    <row r="30" spans="2:21" ht="16.5" customHeight="1" x14ac:dyDescent="0.2">
      <c r="B30" s="34"/>
      <c r="C30" s="35"/>
      <c r="D30" s="35"/>
      <c r="E30" s="1004" t="s">
        <v>75</v>
      </c>
      <c r="F30" s="1004"/>
      <c r="G30" s="1004"/>
      <c r="H30" s="1004"/>
      <c r="I30" s="1004"/>
      <c r="J30" s="1004"/>
      <c r="K30" s="1004"/>
      <c r="L30" s="1004"/>
      <c r="M30" s="1004"/>
      <c r="N30" s="1004"/>
      <c r="O30" s="1004"/>
      <c r="P30" s="1004"/>
      <c r="Q30" s="1004"/>
      <c r="R30" s="1004"/>
      <c r="S30" s="1004"/>
      <c r="T30" s="1004"/>
      <c r="U30" s="15"/>
    </row>
    <row r="31" spans="2:21" ht="16.5" customHeight="1" x14ac:dyDescent="0.2">
      <c r="B31" s="34"/>
      <c r="C31" s="35"/>
      <c r="D31" s="35"/>
      <c r="E31" s="1004"/>
      <c r="F31" s="1004"/>
      <c r="G31" s="1004"/>
      <c r="H31" s="1004"/>
      <c r="I31" s="1004"/>
      <c r="J31" s="1004"/>
      <c r="K31" s="1004"/>
      <c r="L31" s="1004"/>
      <c r="M31" s="1004"/>
      <c r="N31" s="1004"/>
      <c r="O31" s="1004"/>
      <c r="P31" s="1004"/>
      <c r="Q31" s="1004"/>
      <c r="R31" s="1004"/>
      <c r="S31" s="1004"/>
      <c r="T31" s="1004"/>
      <c r="U31" s="15"/>
    </row>
    <row r="32" spans="2:21" ht="10.5" customHeight="1" x14ac:dyDescent="0.2">
      <c r="B32" s="12"/>
      <c r="C32" s="13"/>
      <c r="D32" s="13"/>
      <c r="E32" s="36"/>
      <c r="F32" s="37"/>
      <c r="G32" s="37"/>
      <c r="H32" s="37"/>
      <c r="I32" s="37"/>
      <c r="J32" s="37"/>
      <c r="K32" s="37"/>
      <c r="L32" s="37"/>
      <c r="M32" s="17"/>
      <c r="N32" s="38"/>
      <c r="O32" s="38"/>
      <c r="P32" s="38"/>
      <c r="Q32" s="38"/>
      <c r="R32" s="38"/>
      <c r="S32" s="38"/>
      <c r="T32" s="17"/>
      <c r="U32" s="15"/>
    </row>
    <row r="33" spans="2:21" ht="24.75" customHeight="1" x14ac:dyDescent="0.2">
      <c r="B33" s="12"/>
      <c r="C33" s="13"/>
      <c r="D33" s="13"/>
      <c r="E33" s="17"/>
      <c r="F33" s="18"/>
      <c r="G33" s="38"/>
      <c r="H33" s="37"/>
      <c r="I33" s="964" t="s">
        <v>143</v>
      </c>
      <c r="J33" s="964"/>
      <c r="K33" s="39"/>
      <c r="L33" s="40" t="s">
        <v>144</v>
      </c>
      <c r="M33" s="40"/>
      <c r="N33" s="41"/>
      <c r="O33" s="38"/>
      <c r="P33" s="38"/>
      <c r="Q33" s="38"/>
      <c r="R33" s="38"/>
      <c r="S33" s="38"/>
      <c r="T33" s="17"/>
      <c r="U33" s="15"/>
    </row>
    <row r="34" spans="2:21" ht="9.75" customHeight="1" x14ac:dyDescent="0.2">
      <c r="B34" s="12"/>
      <c r="C34" s="13"/>
      <c r="D34" s="13"/>
      <c r="E34" s="17"/>
      <c r="F34" s="18"/>
      <c r="G34" s="38"/>
      <c r="H34" s="37"/>
      <c r="I34" s="42"/>
      <c r="J34" s="1005" t="s">
        <v>169</v>
      </c>
      <c r="K34" s="1006"/>
      <c r="L34" s="1007"/>
      <c r="M34" s="43" t="s">
        <v>140</v>
      </c>
      <c r="N34" s="38"/>
      <c r="O34" s="38"/>
      <c r="P34" s="38"/>
      <c r="Q34" s="38"/>
      <c r="R34" s="38"/>
      <c r="S34" s="38"/>
      <c r="T34" s="17"/>
      <c r="U34" s="15"/>
    </row>
    <row r="35" spans="2:21" ht="5.25" customHeight="1" x14ac:dyDescent="0.2">
      <c r="B35" s="12"/>
      <c r="C35" s="13"/>
      <c r="D35" s="13"/>
      <c r="E35" s="17"/>
      <c r="F35" s="18"/>
      <c r="G35" s="38"/>
      <c r="H35" s="37"/>
      <c r="I35" s="42"/>
      <c r="J35" s="1008"/>
      <c r="K35" s="1009"/>
      <c r="L35" s="1010"/>
      <c r="M35" s="44" t="s">
        <v>145</v>
      </c>
      <c r="N35" s="38"/>
      <c r="O35" s="38"/>
      <c r="P35" s="38"/>
      <c r="Q35" s="38"/>
      <c r="R35" s="38"/>
      <c r="S35" s="38"/>
      <c r="T35" s="17"/>
      <c r="U35" s="15"/>
    </row>
    <row r="36" spans="2:21" ht="9.75" customHeight="1" x14ac:dyDescent="0.2">
      <c r="B36" s="12"/>
      <c r="C36" s="13"/>
      <c r="D36" s="13"/>
      <c r="E36" s="17"/>
      <c r="F36" s="18"/>
      <c r="G36" s="38"/>
      <c r="H36" s="37"/>
      <c r="I36" s="42"/>
      <c r="J36" s="1011"/>
      <c r="K36" s="1012"/>
      <c r="L36" s="1013"/>
      <c r="M36" s="43" t="s">
        <v>140</v>
      </c>
      <c r="N36" s="38"/>
      <c r="O36" s="38"/>
      <c r="P36" s="38"/>
      <c r="Q36" s="38"/>
      <c r="R36" s="38"/>
      <c r="S36" s="38"/>
      <c r="T36" s="17"/>
      <c r="U36" s="15"/>
    </row>
    <row r="37" spans="2:21" ht="16.5" customHeight="1" x14ac:dyDescent="0.2">
      <c r="B37" s="12"/>
      <c r="C37" s="13"/>
      <c r="D37" s="13"/>
      <c r="E37" s="17"/>
      <c r="F37" s="18"/>
      <c r="G37" s="38"/>
      <c r="H37" s="37"/>
      <c r="I37" s="45" t="s">
        <v>146</v>
      </c>
      <c r="J37" s="46"/>
      <c r="K37" s="47" t="s">
        <v>147</v>
      </c>
      <c r="L37" s="48"/>
      <c r="M37" s="49"/>
      <c r="N37" s="38"/>
      <c r="O37" s="38"/>
      <c r="P37" s="38"/>
      <c r="Q37" s="38"/>
      <c r="R37" s="38"/>
      <c r="S37" s="38"/>
      <c r="T37" s="17"/>
      <c r="U37" s="15"/>
    </row>
    <row r="38" spans="2:21" ht="10.5" customHeight="1" x14ac:dyDescent="0.2">
      <c r="B38" s="12"/>
      <c r="C38" s="13"/>
      <c r="D38" s="13"/>
      <c r="E38" s="18"/>
      <c r="F38" s="18"/>
      <c r="G38" s="19"/>
      <c r="H38" s="19"/>
      <c r="I38" s="19"/>
      <c r="J38" s="19"/>
      <c r="K38" s="19"/>
      <c r="L38" s="19"/>
      <c r="M38" s="19"/>
      <c r="N38" s="19"/>
      <c r="O38" s="19"/>
      <c r="P38" s="19"/>
      <c r="Q38" s="19"/>
      <c r="R38" s="19"/>
      <c r="S38" s="19"/>
      <c r="T38" s="19"/>
      <c r="U38" s="15"/>
    </row>
    <row r="39" spans="2:21" ht="15.75" customHeight="1" x14ac:dyDescent="0.2">
      <c r="B39" s="12"/>
      <c r="C39" s="13"/>
      <c r="D39" s="13"/>
      <c r="E39" s="13"/>
      <c r="F39" s="13"/>
      <c r="G39" s="13"/>
      <c r="H39" s="13"/>
      <c r="I39" s="13"/>
      <c r="J39" s="13"/>
      <c r="K39" s="13"/>
      <c r="L39" s="13"/>
      <c r="M39" s="13"/>
      <c r="N39" s="13"/>
      <c r="O39" s="13"/>
      <c r="P39" s="13"/>
      <c r="Q39" s="13"/>
      <c r="R39" s="13"/>
      <c r="S39" s="13"/>
      <c r="T39" s="13"/>
      <c r="U39" s="15"/>
    </row>
    <row r="40" spans="2:21" ht="20.25" customHeight="1" x14ac:dyDescent="0.2">
      <c r="B40" s="1002" t="s">
        <v>73</v>
      </c>
      <c r="C40" s="1003"/>
      <c r="D40" s="1003"/>
      <c r="E40" s="14"/>
      <c r="F40" s="14"/>
      <c r="G40" s="14"/>
      <c r="H40" s="14"/>
      <c r="I40" s="14"/>
      <c r="J40" s="14"/>
      <c r="K40" s="14"/>
      <c r="L40" s="14"/>
      <c r="M40" s="14"/>
      <c r="N40" s="14"/>
      <c r="O40" s="14"/>
      <c r="P40" s="14"/>
      <c r="Q40" s="14"/>
      <c r="R40" s="14"/>
      <c r="S40" s="14"/>
      <c r="T40" s="14"/>
      <c r="U40" s="15"/>
    </row>
    <row r="41" spans="2:21" ht="18" customHeight="1" x14ac:dyDescent="0.25">
      <c r="B41" s="1002"/>
      <c r="C41" s="1003"/>
      <c r="D41" s="1003"/>
      <c r="E41" s="17"/>
      <c r="F41" s="1075" t="s">
        <v>161</v>
      </c>
      <c r="G41" s="1075"/>
      <c r="H41" s="1075"/>
      <c r="I41" s="1075"/>
      <c r="J41" s="1075"/>
      <c r="K41" s="1075"/>
      <c r="L41" s="1075"/>
      <c r="M41" s="50"/>
      <c r="N41" s="50"/>
      <c r="O41" s="50" t="s">
        <v>74</v>
      </c>
      <c r="P41" s="1075" t="s">
        <v>162</v>
      </c>
      <c r="Q41" s="1075"/>
      <c r="R41" s="1075"/>
      <c r="S41" s="1075"/>
      <c r="T41" s="17"/>
      <c r="U41" s="15"/>
    </row>
    <row r="42" spans="2:21" ht="40.5" customHeight="1" x14ac:dyDescent="0.2">
      <c r="B42" s="34"/>
      <c r="C42" s="35"/>
      <c r="D42" s="35"/>
      <c r="E42" s="17"/>
      <c r="F42" s="995" t="s">
        <v>163</v>
      </c>
      <c r="G42" s="995"/>
      <c r="H42" s="995"/>
      <c r="I42" s="995"/>
      <c r="J42" s="995"/>
      <c r="K42" s="995"/>
      <c r="L42" s="995"/>
      <c r="M42" s="17"/>
      <c r="N42" s="17"/>
      <c r="O42" s="17"/>
      <c r="P42" s="995" t="s">
        <v>164</v>
      </c>
      <c r="Q42" s="995"/>
      <c r="R42" s="995"/>
      <c r="S42" s="995"/>
      <c r="T42" s="17"/>
      <c r="U42" s="15"/>
    </row>
    <row r="43" spans="2:21" ht="24.75" customHeight="1" x14ac:dyDescent="0.2">
      <c r="B43" s="34"/>
      <c r="C43" s="35"/>
      <c r="D43" s="35"/>
      <c r="E43" s="17"/>
      <c r="F43" s="51" t="s">
        <v>148</v>
      </c>
      <c r="G43" s="51"/>
      <c r="H43" s="51"/>
      <c r="I43" s="51"/>
      <c r="J43" s="51"/>
      <c r="K43" s="51"/>
      <c r="L43" s="51"/>
      <c r="M43" s="52"/>
      <c r="N43" s="52"/>
      <c r="O43" s="52"/>
      <c r="P43" s="51"/>
      <c r="Q43" s="51"/>
      <c r="R43" s="51"/>
      <c r="S43" s="51"/>
      <c r="T43" s="52"/>
      <c r="U43" s="15"/>
    </row>
    <row r="44" spans="2:21" ht="19.5" customHeight="1" x14ac:dyDescent="0.2">
      <c r="B44" s="12"/>
      <c r="C44" s="13"/>
      <c r="D44" s="13"/>
      <c r="E44" s="1076" t="s">
        <v>0</v>
      </c>
      <c r="F44" s="1076"/>
      <c r="G44" s="1070" t="s">
        <v>93</v>
      </c>
      <c r="H44" s="53" t="s">
        <v>1</v>
      </c>
      <c r="I44" s="54"/>
      <c r="J44" s="1047" t="s">
        <v>2</v>
      </c>
      <c r="K44" s="1047"/>
      <c r="L44" s="1048"/>
      <c r="M44" s="38"/>
      <c r="N44" s="38"/>
      <c r="O44" s="38"/>
      <c r="P44" s="38"/>
      <c r="Q44" s="38"/>
      <c r="R44" s="38"/>
      <c r="S44" s="38"/>
      <c r="T44" s="17"/>
      <c r="U44" s="15"/>
    </row>
    <row r="45" spans="2:21" ht="13.5" customHeight="1" x14ac:dyDescent="0.2">
      <c r="B45" s="12"/>
      <c r="C45" s="13"/>
      <c r="D45" s="13"/>
      <c r="E45" s="1076"/>
      <c r="F45" s="1076"/>
      <c r="G45" s="1071"/>
      <c r="H45" s="53" t="s">
        <v>3</v>
      </c>
      <c r="I45" s="55" t="str">
        <f>J45</f>
        <v>A</v>
      </c>
      <c r="J45" s="925" t="s">
        <v>48</v>
      </c>
      <c r="K45" s="925"/>
      <c r="L45" s="1068"/>
      <c r="M45" s="38"/>
      <c r="N45" s="38"/>
      <c r="O45" s="38"/>
      <c r="P45" s="38"/>
      <c r="Q45" s="38"/>
      <c r="R45" s="38"/>
      <c r="S45" s="38"/>
      <c r="T45" s="17"/>
      <c r="U45" s="15"/>
    </row>
    <row r="46" spans="2:21" ht="30" customHeight="1" x14ac:dyDescent="0.2">
      <c r="B46" s="12"/>
      <c r="C46" s="13"/>
      <c r="D46" s="13"/>
      <c r="E46" s="1076"/>
      <c r="F46" s="1076"/>
      <c r="G46" s="1071"/>
      <c r="H46" s="53">
        <v>30</v>
      </c>
      <c r="I46" s="56"/>
      <c r="J46" s="1038" t="s">
        <v>4</v>
      </c>
      <c r="K46" s="1038"/>
      <c r="L46" s="1039"/>
      <c r="M46" s="38"/>
      <c r="N46" s="38"/>
      <c r="O46" s="38"/>
      <c r="P46" s="38"/>
      <c r="Q46" s="38"/>
      <c r="R46" s="38"/>
      <c r="S46" s="38"/>
      <c r="T46" s="17"/>
      <c r="U46" s="15"/>
    </row>
    <row r="47" spans="2:21" ht="11.25" customHeight="1" thickBot="1" x14ac:dyDescent="0.25">
      <c r="B47" s="12"/>
      <c r="C47" s="13"/>
      <c r="D47" s="13"/>
      <c r="E47" s="1076"/>
      <c r="F47" s="1076"/>
      <c r="G47" s="1072"/>
      <c r="H47" s="53" t="s">
        <v>5</v>
      </c>
      <c r="I47" s="57"/>
      <c r="J47" s="58">
        <f>MAXA(I48:L138)</f>
        <v>7</v>
      </c>
      <c r="K47" s="59"/>
      <c r="L47" s="60" t="s">
        <v>92</v>
      </c>
      <c r="M47" s="38"/>
      <c r="N47" s="38"/>
      <c r="O47" s="38"/>
      <c r="P47" s="38"/>
      <c r="Q47" s="38"/>
      <c r="R47" s="38"/>
      <c r="S47" s="38"/>
      <c r="T47" s="17"/>
      <c r="U47" s="15"/>
    </row>
    <row r="48" spans="2:21" ht="9.75" customHeight="1" thickTop="1" x14ac:dyDescent="0.2">
      <c r="B48" s="12"/>
      <c r="C48" s="13"/>
      <c r="D48" s="13"/>
      <c r="E48" s="1076"/>
      <c r="F48" s="1076"/>
      <c r="G48" s="38"/>
      <c r="H48" s="38"/>
      <c r="I48" s="38"/>
      <c r="J48" s="38"/>
      <c r="K48" s="38"/>
      <c r="L48" s="38"/>
      <c r="M48" s="38"/>
      <c r="N48" s="38"/>
      <c r="O48" s="38"/>
      <c r="P48" s="38"/>
      <c r="Q48" s="38"/>
      <c r="R48" s="38"/>
      <c r="S48" s="38"/>
      <c r="T48" s="17"/>
      <c r="U48" s="15"/>
    </row>
    <row r="49" spans="2:21" ht="9.75" customHeight="1" x14ac:dyDescent="0.2">
      <c r="B49" s="12"/>
      <c r="C49" s="13"/>
      <c r="D49" s="13"/>
      <c r="E49" s="61"/>
      <c r="F49" s="61"/>
      <c r="G49" s="965">
        <v>5</v>
      </c>
      <c r="H49" s="1073" t="s">
        <v>6</v>
      </c>
      <c r="I49" s="1074"/>
      <c r="J49" s="1074"/>
      <c r="K49" s="1074"/>
      <c r="L49" s="1074"/>
      <c r="M49" s="38"/>
      <c r="N49" s="38"/>
      <c r="O49" s="38"/>
      <c r="P49" s="38"/>
      <c r="Q49" s="38"/>
      <c r="R49" s="62"/>
      <c r="S49" s="62"/>
      <c r="T49" s="62"/>
      <c r="U49" s="15"/>
    </row>
    <row r="50" spans="2:21" ht="5.25" customHeight="1" x14ac:dyDescent="0.2">
      <c r="B50" s="12"/>
      <c r="C50" s="13"/>
      <c r="D50" s="13"/>
      <c r="E50" s="61"/>
      <c r="F50" s="61"/>
      <c r="G50" s="966"/>
      <c r="H50" s="1073"/>
      <c r="I50" s="1074"/>
      <c r="J50" s="1074"/>
      <c r="K50" s="1074"/>
      <c r="L50" s="1074"/>
      <c r="M50" s="38"/>
      <c r="N50" s="38"/>
      <c r="O50" s="38"/>
      <c r="P50" s="38"/>
      <c r="Q50" s="38"/>
      <c r="R50" s="62"/>
      <c r="S50" s="62"/>
      <c r="T50" s="62"/>
      <c r="U50" s="15"/>
    </row>
    <row r="51" spans="2:21" ht="9.75" customHeight="1" x14ac:dyDescent="0.2">
      <c r="B51" s="12"/>
      <c r="C51" s="13"/>
      <c r="D51" s="13"/>
      <c r="E51" s="61"/>
      <c r="F51" s="61"/>
      <c r="G51" s="967"/>
      <c r="H51" s="1073"/>
      <c r="I51" s="1074"/>
      <c r="J51" s="1074"/>
      <c r="K51" s="1074"/>
      <c r="L51" s="1074"/>
      <c r="M51" s="38"/>
      <c r="N51" s="38"/>
      <c r="O51" s="38"/>
      <c r="P51" s="38"/>
      <c r="Q51" s="38"/>
      <c r="R51" s="62"/>
      <c r="S51" s="62"/>
      <c r="T51" s="62"/>
      <c r="U51" s="15"/>
    </row>
    <row r="52" spans="2:21" ht="9.75" customHeight="1" x14ac:dyDescent="0.2">
      <c r="B52" s="12"/>
      <c r="C52" s="13"/>
      <c r="D52" s="13"/>
      <c r="E52" s="61"/>
      <c r="F52" s="61"/>
      <c r="G52" s="38"/>
      <c r="H52" s="38"/>
      <c r="I52" s="38"/>
      <c r="J52" s="38"/>
      <c r="K52" s="38"/>
      <c r="L52" s="38"/>
      <c r="M52" s="38"/>
      <c r="N52" s="38"/>
      <c r="O52" s="38"/>
      <c r="P52" s="38"/>
      <c r="Q52" s="38"/>
      <c r="R52" s="62"/>
      <c r="S52" s="62"/>
      <c r="T52" s="62"/>
      <c r="U52" s="15"/>
    </row>
    <row r="53" spans="2:21" ht="9.75" customHeight="1" x14ac:dyDescent="0.2">
      <c r="B53" s="12"/>
      <c r="C53" s="13"/>
      <c r="D53" s="13"/>
      <c r="E53" s="924" t="s">
        <v>7</v>
      </c>
      <c r="F53" s="924"/>
      <c r="G53" s="926">
        <f>MAXA(G$49:G52)+1</f>
        <v>6</v>
      </c>
      <c r="H53" s="63" t="s">
        <v>140</v>
      </c>
      <c r="I53" s="38"/>
      <c r="J53" s="38"/>
      <c r="K53" s="38"/>
      <c r="L53" s="38"/>
      <c r="M53" s="38"/>
      <c r="N53" s="38"/>
      <c r="O53" s="38"/>
      <c r="P53" s="38"/>
      <c r="Q53" s="38"/>
      <c r="R53" s="62"/>
      <c r="S53" s="62"/>
      <c r="T53" s="62"/>
      <c r="U53" s="15"/>
    </row>
    <row r="54" spans="2:21" ht="9.75" customHeight="1" x14ac:dyDescent="0.2">
      <c r="B54" s="12"/>
      <c r="C54" s="13"/>
      <c r="D54" s="13"/>
      <c r="E54" s="924"/>
      <c r="F54" s="924"/>
      <c r="G54" s="927"/>
      <c r="H54" s="64" t="s">
        <v>145</v>
      </c>
      <c r="I54" s="38"/>
      <c r="J54" s="38"/>
      <c r="K54" s="38"/>
      <c r="L54" s="38"/>
      <c r="M54" s="38"/>
      <c r="N54" s="38"/>
      <c r="O54" s="38"/>
      <c r="P54" s="38"/>
      <c r="Q54" s="38"/>
      <c r="R54" s="62"/>
      <c r="S54" s="62"/>
      <c r="T54" s="62"/>
      <c r="U54" s="15"/>
    </row>
    <row r="55" spans="2:21" ht="9.75" customHeight="1" x14ac:dyDescent="0.2">
      <c r="B55" s="12"/>
      <c r="C55" s="13"/>
      <c r="D55" s="13"/>
      <c r="E55" s="924"/>
      <c r="F55" s="924"/>
      <c r="G55" s="928"/>
      <c r="H55" s="63" t="s">
        <v>140</v>
      </c>
      <c r="I55" s="38"/>
      <c r="J55" s="38"/>
      <c r="K55" s="38"/>
      <c r="L55" s="38"/>
      <c r="M55" s="38"/>
      <c r="N55" s="38"/>
      <c r="O55" s="38"/>
      <c r="P55" s="38"/>
      <c r="Q55" s="38"/>
      <c r="R55" s="62"/>
      <c r="S55" s="62"/>
      <c r="T55" s="62"/>
      <c r="U55" s="15"/>
    </row>
    <row r="56" spans="2:21" ht="9.75" customHeight="1" x14ac:dyDescent="0.2">
      <c r="B56" s="12"/>
      <c r="C56" s="13"/>
      <c r="D56" s="13"/>
      <c r="E56" s="924"/>
      <c r="F56" s="924"/>
      <c r="G56" s="65"/>
      <c r="H56" s="63"/>
      <c r="I56" s="38"/>
      <c r="J56" s="38"/>
      <c r="K56" s="38"/>
      <c r="L56" s="38"/>
      <c r="M56" s="38"/>
      <c r="N56" s="38"/>
      <c r="O56" s="38"/>
      <c r="P56" s="38"/>
      <c r="Q56" s="38"/>
      <c r="R56" s="62"/>
      <c r="S56" s="62"/>
      <c r="T56" s="62"/>
      <c r="U56" s="15"/>
    </row>
    <row r="57" spans="2:21" ht="9.75" customHeight="1" x14ac:dyDescent="0.2">
      <c r="B57" s="12"/>
      <c r="C57" s="13"/>
      <c r="D57" s="13"/>
      <c r="E57" s="17"/>
      <c r="F57" s="38"/>
      <c r="G57" s="65"/>
      <c r="H57" s="66" t="s">
        <v>158</v>
      </c>
      <c r="I57" s="38"/>
      <c r="J57" s="38"/>
      <c r="K57" s="38"/>
      <c r="L57" s="38"/>
      <c r="M57" s="38"/>
      <c r="N57" s="38"/>
      <c r="O57" s="38"/>
      <c r="P57" s="38"/>
      <c r="Q57" s="38"/>
      <c r="R57" s="62"/>
      <c r="S57" s="62"/>
      <c r="T57" s="62"/>
      <c r="U57" s="15"/>
    </row>
    <row r="58" spans="2:21" ht="19.5" customHeight="1" x14ac:dyDescent="0.2">
      <c r="B58" s="12"/>
      <c r="C58" s="13"/>
      <c r="D58" s="13"/>
      <c r="E58" s="17"/>
      <c r="F58" s="38"/>
      <c r="G58" s="67"/>
      <c r="H58" s="53" t="s">
        <v>1</v>
      </c>
      <c r="I58" s="54"/>
      <c r="J58" s="1047" t="s">
        <v>2</v>
      </c>
      <c r="K58" s="1047"/>
      <c r="L58" s="1048"/>
      <c r="M58" s="43"/>
      <c r="N58" s="1049" t="s">
        <v>2</v>
      </c>
      <c r="O58" s="1047"/>
      <c r="P58" s="1047"/>
      <c r="Q58" s="68"/>
      <c r="R58" s="62"/>
      <c r="S58" s="62"/>
      <c r="T58" s="62"/>
      <c r="U58" s="15"/>
    </row>
    <row r="59" spans="2:21" ht="13.5" customHeight="1" x14ac:dyDescent="0.2">
      <c r="B59" s="12"/>
      <c r="C59" s="13"/>
      <c r="D59" s="13"/>
      <c r="E59" s="17"/>
      <c r="F59" s="38"/>
      <c r="G59" s="67"/>
      <c r="H59" s="53" t="s">
        <v>3</v>
      </c>
      <c r="I59" s="55" t="str">
        <f>J59</f>
        <v>A</v>
      </c>
      <c r="J59" s="925" t="s">
        <v>48</v>
      </c>
      <c r="K59" s="925"/>
      <c r="L59" s="1068"/>
      <c r="M59" s="43"/>
      <c r="N59" s="1069" t="s">
        <v>22</v>
      </c>
      <c r="O59" s="925"/>
      <c r="P59" s="925"/>
      <c r="Q59" s="69" t="str">
        <f>N59</f>
        <v>B</v>
      </c>
      <c r="R59" s="62"/>
      <c r="S59" s="62"/>
      <c r="T59" s="62"/>
      <c r="U59" s="15"/>
    </row>
    <row r="60" spans="2:21" ht="30" customHeight="1" x14ac:dyDescent="0.2">
      <c r="B60" s="12"/>
      <c r="C60" s="13"/>
      <c r="D60" s="13"/>
      <c r="E60" s="17"/>
      <c r="F60" s="38"/>
      <c r="G60" s="67"/>
      <c r="H60" s="53">
        <v>30</v>
      </c>
      <c r="I60" s="56"/>
      <c r="J60" s="1038" t="s">
        <v>4</v>
      </c>
      <c r="K60" s="1038"/>
      <c r="L60" s="1039"/>
      <c r="M60" s="43"/>
      <c r="N60" s="1040" t="s">
        <v>30</v>
      </c>
      <c r="O60" s="1038"/>
      <c r="P60" s="1038"/>
      <c r="Q60" s="70"/>
      <c r="R60" s="62"/>
      <c r="S60" s="62"/>
      <c r="T60" s="62"/>
      <c r="U60" s="15"/>
    </row>
    <row r="61" spans="2:21" ht="11.25" customHeight="1" thickBot="1" x14ac:dyDescent="0.25">
      <c r="B61" s="12"/>
      <c r="C61" s="13"/>
      <c r="D61" s="13"/>
      <c r="E61" s="17"/>
      <c r="F61" s="38"/>
      <c r="G61" s="67"/>
      <c r="H61" s="53" t="s">
        <v>5</v>
      </c>
      <c r="I61" s="57"/>
      <c r="J61" s="58">
        <f>MAXA(I63:L73)</f>
        <v>4</v>
      </c>
      <c r="K61" s="59"/>
      <c r="L61" s="60" t="s">
        <v>92</v>
      </c>
      <c r="M61" s="43"/>
      <c r="N61" s="71">
        <f>MAXA(N63:Q73)</f>
        <v>7</v>
      </c>
      <c r="O61" s="72"/>
      <c r="P61" s="73" t="s">
        <v>92</v>
      </c>
      <c r="Q61" s="74"/>
      <c r="R61" s="62"/>
      <c r="S61" s="62"/>
      <c r="T61" s="62"/>
      <c r="U61" s="15"/>
    </row>
    <row r="62" spans="2:21" ht="11.25" customHeight="1" thickTop="1" x14ac:dyDescent="0.2">
      <c r="B62" s="12"/>
      <c r="C62" s="13"/>
      <c r="D62" s="13"/>
      <c r="E62" s="17"/>
      <c r="F62" s="38"/>
      <c r="G62" s="67"/>
      <c r="H62" s="53"/>
      <c r="I62" s="62"/>
      <c r="J62" s="62"/>
      <c r="K62" s="75"/>
      <c r="L62" s="62"/>
      <c r="M62" s="62"/>
      <c r="N62" s="62"/>
      <c r="O62" s="75"/>
      <c r="P62" s="62"/>
      <c r="Q62" s="62"/>
      <c r="R62" s="62"/>
      <c r="S62" s="62"/>
      <c r="T62" s="62"/>
      <c r="U62" s="15"/>
    </row>
    <row r="63" spans="2:21" ht="11.25" customHeight="1" x14ac:dyDescent="0.2">
      <c r="B63" s="12"/>
      <c r="C63" s="13"/>
      <c r="D63" s="13"/>
      <c r="E63" s="17"/>
      <c r="F63" s="38"/>
      <c r="G63" s="67"/>
      <c r="H63" s="53"/>
      <c r="I63" s="76" t="str">
        <f>I59</f>
        <v>A</v>
      </c>
      <c r="J63" s="1041" t="s">
        <v>32</v>
      </c>
      <c r="K63" s="1041"/>
      <c r="L63" s="1042"/>
      <c r="M63" s="62"/>
      <c r="N63" s="933" t="s">
        <v>8</v>
      </c>
      <c r="O63" s="934"/>
      <c r="P63" s="934"/>
      <c r="Q63" s="77" t="str">
        <f>Q59</f>
        <v>B</v>
      </c>
      <c r="R63" s="63" t="s">
        <v>9</v>
      </c>
      <c r="S63" s="62"/>
      <c r="T63" s="62"/>
      <c r="U63" s="15"/>
    </row>
    <row r="64" spans="2:21" ht="11.25" customHeight="1" x14ac:dyDescent="0.25">
      <c r="B64" s="12"/>
      <c r="C64" s="13"/>
      <c r="D64" s="13"/>
      <c r="E64" s="17"/>
      <c r="F64" s="38"/>
      <c r="G64" s="67"/>
      <c r="H64" s="53"/>
      <c r="I64" s="78"/>
      <c r="J64" s="1043"/>
      <c r="K64" s="1043"/>
      <c r="L64" s="1044"/>
      <c r="M64" s="79"/>
      <c r="N64" s="935"/>
      <c r="O64" s="936"/>
      <c r="P64" s="936"/>
      <c r="Q64" s="80"/>
      <c r="R64" s="64" t="s">
        <v>145</v>
      </c>
      <c r="S64" s="62"/>
      <c r="T64" s="62"/>
      <c r="U64" s="15"/>
    </row>
    <row r="65" spans="2:21" ht="11.25" customHeight="1" thickBot="1" x14ac:dyDescent="0.25">
      <c r="B65" s="12"/>
      <c r="C65" s="13"/>
      <c r="D65" s="13"/>
      <c r="E65" s="17"/>
      <c r="F65" s="38"/>
      <c r="G65" s="67"/>
      <c r="H65" s="53"/>
      <c r="I65" s="81">
        <v>2</v>
      </c>
      <c r="J65" s="1045"/>
      <c r="K65" s="1045"/>
      <c r="L65" s="1046"/>
      <c r="M65" s="62"/>
      <c r="N65" s="937"/>
      <c r="O65" s="938"/>
      <c r="P65" s="938"/>
      <c r="Q65" s="82">
        <v>5</v>
      </c>
      <c r="R65" s="63" t="s">
        <v>9</v>
      </c>
      <c r="S65" s="62"/>
      <c r="T65" s="62"/>
      <c r="U65" s="15"/>
    </row>
    <row r="66" spans="2:21" ht="11.25" customHeight="1" thickTop="1" x14ac:dyDescent="0.2">
      <c r="B66" s="12"/>
      <c r="C66" s="13"/>
      <c r="D66" s="13"/>
      <c r="E66" s="17"/>
      <c r="F66" s="38"/>
      <c r="G66" s="67"/>
      <c r="H66" s="53"/>
      <c r="I66" s="53"/>
      <c r="J66" s="53"/>
      <c r="K66" s="83"/>
      <c r="L66" s="62"/>
      <c r="M66" s="62"/>
      <c r="N66" s="62"/>
      <c r="O66" s="84"/>
      <c r="P66" s="62"/>
      <c r="Q66" s="62"/>
      <c r="R66" s="62"/>
      <c r="S66" s="62"/>
      <c r="T66" s="62"/>
      <c r="U66" s="15"/>
    </row>
    <row r="67" spans="2:21" ht="11.25" customHeight="1" x14ac:dyDescent="0.2">
      <c r="B67" s="12"/>
      <c r="C67" s="13"/>
      <c r="D67" s="13"/>
      <c r="E67" s="17"/>
      <c r="F67" s="38"/>
      <c r="G67" s="67"/>
      <c r="H67" s="53"/>
      <c r="I67" s="85" t="str">
        <f>I59</f>
        <v>A</v>
      </c>
      <c r="J67" s="1050" t="s">
        <v>10</v>
      </c>
      <c r="K67" s="1050"/>
      <c r="L67" s="1051"/>
      <c r="M67" s="62"/>
      <c r="N67" s="1056" t="s">
        <v>35</v>
      </c>
      <c r="O67" s="1057"/>
      <c r="P67" s="1057"/>
      <c r="Q67" s="86" t="str">
        <f>Q59</f>
        <v>B</v>
      </c>
      <c r="R67" s="62"/>
      <c r="S67" s="62"/>
      <c r="T67" s="62"/>
      <c r="U67" s="15"/>
    </row>
    <row r="68" spans="2:21" ht="11.25" customHeight="1" x14ac:dyDescent="0.25">
      <c r="B68" s="12"/>
      <c r="C68" s="13"/>
      <c r="D68" s="13"/>
      <c r="E68" s="17"/>
      <c r="F68" s="38"/>
      <c r="G68" s="67"/>
      <c r="H68" s="53"/>
      <c r="I68" s="87"/>
      <c r="J68" s="1052"/>
      <c r="K68" s="1052"/>
      <c r="L68" s="1053"/>
      <c r="M68" s="79"/>
      <c r="N68" s="1058"/>
      <c r="O68" s="1059"/>
      <c r="P68" s="1059"/>
      <c r="Q68" s="88"/>
      <c r="R68" s="62"/>
      <c r="S68" s="62"/>
      <c r="T68" s="62"/>
      <c r="U68" s="15"/>
    </row>
    <row r="69" spans="2:21" ht="11.25" customHeight="1" thickBot="1" x14ac:dyDescent="0.25">
      <c r="B69" s="12"/>
      <c r="C69" s="13"/>
      <c r="D69" s="13"/>
      <c r="E69" s="17"/>
      <c r="F69" s="38"/>
      <c r="G69" s="67"/>
      <c r="H69" s="53"/>
      <c r="I69" s="89">
        <f>MAXA(I63:L67)+1</f>
        <v>3</v>
      </c>
      <c r="J69" s="1054"/>
      <c r="K69" s="1054"/>
      <c r="L69" s="1055"/>
      <c r="M69" s="62"/>
      <c r="N69" s="1060"/>
      <c r="O69" s="1061"/>
      <c r="P69" s="1061"/>
      <c r="Q69" s="90">
        <f>MAXA(N63:Q66)+1</f>
        <v>6</v>
      </c>
      <c r="R69" s="62"/>
      <c r="S69" s="62"/>
      <c r="T69" s="62"/>
      <c r="U69" s="15"/>
    </row>
    <row r="70" spans="2:21" ht="11.25" customHeight="1" thickTop="1" x14ac:dyDescent="0.2">
      <c r="B70" s="12"/>
      <c r="C70" s="13"/>
      <c r="D70" s="13"/>
      <c r="E70" s="17"/>
      <c r="F70" s="38"/>
      <c r="G70" s="67"/>
      <c r="H70" s="62"/>
      <c r="I70" s="62"/>
      <c r="J70" s="62"/>
      <c r="K70" s="75"/>
      <c r="L70" s="62"/>
      <c r="M70" s="62"/>
      <c r="N70" s="62"/>
      <c r="O70" s="75"/>
      <c r="P70" s="62"/>
      <c r="Q70" s="62"/>
      <c r="R70" s="62"/>
      <c r="S70" s="62"/>
      <c r="T70" s="62"/>
      <c r="U70" s="15"/>
    </row>
    <row r="71" spans="2:21" ht="11.25" customHeight="1" x14ac:dyDescent="0.2">
      <c r="B71" s="12"/>
      <c r="C71" s="13"/>
      <c r="D71" s="13"/>
      <c r="E71" s="17"/>
      <c r="F71" s="38"/>
      <c r="G71" s="67"/>
      <c r="H71" s="53"/>
      <c r="I71" s="91" t="str">
        <f>I59</f>
        <v>A</v>
      </c>
      <c r="J71" s="1062" t="s">
        <v>37</v>
      </c>
      <c r="K71" s="1062"/>
      <c r="L71" s="1062"/>
      <c r="M71" s="1062"/>
      <c r="N71" s="1062"/>
      <c r="O71" s="1062"/>
      <c r="P71" s="1062"/>
      <c r="Q71" s="92" t="str">
        <f>Q59</f>
        <v>B</v>
      </c>
      <c r="R71" s="62"/>
      <c r="S71" s="62"/>
      <c r="T71" s="62"/>
      <c r="U71" s="15"/>
    </row>
    <row r="72" spans="2:21" ht="11.25" customHeight="1" x14ac:dyDescent="0.25">
      <c r="B72" s="12"/>
      <c r="C72" s="13"/>
      <c r="D72" s="13"/>
      <c r="E72" s="17"/>
      <c r="F72" s="38"/>
      <c r="G72" s="67"/>
      <c r="H72" s="53"/>
      <c r="I72" s="93"/>
      <c r="J72" s="1063"/>
      <c r="K72" s="1063"/>
      <c r="L72" s="1063"/>
      <c r="M72" s="1063"/>
      <c r="N72" s="1063"/>
      <c r="O72" s="1063"/>
      <c r="P72" s="1063"/>
      <c r="Q72" s="94"/>
      <c r="R72" s="62"/>
      <c r="S72" s="62"/>
      <c r="T72" s="62"/>
      <c r="U72" s="15"/>
    </row>
    <row r="73" spans="2:21" ht="11.25" customHeight="1" x14ac:dyDescent="0.2">
      <c r="B73" s="12"/>
      <c r="C73" s="13"/>
      <c r="D73" s="13"/>
      <c r="E73" s="17"/>
      <c r="F73" s="38"/>
      <c r="G73" s="67"/>
      <c r="H73" s="53"/>
      <c r="I73" s="95">
        <f>MAXA(I68:L70)+1</f>
        <v>4</v>
      </c>
      <c r="J73" s="1064"/>
      <c r="K73" s="1064"/>
      <c r="L73" s="1064"/>
      <c r="M73" s="1064"/>
      <c r="N73" s="1064"/>
      <c r="O73" s="1064"/>
      <c r="P73" s="1064"/>
      <c r="Q73" s="96">
        <f>MAXA(N68:Q70)+1</f>
        <v>7</v>
      </c>
      <c r="R73" s="62"/>
      <c r="S73" s="62"/>
      <c r="T73" s="62"/>
      <c r="U73" s="15"/>
    </row>
    <row r="74" spans="2:21" ht="9.75" customHeight="1" x14ac:dyDescent="0.2">
      <c r="B74" s="12"/>
      <c r="C74" s="13"/>
      <c r="D74" s="13"/>
      <c r="E74" s="17"/>
      <c r="F74" s="38"/>
      <c r="G74" s="67"/>
      <c r="H74" s="38"/>
      <c r="I74" s="38"/>
      <c r="J74" s="38"/>
      <c r="K74" s="38"/>
      <c r="L74" s="38"/>
      <c r="M74" s="38"/>
      <c r="N74" s="38"/>
      <c r="O74" s="38"/>
      <c r="P74" s="38"/>
      <c r="Q74" s="38"/>
      <c r="R74" s="62"/>
      <c r="S74" s="62"/>
      <c r="T74" s="62"/>
      <c r="U74" s="15"/>
    </row>
    <row r="75" spans="2:21" ht="9.75" customHeight="1" x14ac:dyDescent="0.2">
      <c r="B75" s="12"/>
      <c r="C75" s="13"/>
      <c r="D75" s="13"/>
      <c r="E75" s="17"/>
      <c r="F75" s="38"/>
      <c r="G75" s="67"/>
      <c r="H75" s="38"/>
      <c r="I75" s="38"/>
      <c r="J75" s="38"/>
      <c r="K75" s="38"/>
      <c r="L75" s="38"/>
      <c r="M75" s="38"/>
      <c r="N75" s="38"/>
      <c r="O75" s="38"/>
      <c r="P75" s="38"/>
      <c r="Q75" s="38"/>
      <c r="R75" s="62"/>
      <c r="S75" s="62"/>
      <c r="T75" s="62"/>
      <c r="U75" s="15"/>
    </row>
    <row r="76" spans="2:21" ht="19.5" customHeight="1" x14ac:dyDescent="0.2">
      <c r="B76" s="12"/>
      <c r="C76" s="13"/>
      <c r="D76" s="13"/>
      <c r="E76" s="17"/>
      <c r="F76" s="53"/>
      <c r="G76" s="53" t="s">
        <v>11</v>
      </c>
      <c r="H76" s="53" t="s">
        <v>1</v>
      </c>
      <c r="I76" s="97"/>
      <c r="J76" s="1047" t="s">
        <v>49</v>
      </c>
      <c r="K76" s="1047"/>
      <c r="L76" s="1047"/>
      <c r="M76" s="1047"/>
      <c r="N76" s="1047"/>
      <c r="O76" s="1047"/>
      <c r="P76" s="1047"/>
      <c r="Q76" s="98"/>
      <c r="R76" s="62"/>
      <c r="S76" s="62"/>
      <c r="T76" s="62"/>
      <c r="U76" s="15"/>
    </row>
    <row r="77" spans="2:21" ht="13.5" customHeight="1" x14ac:dyDescent="0.2">
      <c r="B77" s="12"/>
      <c r="C77" s="13"/>
      <c r="D77" s="13"/>
      <c r="E77" s="17"/>
      <c r="F77" s="38"/>
      <c r="G77" s="67"/>
      <c r="H77" s="53" t="s">
        <v>3</v>
      </c>
      <c r="I77" s="99" t="str">
        <f>J77</f>
        <v>A</v>
      </c>
      <c r="J77" s="925" t="s">
        <v>48</v>
      </c>
      <c r="K77" s="925"/>
      <c r="L77" s="925"/>
      <c r="M77" s="100"/>
      <c r="N77" s="925" t="s">
        <v>22</v>
      </c>
      <c r="O77" s="925"/>
      <c r="P77" s="925"/>
      <c r="Q77" s="101" t="str">
        <f>N77</f>
        <v>B</v>
      </c>
      <c r="R77" s="62"/>
      <c r="S77" s="62"/>
      <c r="T77" s="62"/>
      <c r="U77" s="15"/>
    </row>
    <row r="78" spans="2:21" ht="30" customHeight="1" x14ac:dyDescent="0.2">
      <c r="B78" s="12"/>
      <c r="C78" s="13"/>
      <c r="D78" s="13"/>
      <c r="E78" s="17"/>
      <c r="F78" s="38"/>
      <c r="G78" s="67"/>
      <c r="H78" s="53">
        <v>30</v>
      </c>
      <c r="I78" s="102"/>
      <c r="J78" s="1038" t="s">
        <v>50</v>
      </c>
      <c r="K78" s="1038"/>
      <c r="L78" s="1038"/>
      <c r="M78" s="103"/>
      <c r="N78" s="1038" t="s">
        <v>30</v>
      </c>
      <c r="O78" s="1038"/>
      <c r="P78" s="1038"/>
      <c r="Q78" s="104"/>
      <c r="R78" s="62"/>
      <c r="S78" s="62"/>
      <c r="T78" s="62"/>
      <c r="U78" s="15"/>
    </row>
    <row r="79" spans="2:21" ht="11.25" customHeight="1" x14ac:dyDescent="0.2">
      <c r="B79" s="12"/>
      <c r="C79" s="13"/>
      <c r="D79" s="13"/>
      <c r="E79" s="17"/>
      <c r="F79" s="38"/>
      <c r="G79" s="67"/>
      <c r="H79" s="53" t="s">
        <v>5</v>
      </c>
      <c r="I79" s="105"/>
      <c r="J79" s="106">
        <f>MAXA(I80:L111)</f>
        <v>7</v>
      </c>
      <c r="K79" s="107"/>
      <c r="L79" s="108" t="s">
        <v>92</v>
      </c>
      <c r="M79" s="109"/>
      <c r="N79" s="106">
        <f>MAXA(N80:Q111)</f>
        <v>11</v>
      </c>
      <c r="O79" s="110"/>
      <c r="P79" s="108" t="s">
        <v>92</v>
      </c>
      <c r="Q79" s="111"/>
      <c r="R79" s="112" t="s">
        <v>12</v>
      </c>
      <c r="S79" s="62"/>
      <c r="T79" s="62"/>
      <c r="U79" s="15"/>
    </row>
    <row r="80" spans="2:21" ht="9.75" customHeight="1" x14ac:dyDescent="0.2">
      <c r="B80" s="12"/>
      <c r="C80" s="13"/>
      <c r="D80" s="13"/>
      <c r="E80" s="17"/>
      <c r="F80" s="38"/>
      <c r="G80" s="67"/>
      <c r="H80" s="38"/>
      <c r="I80" s="38"/>
      <c r="J80" s="38"/>
      <c r="K80" s="113"/>
      <c r="L80" s="38"/>
      <c r="M80" s="38"/>
      <c r="N80" s="38"/>
      <c r="O80" s="113"/>
      <c r="P80" s="38"/>
      <c r="Q80" s="38"/>
      <c r="R80" s="38"/>
      <c r="S80" s="38"/>
      <c r="T80" s="62"/>
      <c r="U80" s="15"/>
    </row>
    <row r="81" spans="2:21" ht="9.75" customHeight="1" x14ac:dyDescent="0.2">
      <c r="B81" s="12"/>
      <c r="C81" s="13"/>
      <c r="D81" s="13"/>
      <c r="E81" s="17"/>
      <c r="F81" s="38"/>
      <c r="G81" s="67"/>
      <c r="H81" s="38"/>
      <c r="I81" s="114" t="s">
        <v>48</v>
      </c>
      <c r="J81" s="997" t="s">
        <v>36</v>
      </c>
      <c r="K81" s="997"/>
      <c r="L81" s="1065"/>
      <c r="M81" s="38"/>
      <c r="N81" s="996" t="s">
        <v>36</v>
      </c>
      <c r="O81" s="997"/>
      <c r="P81" s="997"/>
      <c r="Q81" s="1036" t="s">
        <v>22</v>
      </c>
      <c r="R81" s="62"/>
      <c r="S81" s="62"/>
      <c r="T81" s="62"/>
      <c r="U81" s="15"/>
    </row>
    <row r="82" spans="2:21" ht="5.25" customHeight="1" x14ac:dyDescent="0.25">
      <c r="B82" s="12"/>
      <c r="C82" s="13"/>
      <c r="D82" s="13"/>
      <c r="E82" s="17"/>
      <c r="F82" s="38"/>
      <c r="G82" s="67"/>
      <c r="H82" s="38"/>
      <c r="I82" s="115"/>
      <c r="J82" s="999"/>
      <c r="K82" s="999"/>
      <c r="L82" s="1066"/>
      <c r="M82" s="38"/>
      <c r="N82" s="998"/>
      <c r="O82" s="999"/>
      <c r="P82" s="999"/>
      <c r="Q82" s="1037"/>
      <c r="R82" s="44" t="s">
        <v>145</v>
      </c>
      <c r="S82" s="62"/>
      <c r="T82" s="62"/>
      <c r="U82" s="15"/>
    </row>
    <row r="83" spans="2:21" ht="9.75" customHeight="1" x14ac:dyDescent="0.2">
      <c r="B83" s="12"/>
      <c r="C83" s="13"/>
      <c r="D83" s="13"/>
      <c r="E83" s="17"/>
      <c r="F83" s="38"/>
      <c r="G83" s="67"/>
      <c r="H83" s="38"/>
      <c r="I83" s="116">
        <v>1</v>
      </c>
      <c r="J83" s="1001"/>
      <c r="K83" s="1001"/>
      <c r="L83" s="1067"/>
      <c r="M83" s="38"/>
      <c r="N83" s="1000"/>
      <c r="O83" s="1001"/>
      <c r="P83" s="1001"/>
      <c r="Q83" s="117">
        <v>5</v>
      </c>
      <c r="R83" s="62"/>
      <c r="S83" s="62"/>
      <c r="T83" s="62"/>
      <c r="U83" s="15"/>
    </row>
    <row r="84" spans="2:21" ht="9.75" customHeight="1" x14ac:dyDescent="0.2">
      <c r="B84" s="12"/>
      <c r="C84" s="13"/>
      <c r="D84" s="13"/>
      <c r="E84" s="17"/>
      <c r="F84" s="38"/>
      <c r="G84" s="67"/>
      <c r="H84" s="38"/>
      <c r="I84" s="38"/>
      <c r="J84" s="38"/>
      <c r="K84" s="113"/>
      <c r="L84" s="38"/>
      <c r="M84" s="38"/>
      <c r="N84" s="38"/>
      <c r="O84" s="113"/>
      <c r="P84" s="38"/>
      <c r="Q84" s="38"/>
      <c r="R84" s="62"/>
      <c r="S84" s="62"/>
      <c r="T84" s="62"/>
      <c r="U84" s="15"/>
    </row>
    <row r="85" spans="2:21" ht="9.75" customHeight="1" x14ac:dyDescent="0.2">
      <c r="B85" s="12"/>
      <c r="C85" s="13"/>
      <c r="D85" s="13"/>
      <c r="E85" s="17"/>
      <c r="F85" s="38"/>
      <c r="G85" s="67"/>
      <c r="H85" s="38"/>
      <c r="I85" s="118" t="s">
        <v>48</v>
      </c>
      <c r="J85" s="976" t="s">
        <v>13</v>
      </c>
      <c r="K85" s="976"/>
      <c r="L85" s="976"/>
      <c r="M85" s="976"/>
      <c r="N85" s="976" t="s">
        <v>117</v>
      </c>
      <c r="O85" s="976"/>
      <c r="P85" s="976"/>
      <c r="Q85" s="987" t="s">
        <v>22</v>
      </c>
      <c r="R85" s="62"/>
      <c r="S85" s="62"/>
      <c r="T85" s="62"/>
      <c r="U85" s="15"/>
    </row>
    <row r="86" spans="2:21" ht="5.25" customHeight="1" x14ac:dyDescent="0.25">
      <c r="B86" s="12"/>
      <c r="C86" s="13"/>
      <c r="D86" s="13"/>
      <c r="E86" s="17"/>
      <c r="F86" s="38"/>
      <c r="G86" s="67"/>
      <c r="H86" s="38"/>
      <c r="I86" s="119"/>
      <c r="J86" s="977"/>
      <c r="K86" s="977"/>
      <c r="L86" s="977"/>
      <c r="M86" s="977"/>
      <c r="N86" s="977"/>
      <c r="O86" s="977"/>
      <c r="P86" s="977"/>
      <c r="Q86" s="988"/>
      <c r="R86" s="44" t="s">
        <v>145</v>
      </c>
      <c r="S86" s="62"/>
      <c r="T86" s="62"/>
      <c r="U86" s="15"/>
    </row>
    <row r="87" spans="2:21" ht="9.75" customHeight="1" x14ac:dyDescent="0.2">
      <c r="B87" s="12"/>
      <c r="C87" s="13"/>
      <c r="D87" s="13"/>
      <c r="E87" s="17"/>
      <c r="F87" s="38"/>
      <c r="G87" s="67"/>
      <c r="H87" s="38"/>
      <c r="I87" s="120">
        <f>MAX(I$81:I86)+1</f>
        <v>2</v>
      </c>
      <c r="J87" s="978"/>
      <c r="K87" s="978"/>
      <c r="L87" s="978"/>
      <c r="M87" s="978"/>
      <c r="N87" s="978"/>
      <c r="O87" s="978"/>
      <c r="P87" s="978"/>
      <c r="Q87" s="121">
        <f>MAX(Q$81:Q86)+1</f>
        <v>6</v>
      </c>
      <c r="R87" s="62"/>
      <c r="S87" s="62"/>
      <c r="T87" s="62"/>
      <c r="U87" s="15"/>
    </row>
    <row r="88" spans="2:21" ht="9.75" customHeight="1" x14ac:dyDescent="0.2">
      <c r="B88" s="12"/>
      <c r="C88" s="13"/>
      <c r="D88" s="13"/>
      <c r="E88" s="17"/>
      <c r="F88" s="38"/>
      <c r="G88" s="67"/>
      <c r="H88" s="38"/>
      <c r="I88" s="38"/>
      <c r="J88" s="38"/>
      <c r="K88" s="38"/>
      <c r="L88" s="38"/>
      <c r="M88" s="122"/>
      <c r="N88" s="62"/>
      <c r="O88" s="62"/>
      <c r="P88" s="62"/>
      <c r="Q88" s="62"/>
      <c r="R88" s="62"/>
      <c r="S88" s="62"/>
      <c r="T88" s="62"/>
      <c r="U88" s="15"/>
    </row>
    <row r="89" spans="2:21" ht="9.75" customHeight="1" x14ac:dyDescent="0.2">
      <c r="B89" s="12"/>
      <c r="C89" s="13"/>
      <c r="D89" s="13"/>
      <c r="E89" s="924" t="s">
        <v>7</v>
      </c>
      <c r="F89" s="924"/>
      <c r="G89" s="926">
        <f>MAXA(G$49:G88)+1</f>
        <v>7</v>
      </c>
      <c r="H89" s="38"/>
      <c r="I89" s="114"/>
      <c r="J89" s="983" t="s">
        <v>135</v>
      </c>
      <c r="K89" s="983"/>
      <c r="L89" s="983"/>
      <c r="M89" s="983"/>
      <c r="N89" s="983"/>
      <c r="O89" s="983"/>
      <c r="P89" s="983"/>
      <c r="Q89" s="984"/>
      <c r="R89" s="62"/>
      <c r="S89" s="62"/>
      <c r="T89" s="62"/>
      <c r="U89" s="15"/>
    </row>
    <row r="90" spans="2:21" ht="16.5" customHeight="1" x14ac:dyDescent="0.25">
      <c r="B90" s="12"/>
      <c r="C90" s="13"/>
      <c r="D90" s="13"/>
      <c r="E90" s="924"/>
      <c r="F90" s="924"/>
      <c r="G90" s="927"/>
      <c r="H90" s="38"/>
      <c r="I90" s="115"/>
      <c r="J90" s="985"/>
      <c r="K90" s="985"/>
      <c r="L90" s="985"/>
      <c r="M90" s="985"/>
      <c r="N90" s="985"/>
      <c r="O90" s="985"/>
      <c r="P90" s="985"/>
      <c r="Q90" s="986"/>
      <c r="R90" s="62"/>
      <c r="S90" s="62"/>
      <c r="T90" s="62"/>
      <c r="U90" s="15"/>
    </row>
    <row r="91" spans="2:21" ht="9.75" customHeight="1" x14ac:dyDescent="0.2">
      <c r="B91" s="12"/>
      <c r="C91" s="13"/>
      <c r="D91" s="13"/>
      <c r="E91" s="924"/>
      <c r="F91" s="924"/>
      <c r="G91" s="928"/>
      <c r="H91" s="38"/>
      <c r="I91" s="123">
        <f>J$16</f>
        <v>0</v>
      </c>
      <c r="J91" s="124"/>
      <c r="K91" s="124"/>
      <c r="L91" s="124">
        <f>MAXA(I81:L88)+1</f>
        <v>3</v>
      </c>
      <c r="M91" s="125"/>
      <c r="N91" s="126">
        <f>MAXA(N81:Q88)+1</f>
        <v>7</v>
      </c>
      <c r="O91" s="126"/>
      <c r="P91" s="126"/>
      <c r="Q91" s="127">
        <f>N$16</f>
        <v>0</v>
      </c>
      <c r="R91" s="112" t="s">
        <v>14</v>
      </c>
      <c r="S91" s="128"/>
      <c r="T91" s="128"/>
      <c r="U91" s="15"/>
    </row>
    <row r="92" spans="2:21" ht="9.75" customHeight="1" x14ac:dyDescent="0.2">
      <c r="B92" s="12"/>
      <c r="C92" s="13"/>
      <c r="D92" s="13"/>
      <c r="E92" s="924"/>
      <c r="F92" s="924"/>
      <c r="G92" s="38"/>
      <c r="H92" s="38"/>
      <c r="I92" s="38"/>
      <c r="J92" s="38"/>
      <c r="K92" s="38"/>
      <c r="L92" s="38"/>
      <c r="M92" s="122"/>
      <c r="N92" s="62"/>
      <c r="O92" s="62"/>
      <c r="P92" s="62"/>
      <c r="Q92" s="62"/>
      <c r="R92" s="62"/>
      <c r="S92" s="62"/>
      <c r="T92" s="62"/>
      <c r="U92" s="15"/>
    </row>
    <row r="93" spans="2:21" ht="9.75" customHeight="1" x14ac:dyDescent="0.2">
      <c r="B93" s="12"/>
      <c r="C93" s="13"/>
      <c r="D93" s="13"/>
      <c r="E93" s="17"/>
      <c r="F93" s="38"/>
      <c r="G93" s="926">
        <f>MAXA(G$49:G92)+1</f>
        <v>8</v>
      </c>
      <c r="H93" s="38"/>
      <c r="I93" s="114"/>
      <c r="J93" s="979" t="s">
        <v>125</v>
      </c>
      <c r="K93" s="979"/>
      <c r="L93" s="979"/>
      <c r="M93" s="979"/>
      <c r="N93" s="979"/>
      <c r="O93" s="979"/>
      <c r="P93" s="979"/>
      <c r="Q93" s="980"/>
      <c r="R93" s="62"/>
      <c r="S93" s="62"/>
      <c r="T93" s="62"/>
      <c r="U93" s="15"/>
    </row>
    <row r="94" spans="2:21" ht="16.5" customHeight="1" x14ac:dyDescent="0.25">
      <c r="B94" s="12"/>
      <c r="C94" s="13"/>
      <c r="D94" s="13"/>
      <c r="E94" s="17"/>
      <c r="F94" s="38"/>
      <c r="G94" s="927"/>
      <c r="H94" s="38"/>
      <c r="I94" s="115"/>
      <c r="J94" s="981"/>
      <c r="K94" s="981"/>
      <c r="L94" s="981"/>
      <c r="M94" s="981"/>
      <c r="N94" s="981"/>
      <c r="O94" s="981"/>
      <c r="P94" s="981"/>
      <c r="Q94" s="982"/>
      <c r="R94" s="62"/>
      <c r="S94" s="62"/>
      <c r="T94" s="62"/>
      <c r="U94" s="15"/>
    </row>
    <row r="95" spans="2:21" ht="9.75" customHeight="1" x14ac:dyDescent="0.2">
      <c r="B95" s="12"/>
      <c r="C95" s="13"/>
      <c r="D95" s="13"/>
      <c r="E95" s="17"/>
      <c r="F95" s="38"/>
      <c r="G95" s="928"/>
      <c r="H95" s="38"/>
      <c r="I95" s="123">
        <f>J$16</f>
        <v>0</v>
      </c>
      <c r="J95" s="124"/>
      <c r="K95" s="124"/>
      <c r="L95" s="124">
        <f>MAXA(I81:L92)+1</f>
        <v>4</v>
      </c>
      <c r="M95" s="125"/>
      <c r="N95" s="126">
        <f>MAXA(N81:Q92)+1</f>
        <v>8</v>
      </c>
      <c r="O95" s="126"/>
      <c r="P95" s="126"/>
      <c r="Q95" s="127">
        <f>N$16</f>
        <v>0</v>
      </c>
      <c r="R95" s="112" t="s">
        <v>14</v>
      </c>
      <c r="S95" s="62"/>
      <c r="T95" s="62"/>
      <c r="U95" s="15"/>
    </row>
    <row r="96" spans="2:21" ht="9.75" customHeight="1" x14ac:dyDescent="0.2">
      <c r="B96" s="12"/>
      <c r="C96" s="13"/>
      <c r="D96" s="13"/>
      <c r="E96" s="17"/>
      <c r="F96" s="38"/>
      <c r="G96" s="38"/>
      <c r="H96" s="38"/>
      <c r="I96" s="38"/>
      <c r="J96" s="38"/>
      <c r="K96" s="38"/>
      <c r="L96" s="38"/>
      <c r="M96" s="122"/>
      <c r="N96" s="62"/>
      <c r="O96" s="62"/>
      <c r="P96" s="62"/>
      <c r="Q96" s="62"/>
      <c r="R96" s="62"/>
      <c r="S96" s="62"/>
      <c r="T96" s="62"/>
      <c r="U96" s="15"/>
    </row>
    <row r="97" spans="2:21" ht="9.75" customHeight="1" x14ac:dyDescent="0.2">
      <c r="B97" s="12"/>
      <c r="C97" s="13"/>
      <c r="D97" s="13"/>
      <c r="E97" s="17"/>
      <c r="F97" s="38"/>
      <c r="G97" s="926">
        <f>MAXA(G$49:G96)+1</f>
        <v>9</v>
      </c>
      <c r="H97" s="38"/>
      <c r="I97" s="114"/>
      <c r="J97" s="968" t="s">
        <v>45</v>
      </c>
      <c r="K97" s="968"/>
      <c r="L97" s="968"/>
      <c r="M97" s="968"/>
      <c r="N97" s="968"/>
      <c r="O97" s="968"/>
      <c r="P97" s="968"/>
      <c r="Q97" s="969"/>
      <c r="R97" s="62"/>
      <c r="S97" s="62"/>
      <c r="T97" s="62"/>
      <c r="U97" s="15"/>
    </row>
    <row r="98" spans="2:21" ht="9.75" customHeight="1" x14ac:dyDescent="0.25">
      <c r="B98" s="12"/>
      <c r="C98" s="13"/>
      <c r="D98" s="13"/>
      <c r="E98" s="17"/>
      <c r="F98" s="38"/>
      <c r="G98" s="927"/>
      <c r="H98" s="38"/>
      <c r="I98" s="115"/>
      <c r="J98" s="970"/>
      <c r="K98" s="970"/>
      <c r="L98" s="970"/>
      <c r="M98" s="970"/>
      <c r="N98" s="970"/>
      <c r="O98" s="970"/>
      <c r="P98" s="970"/>
      <c r="Q98" s="971"/>
      <c r="R98" s="62"/>
      <c r="S98" s="62"/>
      <c r="T98" s="62"/>
      <c r="U98" s="15"/>
    </row>
    <row r="99" spans="2:21" ht="9.75" customHeight="1" x14ac:dyDescent="0.2">
      <c r="B99" s="12"/>
      <c r="C99" s="13"/>
      <c r="D99" s="13"/>
      <c r="E99" s="17"/>
      <c r="F99" s="38"/>
      <c r="G99" s="928"/>
      <c r="H99" s="38"/>
      <c r="I99" s="123">
        <f>J$16</f>
        <v>0</v>
      </c>
      <c r="J99" s="124"/>
      <c r="K99" s="124"/>
      <c r="L99" s="124">
        <f>MAXA(I81:L96)+1</f>
        <v>5</v>
      </c>
      <c r="M99" s="125"/>
      <c r="N99" s="126">
        <f>MAXA(N81:Q96)+1</f>
        <v>9</v>
      </c>
      <c r="O99" s="126"/>
      <c r="P99" s="126"/>
      <c r="Q99" s="127">
        <f>N$16</f>
        <v>0</v>
      </c>
      <c r="R99" s="112" t="s">
        <v>14</v>
      </c>
      <c r="S99" s="62"/>
      <c r="T99" s="62"/>
      <c r="U99" s="15"/>
    </row>
    <row r="100" spans="2:21" ht="9.75" customHeight="1" x14ac:dyDescent="0.2">
      <c r="B100" s="12"/>
      <c r="C100" s="13"/>
      <c r="D100" s="13"/>
      <c r="E100" s="17"/>
      <c r="F100" s="38"/>
      <c r="G100" s="38"/>
      <c r="H100" s="38"/>
      <c r="I100" s="38"/>
      <c r="J100" s="38"/>
      <c r="K100" s="38"/>
      <c r="L100" s="38"/>
      <c r="M100" s="122"/>
      <c r="N100" s="62"/>
      <c r="O100" s="62"/>
      <c r="P100" s="62"/>
      <c r="Q100" s="62"/>
      <c r="R100" s="62"/>
      <c r="S100" s="62"/>
      <c r="T100" s="62"/>
      <c r="U100" s="15"/>
    </row>
    <row r="101" spans="2:21" ht="9.75" customHeight="1" x14ac:dyDescent="0.2">
      <c r="B101" s="12"/>
      <c r="C101" s="13"/>
      <c r="D101" s="13"/>
      <c r="E101" s="17"/>
      <c r="F101" s="38"/>
      <c r="G101" s="926">
        <f>MAXA(G$49:G100)+1</f>
        <v>10</v>
      </c>
      <c r="H101" s="38"/>
      <c r="I101" s="114"/>
      <c r="J101" s="972" t="s">
        <v>46</v>
      </c>
      <c r="K101" s="972"/>
      <c r="L101" s="972"/>
      <c r="M101" s="972"/>
      <c r="N101" s="972"/>
      <c r="O101" s="972"/>
      <c r="P101" s="972"/>
      <c r="Q101" s="973"/>
      <c r="R101" s="62"/>
      <c r="S101" s="62"/>
      <c r="T101" s="62"/>
      <c r="U101" s="15"/>
    </row>
    <row r="102" spans="2:21" ht="9.75" customHeight="1" x14ac:dyDescent="0.25">
      <c r="B102" s="12"/>
      <c r="C102" s="13"/>
      <c r="D102" s="13"/>
      <c r="E102" s="17"/>
      <c r="F102" s="38"/>
      <c r="G102" s="927"/>
      <c r="H102" s="38"/>
      <c r="I102" s="115"/>
      <c r="J102" s="974"/>
      <c r="K102" s="974"/>
      <c r="L102" s="974"/>
      <c r="M102" s="974"/>
      <c r="N102" s="974"/>
      <c r="O102" s="974"/>
      <c r="P102" s="974"/>
      <c r="Q102" s="975"/>
      <c r="R102" s="62"/>
      <c r="S102" s="62"/>
      <c r="T102" s="62"/>
      <c r="U102" s="15"/>
    </row>
    <row r="103" spans="2:21" ht="9.75" customHeight="1" x14ac:dyDescent="0.2">
      <c r="B103" s="12"/>
      <c r="C103" s="13"/>
      <c r="D103" s="13"/>
      <c r="E103" s="17"/>
      <c r="F103" s="38"/>
      <c r="G103" s="928"/>
      <c r="H103" s="38"/>
      <c r="I103" s="123">
        <f>J$16</f>
        <v>0</v>
      </c>
      <c r="J103" s="124"/>
      <c r="K103" s="124"/>
      <c r="L103" s="124">
        <f>MAXA(I81:L100)+1</f>
        <v>6</v>
      </c>
      <c r="M103" s="125"/>
      <c r="N103" s="126">
        <f>MAXA(N81:Q100)+1</f>
        <v>10</v>
      </c>
      <c r="O103" s="126"/>
      <c r="P103" s="126"/>
      <c r="Q103" s="127">
        <f>N$16</f>
        <v>0</v>
      </c>
      <c r="R103" s="112" t="s">
        <v>14</v>
      </c>
      <c r="S103" s="62"/>
      <c r="T103" s="62"/>
      <c r="U103" s="15"/>
    </row>
    <row r="104" spans="2:21" ht="9.75" customHeight="1" x14ac:dyDescent="0.2">
      <c r="B104" s="12"/>
      <c r="C104" s="13"/>
      <c r="D104" s="13"/>
      <c r="E104" s="17"/>
      <c r="F104" s="38"/>
      <c r="G104" s="38"/>
      <c r="H104" s="38"/>
      <c r="I104" s="38"/>
      <c r="J104" s="38"/>
      <c r="K104" s="38"/>
      <c r="L104" s="38"/>
      <c r="M104" s="122"/>
      <c r="N104" s="62"/>
      <c r="O104" s="62"/>
      <c r="P104" s="62"/>
      <c r="Q104" s="62"/>
      <c r="R104" s="62"/>
      <c r="S104" s="62"/>
      <c r="T104" s="62"/>
      <c r="U104" s="15"/>
    </row>
    <row r="105" spans="2:21" ht="9.75" customHeight="1" x14ac:dyDescent="0.2">
      <c r="B105" s="12"/>
      <c r="C105" s="13"/>
      <c r="D105" s="13"/>
      <c r="E105" s="17"/>
      <c r="F105" s="38"/>
      <c r="G105" s="926">
        <f>MAXA(G$49:G104)+1</f>
        <v>11</v>
      </c>
      <c r="H105" s="38"/>
      <c r="I105" s="114"/>
      <c r="J105" s="929" t="s">
        <v>126</v>
      </c>
      <c r="K105" s="929"/>
      <c r="L105" s="929"/>
      <c r="M105" s="929"/>
      <c r="N105" s="929"/>
      <c r="O105" s="929"/>
      <c r="P105" s="929"/>
      <c r="Q105" s="930"/>
      <c r="R105" s="62"/>
      <c r="S105" s="62"/>
      <c r="T105" s="62"/>
      <c r="U105" s="15"/>
    </row>
    <row r="106" spans="2:21" ht="9.75" customHeight="1" x14ac:dyDescent="0.25">
      <c r="B106" s="12"/>
      <c r="C106" s="13"/>
      <c r="D106" s="13"/>
      <c r="E106" s="17"/>
      <c r="F106" s="38"/>
      <c r="G106" s="927"/>
      <c r="H106" s="38"/>
      <c r="I106" s="115"/>
      <c r="J106" s="931"/>
      <c r="K106" s="931"/>
      <c r="L106" s="931"/>
      <c r="M106" s="931"/>
      <c r="N106" s="931"/>
      <c r="O106" s="931"/>
      <c r="P106" s="931"/>
      <c r="Q106" s="932"/>
      <c r="R106" s="62"/>
      <c r="S106" s="62"/>
      <c r="T106" s="62"/>
      <c r="U106" s="15"/>
    </row>
    <row r="107" spans="2:21" ht="9.75" customHeight="1" x14ac:dyDescent="0.2">
      <c r="B107" s="12"/>
      <c r="C107" s="13"/>
      <c r="D107" s="13"/>
      <c r="E107" s="17"/>
      <c r="F107" s="38"/>
      <c r="G107" s="928"/>
      <c r="H107" s="38"/>
      <c r="I107" s="123">
        <f>J$16</f>
        <v>0</v>
      </c>
      <c r="J107" s="124"/>
      <c r="K107" s="124"/>
      <c r="L107" s="124">
        <f>MAXA(I81:L104)+1</f>
        <v>7</v>
      </c>
      <c r="M107" s="125"/>
      <c r="N107" s="126">
        <f>MAXA(N81:Q104)+1</f>
        <v>11</v>
      </c>
      <c r="O107" s="126"/>
      <c r="P107" s="126"/>
      <c r="Q107" s="127">
        <f>N$16</f>
        <v>0</v>
      </c>
      <c r="R107" s="112" t="s">
        <v>14</v>
      </c>
      <c r="S107" s="62"/>
      <c r="T107" s="62"/>
      <c r="U107" s="15"/>
    </row>
    <row r="108" spans="2:21" ht="9.75" customHeight="1" x14ac:dyDescent="0.2">
      <c r="B108" s="12"/>
      <c r="C108" s="13"/>
      <c r="D108" s="13"/>
      <c r="E108" s="17"/>
      <c r="F108" s="38"/>
      <c r="G108" s="38"/>
      <c r="H108" s="38"/>
      <c r="I108" s="38"/>
      <c r="J108" s="38"/>
      <c r="K108" s="38"/>
      <c r="L108" s="38"/>
      <c r="M108" s="122"/>
      <c r="N108" s="62"/>
      <c r="O108" s="62"/>
      <c r="P108" s="62"/>
      <c r="Q108" s="62"/>
      <c r="R108" s="62"/>
      <c r="S108" s="62"/>
      <c r="T108" s="62"/>
      <c r="U108" s="15"/>
    </row>
    <row r="109" spans="2:21" ht="9.75" customHeight="1" x14ac:dyDescent="0.2">
      <c r="B109" s="12"/>
      <c r="C109" s="13"/>
      <c r="D109" s="13"/>
      <c r="E109" s="17"/>
      <c r="F109" s="38"/>
      <c r="G109" s="926">
        <f>MAXA(G$49:G108)+1</f>
        <v>12</v>
      </c>
      <c r="H109" s="38"/>
      <c r="I109" s="129" t="str">
        <f>J109</f>
        <v>A</v>
      </c>
      <c r="J109" s="925" t="s">
        <v>48</v>
      </c>
      <c r="K109" s="925"/>
      <c r="L109" s="925"/>
      <c r="M109" s="100"/>
      <c r="N109" s="925" t="s">
        <v>22</v>
      </c>
      <c r="O109" s="925"/>
      <c r="P109" s="925"/>
      <c r="Q109" s="130" t="str">
        <f>N109</f>
        <v>B</v>
      </c>
      <c r="R109" s="62"/>
      <c r="S109" s="62"/>
      <c r="T109" s="62"/>
      <c r="U109" s="15"/>
    </row>
    <row r="110" spans="2:21" ht="9.75" customHeight="1" x14ac:dyDescent="0.2">
      <c r="B110" s="12"/>
      <c r="C110" s="13"/>
      <c r="D110" s="13"/>
      <c r="E110" s="17"/>
      <c r="F110" s="38"/>
      <c r="G110" s="927"/>
      <c r="H110" s="38"/>
      <c r="I110" s="939" t="s">
        <v>104</v>
      </c>
      <c r="J110" s="940"/>
      <c r="K110" s="940"/>
      <c r="L110" s="940"/>
      <c r="M110" s="940"/>
      <c r="N110" s="940"/>
      <c r="O110" s="940"/>
      <c r="P110" s="940"/>
      <c r="Q110" s="941"/>
      <c r="R110" s="62"/>
      <c r="S110" s="62"/>
      <c r="T110" s="62"/>
      <c r="U110" s="15"/>
    </row>
    <row r="111" spans="2:21" ht="9.75" customHeight="1" thickBot="1" x14ac:dyDescent="0.25">
      <c r="B111" s="12"/>
      <c r="C111" s="13"/>
      <c r="D111" s="13"/>
      <c r="E111" s="17"/>
      <c r="F111" s="38"/>
      <c r="G111" s="928"/>
      <c r="H111" s="38"/>
      <c r="I111" s="942"/>
      <c r="J111" s="943"/>
      <c r="K111" s="943"/>
      <c r="L111" s="943"/>
      <c r="M111" s="943"/>
      <c r="N111" s="943"/>
      <c r="O111" s="943"/>
      <c r="P111" s="943"/>
      <c r="Q111" s="944"/>
      <c r="R111" s="62"/>
      <c r="S111" s="62"/>
      <c r="T111" s="62"/>
      <c r="U111" s="15"/>
    </row>
    <row r="112" spans="2:21" ht="9.75" customHeight="1" x14ac:dyDescent="0.2">
      <c r="B112" s="12"/>
      <c r="C112" s="13"/>
      <c r="D112" s="13"/>
      <c r="E112" s="17"/>
      <c r="F112" s="38"/>
      <c r="G112" s="38"/>
      <c r="H112" s="38"/>
      <c r="I112" s="38"/>
      <c r="J112" s="38"/>
      <c r="K112" s="38"/>
      <c r="L112" s="38"/>
      <c r="M112" s="38"/>
      <c r="N112" s="38"/>
      <c r="O112" s="38"/>
      <c r="P112" s="38"/>
      <c r="Q112" s="38"/>
      <c r="R112" s="62"/>
      <c r="S112" s="62"/>
      <c r="T112" s="62"/>
      <c r="U112" s="15"/>
    </row>
    <row r="113" spans="2:21" ht="14.25" customHeight="1" x14ac:dyDescent="0.2">
      <c r="B113" s="12"/>
      <c r="C113" s="13"/>
      <c r="D113" s="13"/>
      <c r="E113" s="945" t="s">
        <v>85</v>
      </c>
      <c r="F113" s="945"/>
      <c r="G113" s="945"/>
      <c r="H113" s="945"/>
      <c r="I113" s="945"/>
      <c r="J113" s="945"/>
      <c r="K113" s="945"/>
      <c r="L113" s="945"/>
      <c r="M113" s="945"/>
      <c r="N113" s="945"/>
      <c r="O113" s="945"/>
      <c r="P113" s="945"/>
      <c r="Q113" s="945"/>
      <c r="R113" s="945"/>
      <c r="S113" s="945"/>
      <c r="T113" s="945"/>
      <c r="U113" s="15"/>
    </row>
    <row r="114" spans="2:21" ht="14.25" customHeight="1" x14ac:dyDescent="0.2">
      <c r="B114" s="12"/>
      <c r="C114" s="13"/>
      <c r="D114" s="13"/>
      <c r="E114" s="17"/>
      <c r="F114" s="38"/>
      <c r="G114" s="38"/>
      <c r="H114" s="38"/>
      <c r="I114" s="38"/>
      <c r="J114" s="38"/>
      <c r="K114" s="38"/>
      <c r="L114" s="38"/>
      <c r="M114" s="17"/>
      <c r="N114" s="38"/>
      <c r="O114" s="38"/>
      <c r="P114" s="38"/>
      <c r="Q114" s="38"/>
      <c r="R114" s="38"/>
      <c r="S114" s="38"/>
      <c r="T114" s="17"/>
      <c r="U114" s="15"/>
    </row>
    <row r="115" spans="2:21" ht="15.75" customHeight="1" x14ac:dyDescent="0.2">
      <c r="B115" s="12"/>
      <c r="C115" s="13"/>
      <c r="D115" s="13"/>
      <c r="E115" s="13"/>
      <c r="F115" s="13"/>
      <c r="G115" s="13"/>
      <c r="H115" s="13"/>
      <c r="I115" s="13"/>
      <c r="J115" s="13"/>
      <c r="K115" s="13"/>
      <c r="L115" s="13"/>
      <c r="M115" s="13"/>
      <c r="N115" s="13"/>
      <c r="O115" s="13"/>
      <c r="P115" s="13"/>
      <c r="Q115" s="13"/>
      <c r="R115" s="13"/>
      <c r="S115" s="13"/>
      <c r="T115" s="13"/>
      <c r="U115" s="15"/>
    </row>
    <row r="116" spans="2:21" ht="12.75" customHeight="1" x14ac:dyDescent="0.2">
      <c r="B116" s="1002" t="s">
        <v>86</v>
      </c>
      <c r="C116" s="1003"/>
      <c r="D116" s="1003"/>
      <c r="E116" s="17"/>
      <c r="F116" s="18"/>
      <c r="G116" s="38"/>
      <c r="H116" s="18"/>
      <c r="I116" s="32"/>
      <c r="J116" s="131"/>
      <c r="K116" s="132"/>
      <c r="L116" s="133"/>
      <c r="M116" s="19"/>
      <c r="N116" s="38"/>
      <c r="O116" s="38"/>
      <c r="P116" s="38"/>
      <c r="Q116" s="38"/>
      <c r="R116" s="38"/>
      <c r="S116" s="38"/>
      <c r="T116" s="17"/>
      <c r="U116" s="15"/>
    </row>
    <row r="117" spans="2:21" ht="15" customHeight="1" x14ac:dyDescent="0.2">
      <c r="B117" s="1002"/>
      <c r="C117" s="1003"/>
      <c r="D117" s="1003"/>
      <c r="E117" s="134"/>
      <c r="F117" s="1004" t="s">
        <v>87</v>
      </c>
      <c r="G117" s="1004"/>
      <c r="H117" s="1004"/>
      <c r="I117" s="1004"/>
      <c r="J117" s="1004"/>
      <c r="K117" s="1004"/>
      <c r="L117" s="1004"/>
      <c r="M117" s="1004"/>
      <c r="N117" s="1004"/>
      <c r="O117" s="1004"/>
      <c r="P117" s="1004"/>
      <c r="Q117" s="1004"/>
      <c r="R117" s="1004"/>
      <c r="S117" s="1004"/>
      <c r="T117" s="134"/>
      <c r="U117" s="15"/>
    </row>
    <row r="118" spans="2:21" ht="10.5" customHeight="1" x14ac:dyDescent="0.2">
      <c r="B118" s="1002"/>
      <c r="C118" s="1003"/>
      <c r="D118" s="1003"/>
      <c r="E118" s="36"/>
      <c r="F118" s="37"/>
      <c r="G118" s="37"/>
      <c r="H118" s="37"/>
      <c r="I118" s="17"/>
      <c r="J118" s="37"/>
      <c r="K118" s="37"/>
      <c r="L118" s="37"/>
      <c r="M118" s="17"/>
      <c r="N118" s="38"/>
      <c r="O118" s="38"/>
      <c r="P118" s="38"/>
      <c r="Q118" s="38"/>
      <c r="R118" s="38"/>
      <c r="S118" s="38"/>
      <c r="T118" s="17"/>
      <c r="U118" s="15"/>
    </row>
    <row r="119" spans="2:21" ht="9.75" customHeight="1" x14ac:dyDescent="0.2">
      <c r="B119" s="1002"/>
      <c r="C119" s="1003"/>
      <c r="D119" s="1003"/>
      <c r="E119" s="17"/>
      <c r="F119" s="18"/>
      <c r="G119" s="18"/>
      <c r="H119" s="23" t="s">
        <v>48</v>
      </c>
      <c r="I119" s="17"/>
      <c r="J119" s="1025" t="s">
        <v>170</v>
      </c>
      <c r="K119" s="1026"/>
      <c r="L119" s="1027"/>
      <c r="M119" s="17"/>
      <c r="N119" s="38"/>
      <c r="O119" s="38"/>
      <c r="P119" s="38"/>
      <c r="Q119" s="38"/>
      <c r="R119" s="38"/>
      <c r="S119" s="38"/>
      <c r="T119" s="17"/>
      <c r="U119" s="15"/>
    </row>
    <row r="120" spans="2:21" ht="5.25" customHeight="1" x14ac:dyDescent="0.25">
      <c r="B120" s="1002"/>
      <c r="C120" s="1003"/>
      <c r="D120" s="1003"/>
      <c r="E120" s="17"/>
      <c r="F120" s="18"/>
      <c r="G120" s="18"/>
      <c r="H120" s="27"/>
      <c r="I120" s="17"/>
      <c r="J120" s="1028"/>
      <c r="K120" s="999"/>
      <c r="L120" s="1029"/>
      <c r="M120" s="17"/>
      <c r="N120" s="38"/>
      <c r="O120" s="38"/>
      <c r="P120" s="38"/>
      <c r="Q120" s="38"/>
      <c r="R120" s="38"/>
      <c r="S120" s="38"/>
      <c r="T120" s="17"/>
      <c r="U120" s="15"/>
    </row>
    <row r="121" spans="2:21" ht="9.75" customHeight="1" x14ac:dyDescent="0.2">
      <c r="B121" s="12"/>
      <c r="C121" s="13"/>
      <c r="D121" s="13"/>
      <c r="E121" s="17"/>
      <c r="F121" s="18"/>
      <c r="G121" s="18"/>
      <c r="H121" s="28">
        <f>MAX(H$26:H120)+1</f>
        <v>31</v>
      </c>
      <c r="I121" s="17"/>
      <c r="J121" s="1030"/>
      <c r="K121" s="1031"/>
      <c r="L121" s="1032"/>
      <c r="M121" s="17"/>
      <c r="N121" s="38"/>
      <c r="O121" s="38"/>
      <c r="P121" s="38"/>
      <c r="Q121" s="38"/>
      <c r="R121" s="38"/>
      <c r="S121" s="38"/>
      <c r="T121" s="17"/>
      <c r="U121" s="15"/>
    </row>
    <row r="122" spans="2:21" ht="9.75" customHeight="1" x14ac:dyDescent="0.2">
      <c r="B122" s="12"/>
      <c r="C122" s="13"/>
      <c r="D122" s="13"/>
      <c r="E122" s="17"/>
      <c r="F122" s="18"/>
      <c r="G122" s="38"/>
      <c r="H122" s="38"/>
      <c r="I122" s="38"/>
      <c r="J122" s="38"/>
      <c r="K122" s="38"/>
      <c r="L122" s="38"/>
      <c r="M122" s="38"/>
      <c r="N122" s="38"/>
      <c r="O122" s="38"/>
      <c r="P122" s="38"/>
      <c r="Q122" s="38"/>
      <c r="R122" s="38"/>
      <c r="S122" s="38"/>
      <c r="T122" s="17"/>
      <c r="U122" s="15"/>
    </row>
    <row r="123" spans="2:21" ht="31.5" customHeight="1" x14ac:dyDescent="0.2">
      <c r="B123" s="12"/>
      <c r="C123" s="13"/>
      <c r="D123" s="13"/>
      <c r="E123" s="945" t="s">
        <v>91</v>
      </c>
      <c r="F123" s="945"/>
      <c r="G123" s="945"/>
      <c r="H123" s="945"/>
      <c r="I123" s="945"/>
      <c r="J123" s="945"/>
      <c r="K123" s="945"/>
      <c r="L123" s="945"/>
      <c r="M123" s="945"/>
      <c r="N123" s="945"/>
      <c r="O123" s="945"/>
      <c r="P123" s="945"/>
      <c r="Q123" s="945"/>
      <c r="R123" s="945"/>
      <c r="S123" s="945"/>
      <c r="T123" s="945"/>
      <c r="U123" s="15"/>
    </row>
    <row r="124" spans="2:21" ht="16.5" customHeight="1" x14ac:dyDescent="0.2">
      <c r="B124" s="12"/>
      <c r="C124" s="13"/>
      <c r="D124" s="13"/>
      <c r="E124" s="17"/>
      <c r="F124" s="19" t="s">
        <v>88</v>
      </c>
      <c r="G124" s="38"/>
      <c r="H124" s="17"/>
      <c r="I124" s="17"/>
      <c r="J124" s="17"/>
      <c r="K124" s="17"/>
      <c r="L124" s="17"/>
      <c r="M124" s="17"/>
      <c r="N124" s="38"/>
      <c r="O124" s="38"/>
      <c r="P124" s="38"/>
      <c r="Q124" s="38"/>
      <c r="R124" s="38"/>
      <c r="S124" s="38"/>
      <c r="T124" s="17"/>
      <c r="U124" s="15"/>
    </row>
    <row r="125" spans="2:21" ht="16.5" customHeight="1" x14ac:dyDescent="0.2">
      <c r="B125" s="12"/>
      <c r="C125" s="13"/>
      <c r="D125" s="13"/>
      <c r="E125" s="17"/>
      <c r="F125" s="18"/>
      <c r="G125" s="135" t="s">
        <v>165</v>
      </c>
      <c r="H125" s="17"/>
      <c r="I125" s="17"/>
      <c r="J125" s="17"/>
      <c r="K125" s="17"/>
      <c r="L125" s="17"/>
      <c r="M125" s="17"/>
      <c r="N125" s="38"/>
      <c r="O125" s="38"/>
      <c r="P125" s="38"/>
      <c r="Q125" s="38"/>
      <c r="R125" s="38"/>
      <c r="S125" s="38"/>
      <c r="T125" s="17"/>
      <c r="U125" s="15"/>
    </row>
    <row r="126" spans="2:21" ht="16.5" customHeight="1" x14ac:dyDescent="0.2">
      <c r="B126" s="12"/>
      <c r="C126" s="13"/>
      <c r="D126" s="13"/>
      <c r="E126" s="17"/>
      <c r="F126" s="18"/>
      <c r="G126" s="135" t="s">
        <v>89</v>
      </c>
      <c r="H126" s="17"/>
      <c r="I126" s="17"/>
      <c r="J126" s="17"/>
      <c r="K126" s="17"/>
      <c r="L126" s="17"/>
      <c r="M126" s="17"/>
      <c r="N126" s="38"/>
      <c r="O126" s="38"/>
      <c r="P126" s="38"/>
      <c r="Q126" s="38"/>
      <c r="R126" s="38"/>
      <c r="S126" s="38"/>
      <c r="T126" s="17"/>
      <c r="U126" s="15"/>
    </row>
    <row r="127" spans="2:21" ht="6.75" customHeight="1" x14ac:dyDescent="0.2">
      <c r="B127" s="12"/>
      <c r="C127" s="13"/>
      <c r="D127" s="13"/>
      <c r="E127" s="17"/>
      <c r="F127" s="38"/>
      <c r="G127" s="38"/>
      <c r="H127" s="38"/>
      <c r="I127" s="38"/>
      <c r="J127" s="38"/>
      <c r="K127" s="38"/>
      <c r="L127" s="38"/>
      <c r="M127" s="38"/>
      <c r="N127" s="38"/>
      <c r="O127" s="38"/>
      <c r="P127" s="38"/>
      <c r="Q127" s="38"/>
      <c r="R127" s="38"/>
      <c r="S127" s="38"/>
      <c r="T127" s="17"/>
      <c r="U127" s="15"/>
    </row>
    <row r="128" spans="2:21" ht="15.75" customHeight="1" x14ac:dyDescent="0.2">
      <c r="B128" s="12"/>
      <c r="C128" s="13"/>
      <c r="D128" s="13"/>
      <c r="E128" s="13"/>
      <c r="F128" s="13"/>
      <c r="G128" s="13"/>
      <c r="H128" s="13"/>
      <c r="I128" s="13"/>
      <c r="J128" s="13"/>
      <c r="K128" s="13"/>
      <c r="L128" s="13"/>
      <c r="M128" s="13"/>
      <c r="N128" s="13"/>
      <c r="O128" s="13"/>
      <c r="P128" s="13"/>
      <c r="Q128" s="13"/>
      <c r="R128" s="13"/>
      <c r="S128" s="13"/>
      <c r="T128" s="13"/>
      <c r="U128" s="15"/>
    </row>
    <row r="129" spans="2:21" ht="30" customHeight="1" x14ac:dyDescent="0.2">
      <c r="B129" s="12" t="s">
        <v>76</v>
      </c>
      <c r="C129" s="13"/>
      <c r="D129" s="13"/>
      <c r="E129" s="994" t="s">
        <v>149</v>
      </c>
      <c r="F129" s="994"/>
      <c r="G129" s="994"/>
      <c r="H129" s="994"/>
      <c r="I129" s="994"/>
      <c r="J129" s="994"/>
      <c r="K129" s="994"/>
      <c r="L129" s="994"/>
      <c r="M129" s="994"/>
      <c r="N129" s="994"/>
      <c r="O129" s="994"/>
      <c r="P129" s="994"/>
      <c r="Q129" s="994"/>
      <c r="R129" s="994"/>
      <c r="S129" s="994"/>
      <c r="T129" s="994"/>
      <c r="U129" s="15"/>
    </row>
    <row r="130" spans="2:21" ht="32.25" customHeight="1" x14ac:dyDescent="0.2">
      <c r="B130" s="12"/>
      <c r="C130" s="13"/>
      <c r="D130" s="13"/>
      <c r="E130" s="1024" t="s">
        <v>150</v>
      </c>
      <c r="F130" s="1024"/>
      <c r="G130" s="1024"/>
      <c r="H130" s="1024"/>
      <c r="I130" s="1024"/>
      <c r="J130" s="1024"/>
      <c r="K130" s="1024"/>
      <c r="L130" s="1024"/>
      <c r="M130" s="1024"/>
      <c r="N130" s="1024"/>
      <c r="O130" s="1024"/>
      <c r="P130" s="1024"/>
      <c r="Q130" s="1024"/>
      <c r="R130" s="1024"/>
      <c r="S130" s="1024"/>
      <c r="T130" s="1024"/>
      <c r="U130" s="15"/>
    </row>
    <row r="131" spans="2:21" ht="11.25" customHeight="1" x14ac:dyDescent="0.2">
      <c r="B131" s="12"/>
      <c r="C131" s="13"/>
      <c r="D131" s="13"/>
      <c r="E131" s="990"/>
      <c r="F131" s="990"/>
      <c r="G131" s="990"/>
      <c r="H131" s="990"/>
      <c r="I131" s="990"/>
      <c r="J131" s="990"/>
      <c r="K131" s="990"/>
      <c r="L131" s="990"/>
      <c r="M131" s="990"/>
      <c r="N131" s="990"/>
      <c r="O131" s="990"/>
      <c r="P131" s="990"/>
      <c r="Q131" s="990"/>
      <c r="R131" s="990"/>
      <c r="S131" s="990"/>
      <c r="T131" s="990"/>
      <c r="U131" s="15"/>
    </row>
    <row r="132" spans="2:21" ht="12" customHeight="1" x14ac:dyDescent="0.2">
      <c r="B132" s="12"/>
      <c r="C132" s="13"/>
      <c r="D132" s="13"/>
      <c r="E132" s="994" t="s">
        <v>77</v>
      </c>
      <c r="F132" s="994"/>
      <c r="G132" s="994"/>
      <c r="H132" s="994"/>
      <c r="I132" s="994"/>
      <c r="J132" s="994"/>
      <c r="K132" s="994"/>
      <c r="L132" s="994"/>
      <c r="M132" s="994"/>
      <c r="N132" s="994"/>
      <c r="O132" s="994"/>
      <c r="P132" s="994"/>
      <c r="Q132" s="994"/>
      <c r="R132" s="994"/>
      <c r="S132" s="994"/>
      <c r="T132" s="994"/>
      <c r="U132" s="15"/>
    </row>
    <row r="133" spans="2:21" ht="18.75" customHeight="1" x14ac:dyDescent="0.2">
      <c r="B133" s="12"/>
      <c r="C133" s="13"/>
      <c r="D133" s="13"/>
      <c r="E133" s="136" t="s">
        <v>78</v>
      </c>
      <c r="F133" s="18"/>
      <c r="G133" s="18"/>
      <c r="H133" s="18"/>
      <c r="I133" s="18"/>
      <c r="J133" s="18"/>
      <c r="K133" s="18"/>
      <c r="L133" s="18"/>
      <c r="M133" s="18"/>
      <c r="N133" s="18"/>
      <c r="O133" s="18"/>
      <c r="P133" s="18"/>
      <c r="Q133" s="18"/>
      <c r="R133" s="18"/>
      <c r="S133" s="18"/>
      <c r="T133" s="18"/>
      <c r="U133" s="15"/>
    </row>
    <row r="134" spans="2:21" ht="12" customHeight="1" x14ac:dyDescent="0.2">
      <c r="B134" s="12"/>
      <c r="C134" s="13"/>
      <c r="D134" s="13"/>
      <c r="E134" s="994" t="s">
        <v>79</v>
      </c>
      <c r="F134" s="994"/>
      <c r="G134" s="994"/>
      <c r="H134" s="994"/>
      <c r="I134" s="994"/>
      <c r="J134" s="994"/>
      <c r="K134" s="994"/>
      <c r="L134" s="994"/>
      <c r="M134" s="994"/>
      <c r="N134" s="994"/>
      <c r="O134" s="994"/>
      <c r="P134" s="994"/>
      <c r="Q134" s="994"/>
      <c r="R134" s="994"/>
      <c r="S134" s="994"/>
      <c r="T134" s="994"/>
      <c r="U134" s="15"/>
    </row>
    <row r="135" spans="2:21" ht="18.75" customHeight="1" x14ac:dyDescent="0.2">
      <c r="B135" s="12"/>
      <c r="C135" s="13"/>
      <c r="D135" s="13"/>
      <c r="E135" s="136" t="s">
        <v>80</v>
      </c>
      <c r="F135" s="18"/>
      <c r="G135" s="18"/>
      <c r="H135" s="18"/>
      <c r="I135" s="18"/>
      <c r="J135" s="18"/>
      <c r="K135" s="18"/>
      <c r="L135" s="18"/>
      <c r="M135" s="18"/>
      <c r="N135" s="18"/>
      <c r="O135" s="18"/>
      <c r="P135" s="18"/>
      <c r="Q135" s="18"/>
      <c r="R135" s="18"/>
      <c r="S135" s="18"/>
      <c r="T135" s="18"/>
      <c r="U135" s="15"/>
    </row>
    <row r="136" spans="2:21" ht="9" customHeight="1" x14ac:dyDescent="0.2">
      <c r="B136" s="12"/>
      <c r="C136" s="13"/>
      <c r="D136" s="13"/>
      <c r="E136" s="136"/>
      <c r="F136" s="18"/>
      <c r="G136" s="18"/>
      <c r="H136" s="18"/>
      <c r="I136" s="18"/>
      <c r="J136" s="18"/>
      <c r="K136" s="18"/>
      <c r="L136" s="18"/>
      <c r="M136" s="18"/>
      <c r="N136" s="18"/>
      <c r="O136" s="18"/>
      <c r="P136" s="18"/>
      <c r="Q136" s="18"/>
      <c r="R136" s="18"/>
      <c r="S136" s="18"/>
      <c r="T136" s="18"/>
      <c r="U136" s="15"/>
    </row>
    <row r="137" spans="2:21" ht="18.75" customHeight="1" x14ac:dyDescent="0.2">
      <c r="B137" s="12"/>
      <c r="C137" s="13"/>
      <c r="D137" s="13"/>
      <c r="E137" s="136" t="s">
        <v>81</v>
      </c>
      <c r="F137" s="18"/>
      <c r="G137" s="18"/>
      <c r="H137" s="18"/>
      <c r="I137" s="18"/>
      <c r="J137" s="18"/>
      <c r="K137" s="18"/>
      <c r="L137" s="18"/>
      <c r="M137" s="18"/>
      <c r="N137" s="18"/>
      <c r="O137" s="18"/>
      <c r="P137" s="18"/>
      <c r="Q137" s="18"/>
      <c r="R137" s="18"/>
      <c r="S137" s="18"/>
      <c r="T137" s="18"/>
      <c r="U137" s="15"/>
    </row>
    <row r="138" spans="2:21" ht="18.75" customHeight="1" x14ac:dyDescent="0.2">
      <c r="B138" s="12"/>
      <c r="C138" s="13"/>
      <c r="D138" s="13"/>
      <c r="E138" s="136" t="s">
        <v>82</v>
      </c>
      <c r="F138" s="18"/>
      <c r="G138" s="18"/>
      <c r="H138" s="18"/>
      <c r="I138" s="18"/>
      <c r="J138" s="18"/>
      <c r="K138" s="18"/>
      <c r="L138" s="18"/>
      <c r="M138" s="18"/>
      <c r="N138" s="18"/>
      <c r="O138" s="18"/>
      <c r="P138" s="18"/>
      <c r="Q138" s="18"/>
      <c r="R138" s="18"/>
      <c r="S138" s="18"/>
      <c r="T138" s="18"/>
      <c r="U138" s="15"/>
    </row>
    <row r="139" spans="2:21" ht="9.75" customHeight="1" x14ac:dyDescent="0.2">
      <c r="B139" s="12"/>
      <c r="C139" s="13"/>
      <c r="D139" s="13"/>
      <c r="E139" s="136"/>
      <c r="F139" s="18"/>
      <c r="G139" s="18"/>
      <c r="H139" s="18"/>
      <c r="I139" s="18"/>
      <c r="J139" s="18"/>
      <c r="K139" s="18"/>
      <c r="L139" s="18"/>
      <c r="M139" s="18"/>
      <c r="N139" s="18"/>
      <c r="O139" s="18"/>
      <c r="P139" s="18"/>
      <c r="Q139" s="18"/>
      <c r="R139" s="18"/>
      <c r="S139" s="18"/>
      <c r="T139" s="18"/>
      <c r="U139" s="15"/>
    </row>
    <row r="140" spans="2:21" x14ac:dyDescent="0.2">
      <c r="B140" s="12"/>
      <c r="C140" s="13"/>
      <c r="D140" s="13"/>
      <c r="E140" s="13"/>
      <c r="F140" s="13"/>
      <c r="G140" s="13"/>
      <c r="H140" s="13"/>
      <c r="I140" s="13"/>
      <c r="J140" s="13"/>
      <c r="K140" s="13"/>
      <c r="L140" s="13"/>
      <c r="M140" s="13"/>
      <c r="N140" s="13"/>
      <c r="O140" s="13"/>
      <c r="P140" s="13"/>
      <c r="Q140" s="13"/>
      <c r="R140" s="13"/>
      <c r="S140" s="13"/>
      <c r="T140" s="13"/>
      <c r="U140" s="15"/>
    </row>
    <row r="141" spans="2:21" ht="19.5" customHeight="1" x14ac:dyDescent="0.2">
      <c r="B141" s="1002" t="s">
        <v>151</v>
      </c>
      <c r="C141" s="1003"/>
      <c r="D141" s="1003"/>
      <c r="E141" s="14"/>
      <c r="F141" s="1035" t="s">
        <v>171</v>
      </c>
      <c r="G141" s="1035"/>
      <c r="H141" s="1035"/>
      <c r="I141" s="1035"/>
      <c r="J141" s="1035"/>
      <c r="K141" s="1035"/>
      <c r="L141" s="1035"/>
      <c r="M141" s="1035"/>
      <c r="N141" s="1035"/>
      <c r="O141" s="1035"/>
      <c r="P141" s="1035"/>
      <c r="Q141" s="1035"/>
      <c r="R141" s="1035"/>
      <c r="S141" s="1035"/>
      <c r="T141" s="1035"/>
      <c r="U141" s="15"/>
    </row>
    <row r="142" spans="2:21" ht="31.5" customHeight="1" x14ac:dyDescent="0.2">
      <c r="B142" s="1002"/>
      <c r="C142" s="1003"/>
      <c r="D142" s="1003"/>
      <c r="E142" s="14"/>
      <c r="F142" s="990" t="s">
        <v>58</v>
      </c>
      <c r="G142" s="990"/>
      <c r="H142" s="990"/>
      <c r="I142" s="990"/>
      <c r="J142" s="990"/>
      <c r="K142" s="990"/>
      <c r="L142" s="990"/>
      <c r="M142" s="990"/>
      <c r="N142" s="990"/>
      <c r="O142" s="990"/>
      <c r="P142" s="18"/>
      <c r="Q142" s="18"/>
      <c r="R142" s="18"/>
      <c r="S142" s="18"/>
      <c r="T142" s="18"/>
      <c r="U142" s="15"/>
    </row>
    <row r="143" spans="2:21" ht="22.5" customHeight="1" x14ac:dyDescent="0.2">
      <c r="B143" s="12"/>
      <c r="C143" s="13"/>
      <c r="D143" s="13"/>
      <c r="E143" s="14"/>
      <c r="F143" s="992" t="s">
        <v>59</v>
      </c>
      <c r="G143" s="992"/>
      <c r="H143" s="992"/>
      <c r="I143" s="992"/>
      <c r="J143" s="992"/>
      <c r="K143" s="992"/>
      <c r="L143" s="992"/>
      <c r="M143" s="992"/>
      <c r="N143" s="992"/>
      <c r="O143" s="992"/>
      <c r="P143" s="16" t="s">
        <v>61</v>
      </c>
      <c r="Q143" s="14"/>
      <c r="R143" s="14"/>
      <c r="S143" s="14"/>
      <c r="T143" s="14"/>
      <c r="U143" s="15"/>
    </row>
    <row r="144" spans="2:21" ht="15" customHeight="1" thickBot="1" x14ac:dyDescent="0.25">
      <c r="B144" s="12"/>
      <c r="C144" s="13"/>
      <c r="D144" s="13"/>
      <c r="E144" s="14"/>
      <c r="F144" s="18"/>
      <c r="G144" s="137" t="s">
        <v>152</v>
      </c>
      <c r="H144" s="138">
        <f>LEN(G144)</f>
        <v>255</v>
      </c>
      <c r="I144" s="139" t="s">
        <v>60</v>
      </c>
      <c r="J144" s="139" t="str">
        <f>IF(LEN(G144)&gt;255," STOP 255 caractères maxi "&amp;(LEN(G144)-255)&amp;" caractères de trop.","")</f>
        <v/>
      </c>
      <c r="K144" s="140"/>
      <c r="L144" s="18"/>
      <c r="M144" s="141"/>
      <c r="N144" s="18"/>
      <c r="O144" s="18"/>
      <c r="P144" s="137" t="s">
        <v>15</v>
      </c>
      <c r="Q144" s="138">
        <f>LEN(P144)</f>
        <v>246</v>
      </c>
      <c r="R144" s="139" t="s">
        <v>60</v>
      </c>
      <c r="S144" s="139" t="str">
        <f>IF(LEN(P144)&gt;255," STOP 255 caractères maxi "&amp;(LEN(P144)-255)&amp;" caractères de trop.","")</f>
        <v/>
      </c>
      <c r="T144" s="18"/>
      <c r="U144" s="15"/>
    </row>
    <row r="145" spans="2:21" ht="15" customHeight="1" x14ac:dyDescent="0.2">
      <c r="B145" s="12"/>
      <c r="C145" s="13"/>
      <c r="D145" s="13"/>
      <c r="E145" s="14"/>
      <c r="F145" s="142"/>
      <c r="G145" s="143"/>
      <c r="H145" s="144"/>
      <c r="I145" s="138" t="str">
        <f>IF(H144&lt;255,"","répartissez votre texte sur")</f>
        <v>répartissez votre texte sur</v>
      </c>
      <c r="J145" s="145">
        <f>IF(H144&lt;255,"OK moins de 255",H144/255)</f>
        <v>1</v>
      </c>
      <c r="K145" s="139"/>
      <c r="L145" s="139" t="str">
        <f>IF(H144&lt;255,"","lignes différentes")</f>
        <v>lignes différentes</v>
      </c>
      <c r="M145" s="141"/>
      <c r="N145" s="18"/>
      <c r="O145" s="18"/>
      <c r="P145" s="143"/>
      <c r="Q145" s="144"/>
      <c r="R145" s="138" t="str">
        <f>IF(Q144&lt;255,"","répartissez votre texte sur")</f>
        <v/>
      </c>
      <c r="S145" s="145" t="str">
        <f>IF(Q144&lt;255,"OK moins de 255",Q144/255)</f>
        <v>OK moins de 255</v>
      </c>
      <c r="T145" s="18"/>
      <c r="U145" s="15"/>
    </row>
    <row r="146" spans="2:21" ht="15" customHeight="1" x14ac:dyDescent="0.2">
      <c r="B146" s="12"/>
      <c r="C146" s="13"/>
      <c r="D146" s="13"/>
      <c r="E146" s="14"/>
      <c r="F146" s="142"/>
      <c r="G146" s="146"/>
      <c r="H146" s="144"/>
      <c r="I146" s="138"/>
      <c r="J146" s="145"/>
      <c r="K146" s="139"/>
      <c r="L146" s="139"/>
      <c r="M146" s="141"/>
      <c r="N146" s="18"/>
      <c r="O146" s="18"/>
      <c r="P146" s="146"/>
      <c r="Q146" s="144"/>
      <c r="R146" s="138"/>
      <c r="S146" s="145"/>
      <c r="T146" s="18"/>
      <c r="U146" s="15"/>
    </row>
    <row r="147" spans="2:21" ht="15" customHeight="1" x14ac:dyDescent="0.2">
      <c r="B147" s="12"/>
      <c r="C147" s="13"/>
      <c r="D147" s="13"/>
      <c r="E147" s="13"/>
      <c r="F147" s="13"/>
      <c r="G147" s="13"/>
      <c r="H147" s="13"/>
      <c r="I147" s="13"/>
      <c r="J147" s="13"/>
      <c r="K147" s="13"/>
      <c r="L147" s="13"/>
      <c r="M147" s="13"/>
      <c r="N147" s="13"/>
      <c r="O147" s="13"/>
      <c r="P147" s="13"/>
      <c r="Q147" s="13"/>
      <c r="R147" s="13"/>
      <c r="S147" s="13"/>
      <c r="T147" s="13"/>
      <c r="U147" s="15"/>
    </row>
    <row r="148" spans="2:21" ht="26.25" customHeight="1" x14ac:dyDescent="0.2">
      <c r="B148" s="1002" t="s">
        <v>153</v>
      </c>
      <c r="C148" s="1003"/>
      <c r="D148" s="1003"/>
      <c r="E148" s="147" t="s">
        <v>16</v>
      </c>
      <c r="F148" s="148"/>
      <c r="G148" s="18"/>
      <c r="H148" s="18"/>
      <c r="I148" s="18"/>
      <c r="J148" s="18"/>
      <c r="K148" s="18"/>
      <c r="L148" s="18"/>
      <c r="M148" s="18"/>
      <c r="N148" s="18"/>
      <c r="O148" s="18"/>
      <c r="P148" s="18"/>
      <c r="Q148" s="18"/>
      <c r="R148" s="18"/>
      <c r="S148" s="18"/>
      <c r="T148" s="18"/>
      <c r="U148" s="15"/>
    </row>
    <row r="149" spans="2:21" ht="15" customHeight="1" x14ac:dyDescent="0.2">
      <c r="B149" s="1002"/>
      <c r="C149" s="1003"/>
      <c r="D149" s="1003"/>
      <c r="E149" s="14"/>
      <c r="F149" s="149" t="s">
        <v>17</v>
      </c>
      <c r="G149" s="14"/>
      <c r="H149" s="14"/>
      <c r="I149" s="14"/>
      <c r="J149" s="14"/>
      <c r="K149" s="14"/>
      <c r="L149" s="14"/>
      <c r="M149" s="14"/>
      <c r="N149" s="14"/>
      <c r="O149" s="14"/>
      <c r="P149" s="14"/>
      <c r="Q149" s="14"/>
      <c r="R149" s="14"/>
      <c r="S149" s="14"/>
      <c r="T149" s="14"/>
      <c r="U149" s="15"/>
    </row>
    <row r="150" spans="2:21" ht="15" customHeight="1" x14ac:dyDescent="0.2">
      <c r="B150" s="1002"/>
      <c r="C150" s="1003"/>
      <c r="D150" s="1003"/>
      <c r="E150" s="14"/>
      <c r="F150" s="150" t="s">
        <v>154</v>
      </c>
      <c r="G150" s="151" t="s">
        <v>18</v>
      </c>
      <c r="H150" s="152"/>
      <c r="I150" s="152"/>
      <c r="J150" s="152"/>
      <c r="K150" s="139"/>
      <c r="L150" s="139"/>
      <c r="M150" s="153"/>
      <c r="N150" s="154"/>
      <c r="O150" s="154"/>
      <c r="P150" s="154"/>
      <c r="Q150" s="154"/>
      <c r="R150" s="154"/>
      <c r="S150" s="154"/>
      <c r="T150" s="154"/>
      <c r="U150" s="15"/>
    </row>
    <row r="151" spans="2:21" ht="15" customHeight="1" x14ac:dyDescent="0.2">
      <c r="B151" s="1002"/>
      <c r="C151" s="1003"/>
      <c r="D151" s="1003"/>
      <c r="E151" s="14"/>
      <c r="F151" s="155" t="s">
        <v>155</v>
      </c>
      <c r="G151" s="156" t="str">
        <f>TRIM(G150)</f>
        <v>Au sens du présent document, on parlera de cuisson par le consommateur, avec effet de "sanitation», lorsque le consommateur doit effectuer un traitement thermique avant consommation permettant d'atteindre au moi</v>
      </c>
      <c r="H151" s="136"/>
      <c r="I151" s="136"/>
      <c r="J151" s="136"/>
      <c r="K151" s="136"/>
      <c r="L151" s="136"/>
      <c r="M151" s="136"/>
      <c r="N151" s="136"/>
      <c r="O151" s="136"/>
      <c r="P151" s="136"/>
      <c r="Q151" s="136"/>
      <c r="R151" s="136"/>
      <c r="S151" s="136"/>
      <c r="T151" s="136"/>
      <c r="U151" s="157"/>
    </row>
    <row r="152" spans="2:21" ht="20.25" customHeight="1" x14ac:dyDescent="0.2">
      <c r="B152" s="1002"/>
      <c r="C152" s="1003"/>
      <c r="D152" s="1003"/>
      <c r="E152" s="14"/>
      <c r="F152" s="158" t="s">
        <v>19</v>
      </c>
      <c r="G152" s="134"/>
      <c r="H152" s="134"/>
      <c r="I152" s="134"/>
      <c r="J152" s="134"/>
      <c r="K152" s="134"/>
      <c r="L152" s="134"/>
      <c r="M152" s="134"/>
      <c r="N152" s="134"/>
      <c r="O152" s="134"/>
      <c r="P152" s="134"/>
      <c r="Q152" s="134"/>
      <c r="R152" s="134"/>
      <c r="S152" s="134"/>
      <c r="T152" s="134"/>
      <c r="U152" s="157"/>
    </row>
    <row r="153" spans="2:21" ht="19.5" customHeight="1" x14ac:dyDescent="0.2">
      <c r="B153" s="1002"/>
      <c r="C153" s="1003"/>
      <c r="D153" s="1003"/>
      <c r="E153" s="14"/>
      <c r="F153" s="152" t="s">
        <v>20</v>
      </c>
      <c r="G153" s="134"/>
      <c r="H153" s="134"/>
      <c r="I153" s="134"/>
      <c r="J153" s="134"/>
      <c r="K153" s="134"/>
      <c r="L153" s="134"/>
      <c r="M153" s="134"/>
      <c r="N153" s="134"/>
      <c r="O153" s="134"/>
      <c r="P153" s="134"/>
      <c r="Q153" s="134"/>
      <c r="R153" s="134"/>
      <c r="S153" s="134"/>
      <c r="T153" s="134"/>
      <c r="U153" s="15"/>
    </row>
    <row r="154" spans="2:21" ht="12.75" customHeight="1" x14ac:dyDescent="0.2">
      <c r="B154" s="1002"/>
      <c r="C154" s="1003"/>
      <c r="D154" s="1003"/>
      <c r="E154" s="14"/>
      <c r="F154" s="152"/>
      <c r="G154" s="134"/>
      <c r="H154" s="134"/>
      <c r="I154" s="134"/>
      <c r="J154" s="134"/>
      <c r="K154" s="134"/>
      <c r="L154" s="134"/>
      <c r="M154" s="134"/>
      <c r="N154" s="134"/>
      <c r="O154" s="134"/>
      <c r="P154" s="134"/>
      <c r="Q154" s="134"/>
      <c r="R154" s="134"/>
      <c r="S154" s="134"/>
      <c r="T154" s="134"/>
      <c r="U154" s="15"/>
    </row>
    <row r="155" spans="2:21" ht="15.75" customHeight="1" x14ac:dyDescent="0.2">
      <c r="B155" s="12"/>
      <c r="C155" s="13"/>
      <c r="D155" s="13"/>
      <c r="E155" s="13"/>
      <c r="F155" s="13"/>
      <c r="G155" s="13"/>
      <c r="H155" s="13"/>
      <c r="I155" s="13"/>
      <c r="J155" s="13"/>
      <c r="K155" s="13"/>
      <c r="L155" s="13"/>
      <c r="M155" s="13"/>
      <c r="N155" s="13"/>
      <c r="O155" s="13"/>
      <c r="P155" s="13"/>
      <c r="Q155" s="13"/>
      <c r="R155" s="13"/>
      <c r="S155" s="13"/>
      <c r="T155" s="13"/>
      <c r="U155" s="15"/>
    </row>
    <row r="156" spans="2:21" ht="19.5" customHeight="1" x14ac:dyDescent="0.2">
      <c r="B156" s="12" t="s">
        <v>62</v>
      </c>
      <c r="C156" s="13"/>
      <c r="D156" s="13"/>
      <c r="E156" s="990" t="s">
        <v>63</v>
      </c>
      <c r="F156" s="990"/>
      <c r="G156" s="990"/>
      <c r="H156" s="990"/>
      <c r="I156" s="990"/>
      <c r="J156" s="990"/>
      <c r="K156" s="990"/>
      <c r="L156" s="990"/>
      <c r="M156" s="990"/>
      <c r="N156" s="990"/>
      <c r="O156" s="990"/>
      <c r="P156" s="990"/>
      <c r="Q156" s="990"/>
      <c r="R156" s="990"/>
      <c r="S156" s="990"/>
      <c r="T156" s="990"/>
      <c r="U156" s="15"/>
    </row>
    <row r="157" spans="2:21" ht="17.25" customHeight="1" x14ac:dyDescent="0.2">
      <c r="B157" s="12"/>
      <c r="C157" s="13"/>
      <c r="D157" s="13"/>
      <c r="E157" s="990" t="s">
        <v>64</v>
      </c>
      <c r="F157" s="990"/>
      <c r="G157" s="990"/>
      <c r="H157" s="990"/>
      <c r="I157" s="990"/>
      <c r="J157" s="990"/>
      <c r="K157" s="990"/>
      <c r="L157" s="990"/>
      <c r="M157" s="990"/>
      <c r="N157" s="990"/>
      <c r="O157" s="990"/>
      <c r="P157" s="990"/>
      <c r="Q157" s="990"/>
      <c r="R157" s="990"/>
      <c r="S157" s="990"/>
      <c r="T157" s="990"/>
      <c r="U157" s="15"/>
    </row>
    <row r="158" spans="2:21" ht="21.75" customHeight="1" x14ac:dyDescent="0.35">
      <c r="B158" s="12"/>
      <c r="C158" s="13"/>
      <c r="D158" s="13"/>
      <c r="E158" s="159"/>
      <c r="F158" s="160" t="s">
        <v>65</v>
      </c>
      <c r="G158" s="160"/>
      <c r="H158" s="161"/>
      <c r="I158" s="161"/>
      <c r="J158" s="161"/>
      <c r="K158" s="159"/>
      <c r="L158" s="159"/>
      <c r="M158" s="159"/>
      <c r="N158" s="159"/>
      <c r="O158" s="159"/>
      <c r="P158" s="159"/>
      <c r="Q158" s="159"/>
      <c r="R158" s="159"/>
      <c r="S158" s="159"/>
      <c r="T158" s="159"/>
      <c r="U158" s="15"/>
    </row>
    <row r="159" spans="2:21" ht="9.75" customHeight="1" x14ac:dyDescent="0.2">
      <c r="B159" s="12"/>
      <c r="C159" s="13"/>
      <c r="D159" s="13"/>
      <c r="E159" s="162"/>
      <c r="F159" s="162"/>
      <c r="G159" s="159"/>
      <c r="H159" s="159"/>
      <c r="I159" s="159"/>
      <c r="J159" s="159"/>
      <c r="K159" s="159"/>
      <c r="L159" s="159"/>
      <c r="M159" s="159"/>
      <c r="N159" s="159"/>
      <c r="O159" s="159"/>
      <c r="P159" s="159"/>
      <c r="Q159" s="159"/>
      <c r="R159" s="159"/>
      <c r="S159" s="159"/>
      <c r="T159" s="159"/>
      <c r="U159" s="15"/>
    </row>
    <row r="160" spans="2:21" ht="15.75" customHeight="1" x14ac:dyDescent="0.2">
      <c r="B160" s="12"/>
      <c r="C160" s="13"/>
      <c r="D160" s="13"/>
      <c r="E160" s="13"/>
      <c r="F160" s="13"/>
      <c r="G160" s="13"/>
      <c r="H160" s="13"/>
      <c r="I160" s="13"/>
      <c r="J160" s="13"/>
      <c r="K160" s="13"/>
      <c r="L160" s="13"/>
      <c r="M160" s="13"/>
      <c r="N160" s="13"/>
      <c r="O160" s="13"/>
      <c r="P160" s="13"/>
      <c r="Q160" s="13"/>
      <c r="R160" s="13"/>
      <c r="S160" s="13"/>
      <c r="T160" s="13"/>
      <c r="U160" s="15"/>
    </row>
    <row r="161" spans="2:21" ht="35.25" customHeight="1" x14ac:dyDescent="0.2">
      <c r="B161" s="12" t="s">
        <v>66</v>
      </c>
      <c r="C161" s="13"/>
      <c r="D161" s="13"/>
      <c r="E161" s="1033" t="s">
        <v>67</v>
      </c>
      <c r="F161" s="1033"/>
      <c r="G161" s="1033"/>
      <c r="H161" s="1033"/>
      <c r="I161" s="1033"/>
      <c r="J161" s="1033"/>
      <c r="K161" s="1033"/>
      <c r="L161" s="1033"/>
      <c r="M161" s="1033"/>
      <c r="N161" s="1033"/>
      <c r="O161" s="1033"/>
      <c r="P161" s="1033"/>
      <c r="Q161" s="1033"/>
      <c r="R161" s="1033"/>
      <c r="S161" s="1033"/>
      <c r="T161" s="1033"/>
      <c r="U161" s="15"/>
    </row>
    <row r="162" spans="2:21" s="167" customFormat="1" ht="21.75" customHeight="1" x14ac:dyDescent="0.2">
      <c r="B162" s="12"/>
      <c r="C162" s="13"/>
      <c r="D162" s="13"/>
      <c r="E162" s="163" t="s">
        <v>68</v>
      </c>
      <c r="F162" s="163"/>
      <c r="G162" s="164"/>
      <c r="H162" s="164"/>
      <c r="I162" s="164"/>
      <c r="J162" s="164"/>
      <c r="K162" s="164"/>
      <c r="L162" s="165"/>
      <c r="M162" s="164"/>
      <c r="N162" s="164"/>
      <c r="O162" s="164"/>
      <c r="P162" s="164"/>
      <c r="Q162" s="164"/>
      <c r="R162" s="165"/>
      <c r="S162" s="165"/>
      <c r="T162" s="165"/>
      <c r="U162" s="166"/>
    </row>
    <row r="163" spans="2:21" s="167" customFormat="1" ht="35.25" customHeight="1" x14ac:dyDescent="0.2">
      <c r="B163" s="12"/>
      <c r="C163" s="13"/>
      <c r="D163" s="13"/>
      <c r="E163" s="1034" t="s">
        <v>166</v>
      </c>
      <c r="F163" s="1034"/>
      <c r="G163" s="1034"/>
      <c r="H163" s="1034"/>
      <c r="I163" s="1034"/>
      <c r="J163" s="1034"/>
      <c r="K163" s="1034"/>
      <c r="L163" s="1034"/>
      <c r="M163" s="1034"/>
      <c r="N163" s="1034"/>
      <c r="O163" s="1034"/>
      <c r="P163" s="1034"/>
      <c r="Q163" s="1034"/>
      <c r="R163" s="1034"/>
      <c r="S163" s="1034"/>
      <c r="T163" s="1034"/>
      <c r="U163" s="166"/>
    </row>
    <row r="164" spans="2:21" s="167" customFormat="1" ht="15.75" customHeight="1" x14ac:dyDescent="0.2">
      <c r="B164" s="12"/>
      <c r="C164" s="13"/>
      <c r="D164" s="13"/>
      <c r="E164" s="168"/>
      <c r="F164" s="168"/>
      <c r="G164" s="169" t="s">
        <v>69</v>
      </c>
      <c r="H164" s="168"/>
      <c r="I164" s="168"/>
      <c r="J164" s="168"/>
      <c r="K164" s="170"/>
      <c r="L164" s="171"/>
      <c r="M164" s="169" t="s">
        <v>69</v>
      </c>
      <c r="N164" s="168"/>
      <c r="O164" s="168"/>
      <c r="P164" s="168"/>
      <c r="Q164" s="170"/>
      <c r="R164" s="171"/>
      <c r="S164" s="171"/>
      <c r="T164" s="171"/>
      <c r="U164" s="166"/>
    </row>
    <row r="165" spans="2:21" s="167" customFormat="1" ht="6.75" customHeight="1" x14ac:dyDescent="0.2">
      <c r="B165" s="12"/>
      <c r="C165" s="13"/>
      <c r="D165" s="13"/>
      <c r="E165" s="170"/>
      <c r="F165" s="170"/>
      <c r="G165" s="172"/>
      <c r="H165" s="170"/>
      <c r="I165" s="170"/>
      <c r="J165" s="170"/>
      <c r="K165" s="170"/>
      <c r="L165" s="171"/>
      <c r="M165" s="172"/>
      <c r="N165" s="170"/>
      <c r="O165" s="170"/>
      <c r="P165" s="170"/>
      <c r="Q165" s="170"/>
      <c r="R165" s="171"/>
      <c r="S165" s="171"/>
      <c r="T165" s="171"/>
      <c r="U165" s="166"/>
    </row>
    <row r="166" spans="2:21" ht="21.75" customHeight="1" x14ac:dyDescent="0.2">
      <c r="B166" s="12"/>
      <c r="C166" s="13"/>
      <c r="D166" s="13"/>
      <c r="E166" s="173" t="s">
        <v>70</v>
      </c>
      <c r="F166" s="173"/>
      <c r="G166" s="168"/>
      <c r="H166" s="174"/>
      <c r="I166" s="174"/>
      <c r="J166" s="174"/>
      <c r="K166" s="174"/>
      <c r="L166" s="174"/>
      <c r="M166" s="168"/>
      <c r="N166" s="174"/>
      <c r="O166" s="174"/>
      <c r="P166" s="174"/>
      <c r="Q166" s="174"/>
      <c r="R166" s="174"/>
      <c r="S166" s="174"/>
      <c r="T166" s="174"/>
      <c r="U166" s="15"/>
    </row>
    <row r="167" spans="2:21" ht="9" customHeight="1" x14ac:dyDescent="0.2">
      <c r="B167" s="12"/>
      <c r="C167" s="13"/>
      <c r="D167" s="13"/>
      <c r="E167" s="175"/>
      <c r="F167" s="175"/>
      <c r="G167" s="170"/>
      <c r="H167" s="176"/>
      <c r="I167" s="176"/>
      <c r="J167" s="176"/>
      <c r="K167" s="176"/>
      <c r="L167" s="176"/>
      <c r="M167" s="170"/>
      <c r="N167" s="176"/>
      <c r="O167" s="176"/>
      <c r="P167" s="176"/>
      <c r="Q167" s="176"/>
      <c r="R167" s="176"/>
      <c r="S167" s="176"/>
      <c r="T167" s="176"/>
      <c r="U167" s="15"/>
    </row>
    <row r="168" spans="2:21" ht="15.75" customHeight="1" x14ac:dyDescent="0.2">
      <c r="B168" s="177"/>
      <c r="C168" s="178"/>
      <c r="D168" s="178"/>
      <c r="E168" s="178"/>
      <c r="F168" s="178"/>
      <c r="G168" s="178"/>
      <c r="H168" s="178"/>
      <c r="I168" s="178"/>
      <c r="J168" s="178"/>
      <c r="K168" s="178"/>
      <c r="L168" s="178"/>
      <c r="M168" s="178"/>
      <c r="N168" s="178"/>
      <c r="O168" s="178"/>
      <c r="P168" s="178"/>
      <c r="Q168" s="178"/>
      <c r="R168" s="178"/>
      <c r="S168" s="178"/>
      <c r="T168" s="178"/>
      <c r="U168" s="179"/>
    </row>
  </sheetData>
  <mergeCells count="83">
    <mergeCell ref="N78:P78"/>
    <mergeCell ref="G44:G47"/>
    <mergeCell ref="G53:G55"/>
    <mergeCell ref="H49:L51"/>
    <mergeCell ref="P41:S41"/>
    <mergeCell ref="F41:L41"/>
    <mergeCell ref="J44:L44"/>
    <mergeCell ref="J45:L45"/>
    <mergeCell ref="J46:L46"/>
    <mergeCell ref="P42:S42"/>
    <mergeCell ref="E44:F48"/>
    <mergeCell ref="Q81:Q82"/>
    <mergeCell ref="J60:L60"/>
    <mergeCell ref="N60:P60"/>
    <mergeCell ref="J63:L65"/>
    <mergeCell ref="J58:L58"/>
    <mergeCell ref="N58:P58"/>
    <mergeCell ref="J67:L69"/>
    <mergeCell ref="N67:P69"/>
    <mergeCell ref="J71:P73"/>
    <mergeCell ref="J81:L83"/>
    <mergeCell ref="J76:P76"/>
    <mergeCell ref="J77:L77"/>
    <mergeCell ref="J59:L59"/>
    <mergeCell ref="N59:P59"/>
    <mergeCell ref="N77:P77"/>
    <mergeCell ref="J78:L78"/>
    <mergeCell ref="E161:T161"/>
    <mergeCell ref="E163:T163"/>
    <mergeCell ref="B141:D142"/>
    <mergeCell ref="F143:O143"/>
    <mergeCell ref="E157:T157"/>
    <mergeCell ref="B148:D154"/>
    <mergeCell ref="F141:T141"/>
    <mergeCell ref="E132:T132"/>
    <mergeCell ref="E134:T134"/>
    <mergeCell ref="E131:T131"/>
    <mergeCell ref="B116:D120"/>
    <mergeCell ref="F117:S117"/>
    <mergeCell ref="E130:T130"/>
    <mergeCell ref="J119:L121"/>
    <mergeCell ref="E123:T123"/>
    <mergeCell ref="A2:U2"/>
    <mergeCell ref="E156:T156"/>
    <mergeCell ref="E6:T6"/>
    <mergeCell ref="E8:T8"/>
    <mergeCell ref="E129:T129"/>
    <mergeCell ref="F142:O142"/>
    <mergeCell ref="F42:L42"/>
    <mergeCell ref="N81:P83"/>
    <mergeCell ref="B40:D41"/>
    <mergeCell ref="E30:T31"/>
    <mergeCell ref="J34:L36"/>
    <mergeCell ref="H18:J20"/>
    <mergeCell ref="P13:T15"/>
    <mergeCell ref="L18:T20"/>
    <mergeCell ref="L25:T26"/>
    <mergeCell ref="E113:T113"/>
    <mergeCell ref="G101:G103"/>
    <mergeCell ref="J97:Q98"/>
    <mergeCell ref="J101:Q102"/>
    <mergeCell ref="J85:P87"/>
    <mergeCell ref="J93:Q94"/>
    <mergeCell ref="G93:G95"/>
    <mergeCell ref="G89:G91"/>
    <mergeCell ref="J89:Q90"/>
    <mergeCell ref="Q85:Q86"/>
    <mergeCell ref="F10:T10"/>
    <mergeCell ref="E89:F92"/>
    <mergeCell ref="J109:L109"/>
    <mergeCell ref="N109:P109"/>
    <mergeCell ref="G105:G107"/>
    <mergeCell ref="G109:G111"/>
    <mergeCell ref="J105:Q106"/>
    <mergeCell ref="N63:P65"/>
    <mergeCell ref="E53:F56"/>
    <mergeCell ref="I110:Q111"/>
    <mergeCell ref="I28:T28"/>
    <mergeCell ref="H13:J15"/>
    <mergeCell ref="H24:J26"/>
    <mergeCell ref="I33:J33"/>
    <mergeCell ref="G49:G51"/>
    <mergeCell ref="G97:G99"/>
  </mergeCells>
  <phoneticPr fontId="5" type="noConversion"/>
  <hyperlinks>
    <hyperlink ref="G164" r:id="rId1" display="http://www.excel-downloads.com/forum/111720-space.html" xr:uid="{00000000-0004-0000-0100-000000000000}"/>
    <hyperlink ref="E166" r:id="rId2" xr:uid="{00000000-0004-0000-0100-000001000000}"/>
    <hyperlink ref="M164" r:id="rId3" display="http://www.excel-downloads.com/forum/111720-space.html" xr:uid="{00000000-0004-0000-0100-000002000000}"/>
    <hyperlink ref="F158" r:id="rId4" xr:uid="{00000000-0004-0000-0100-000003000000}"/>
  </hyperlinks>
  <printOptions horizontalCentered="1"/>
  <pageMargins left="0.59055118110236227" right="0.39370078740157483" top="0.39370078740157483" bottom="0.39370078740157483" header="0" footer="0"/>
  <pageSetup paperSize="9" scale="84" orientation="landscape" horizontalDpi="4294967293" r:id="rId5"/>
  <headerFooter alignWithMargins="0">
    <oddFooter>&amp;RPage &amp;P de &amp;N</oddFooter>
  </headerFooter>
  <rowBreaks count="4" manualBreakCount="4">
    <brk id="38" max="21" man="1"/>
    <brk id="74" max="20" man="1"/>
    <brk id="115" max="21" man="1"/>
    <brk id="147" max="20" man="1"/>
  </rowBreak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FAB31-8114-4593-9540-78BB06961179}">
  <dimension ref="A1:HO68"/>
  <sheetViews>
    <sheetView showGridLines="0" tabSelected="1" zoomScale="85" zoomScaleNormal="85" workbookViewId="0">
      <selection activeCell="AI33" sqref="AI33"/>
    </sheetView>
  </sheetViews>
  <sheetFormatPr baseColWidth="10" defaultRowHeight="11.25" x14ac:dyDescent="0.2"/>
  <cols>
    <col min="1" max="1" width="1.42578125" style="294" customWidth="1"/>
    <col min="2" max="2" width="5.140625" style="294" customWidth="1"/>
    <col min="3" max="3" width="1.7109375" style="294" customWidth="1"/>
    <col min="4" max="4" width="3.42578125" style="294" customWidth="1"/>
    <col min="5" max="5" width="15.7109375" style="294" customWidth="1"/>
    <col min="6" max="6" width="0.85546875" style="294" customWidth="1"/>
    <col min="7" max="7" width="15.7109375" style="294" customWidth="1"/>
    <col min="8" max="8" width="0.85546875" style="294" customWidth="1"/>
    <col min="9" max="9" width="15.7109375" style="294" customWidth="1"/>
    <col min="10" max="10" width="0.85546875" style="294" customWidth="1"/>
    <col min="11" max="11" width="15.7109375" style="294" customWidth="1"/>
    <col min="12" max="12" width="4" style="294" customWidth="1"/>
    <col min="13" max="13" width="2.85546875" style="294" customWidth="1"/>
    <col min="14" max="14" width="3.140625" style="294" customWidth="1"/>
    <col min="15" max="15" width="8.7109375" style="294" customWidth="1"/>
    <col min="16" max="16" width="0.85546875" style="294" customWidth="1"/>
    <col min="17" max="17" width="8.7109375" style="294" customWidth="1"/>
    <col min="18" max="18" width="1" style="294" customWidth="1"/>
    <col min="19" max="19" width="8.7109375" style="294" customWidth="1"/>
    <col min="20" max="20" width="0.85546875" style="294" customWidth="1"/>
    <col min="21" max="21" width="8.7109375" style="294" customWidth="1"/>
    <col min="22" max="22" width="0.85546875" style="294" customWidth="1"/>
    <col min="23" max="23" width="8.7109375" style="294" customWidth="1"/>
    <col min="24" max="24" width="0.85546875" style="294" customWidth="1"/>
    <col min="25" max="25" width="8.7109375" style="294" customWidth="1"/>
    <col min="26" max="26" width="0.85546875" style="294" customWidth="1"/>
    <col min="27" max="27" width="8.7109375" style="294" customWidth="1"/>
    <col min="28" max="28" width="0.85546875" style="294" customWidth="1"/>
    <col min="29" max="29" width="8.7109375" style="294" customWidth="1"/>
    <col min="30" max="30" width="2.140625" style="294" customWidth="1"/>
    <col min="31" max="16384" width="11.42578125" style="294"/>
  </cols>
  <sheetData>
    <row r="1" spans="1:223" s="291" customFormat="1" ht="10.5" customHeight="1" thickBot="1" x14ac:dyDescent="0.25">
      <c r="A1" s="291" t="s">
        <v>157</v>
      </c>
      <c r="B1" s="292">
        <v>4.43</v>
      </c>
      <c r="C1" s="292">
        <v>1</v>
      </c>
      <c r="D1" s="292">
        <v>3</v>
      </c>
      <c r="E1" s="292">
        <v>15</v>
      </c>
      <c r="F1" s="292">
        <v>0.5</v>
      </c>
      <c r="G1" s="292">
        <v>15</v>
      </c>
      <c r="H1" s="292">
        <v>0.5</v>
      </c>
      <c r="I1" s="292">
        <v>15</v>
      </c>
      <c r="J1" s="292">
        <v>0.5</v>
      </c>
      <c r="K1" s="292">
        <v>15</v>
      </c>
      <c r="L1" s="292">
        <v>3</v>
      </c>
      <c r="M1" s="292">
        <v>3</v>
      </c>
      <c r="N1" s="292">
        <v>3</v>
      </c>
      <c r="O1" s="292">
        <v>8</v>
      </c>
      <c r="P1" s="292">
        <v>0.5</v>
      </c>
      <c r="Q1" s="292">
        <v>8</v>
      </c>
      <c r="R1" s="292">
        <v>0.5</v>
      </c>
      <c r="S1" s="292">
        <v>8</v>
      </c>
      <c r="T1" s="292">
        <v>0.5</v>
      </c>
      <c r="U1" s="292">
        <v>8</v>
      </c>
      <c r="V1" s="292">
        <v>3</v>
      </c>
      <c r="W1" s="292">
        <v>1</v>
      </c>
      <c r="X1" s="292">
        <v>2.4300000000000002</v>
      </c>
      <c r="Y1" s="292">
        <v>8</v>
      </c>
      <c r="Z1" s="292">
        <v>0.5</v>
      </c>
      <c r="AA1" s="292">
        <v>8</v>
      </c>
      <c r="AB1" s="292">
        <v>0.5</v>
      </c>
      <c r="AC1" s="292">
        <v>8</v>
      </c>
      <c r="AD1" s="292">
        <v>0.5</v>
      </c>
      <c r="AE1" s="292">
        <v>8</v>
      </c>
      <c r="AF1" s="292">
        <v>3</v>
      </c>
      <c r="AG1" s="292">
        <v>4.1399999999999997</v>
      </c>
      <c r="AH1" s="292">
        <v>3.14</v>
      </c>
      <c r="AI1" s="292">
        <v>8</v>
      </c>
      <c r="AJ1" s="292">
        <v>0.5</v>
      </c>
      <c r="AK1" s="292">
        <v>8</v>
      </c>
      <c r="AL1" s="292">
        <v>8</v>
      </c>
      <c r="AM1" s="292">
        <v>0.5</v>
      </c>
      <c r="AN1" s="292">
        <v>8</v>
      </c>
      <c r="AO1" s="292">
        <v>3</v>
      </c>
      <c r="AP1" s="292">
        <v>1.86</v>
      </c>
      <c r="AQ1" s="292">
        <v>5.43</v>
      </c>
      <c r="AR1" s="292">
        <v>5</v>
      </c>
      <c r="AS1" s="292">
        <v>0.5</v>
      </c>
      <c r="AT1" s="292">
        <v>5</v>
      </c>
      <c r="AU1" s="292">
        <v>4.43</v>
      </c>
      <c r="AV1" s="292">
        <v>6.29</v>
      </c>
      <c r="AW1" s="292">
        <v>0.5</v>
      </c>
      <c r="AX1" s="292">
        <v>5</v>
      </c>
      <c r="AY1" s="292">
        <v>0.5</v>
      </c>
      <c r="AZ1" s="292">
        <v>5</v>
      </c>
      <c r="BA1" s="292">
        <v>0.5</v>
      </c>
      <c r="BB1" s="292">
        <v>5</v>
      </c>
      <c r="BC1" s="292">
        <v>4.43</v>
      </c>
      <c r="BD1" s="292">
        <v>5</v>
      </c>
      <c r="BE1" s="292">
        <v>0.5</v>
      </c>
      <c r="BF1" s="292">
        <v>5</v>
      </c>
      <c r="BG1" s="291">
        <v>1.29</v>
      </c>
    </row>
    <row r="2" spans="1:223" s="245" customFormat="1" ht="15" customHeight="1" x14ac:dyDescent="0.2">
      <c r="B2" s="1167" t="s">
        <v>201</v>
      </c>
      <c r="C2" s="1168"/>
      <c r="D2" s="1168"/>
      <c r="E2" s="1168"/>
      <c r="F2" s="458"/>
      <c r="G2" s="1173" t="s">
        <v>525</v>
      </c>
      <c r="H2" s="1174"/>
      <c r="I2" s="1174"/>
      <c r="J2" s="1174"/>
      <c r="K2" s="1174"/>
      <c r="L2" s="1174"/>
      <c r="M2" s="1174"/>
      <c r="N2" s="1174"/>
      <c r="O2" s="1174"/>
      <c r="P2" s="1174"/>
      <c r="Q2" s="1174"/>
      <c r="R2" s="1174"/>
      <c r="S2" s="1174"/>
      <c r="T2" s="460"/>
      <c r="U2" s="1177" t="s">
        <v>203</v>
      </c>
      <c r="V2" s="1178"/>
      <c r="W2" s="1178"/>
      <c r="X2" s="1178"/>
      <c r="Y2" s="1178"/>
      <c r="Z2" s="1178"/>
      <c r="AA2" s="1178"/>
      <c r="AB2" s="1178"/>
      <c r="AC2" s="1179"/>
      <c r="AD2" s="461"/>
      <c r="AE2" s="184" t="s">
        <v>175</v>
      </c>
      <c r="AF2" s="185"/>
      <c r="AG2" s="185"/>
      <c r="AH2" s="185"/>
      <c r="AI2" s="185"/>
      <c r="AJ2" s="185"/>
      <c r="AK2" s="185"/>
      <c r="CL2" s="246"/>
      <c r="CM2" s="246"/>
      <c r="CN2" s="246"/>
      <c r="CO2" s="246"/>
      <c r="CP2" s="246"/>
      <c r="CQ2" s="246"/>
      <c r="CR2" s="246"/>
      <c r="CS2" s="246"/>
      <c r="CT2" s="246"/>
      <c r="CU2" s="246"/>
      <c r="CV2" s="246"/>
      <c r="CW2" s="246"/>
      <c r="CX2" s="246"/>
      <c r="CY2" s="246"/>
      <c r="CZ2" s="246"/>
      <c r="DA2" s="246"/>
      <c r="DB2" s="246"/>
      <c r="DC2" s="246"/>
      <c r="DD2" s="246"/>
      <c r="DE2" s="246"/>
      <c r="DF2" s="246"/>
      <c r="DG2" s="246"/>
      <c r="DH2" s="246"/>
      <c r="DI2" s="246"/>
    </row>
    <row r="3" spans="1:223" s="245" customFormat="1" ht="15" customHeight="1" x14ac:dyDescent="0.2">
      <c r="B3" s="1169"/>
      <c r="C3" s="1170"/>
      <c r="D3" s="1170"/>
      <c r="E3" s="1170"/>
      <c r="F3" s="459"/>
      <c r="G3" s="1175"/>
      <c r="H3" s="1176"/>
      <c r="I3" s="1176"/>
      <c r="J3" s="1176"/>
      <c r="K3" s="1176"/>
      <c r="L3" s="1176"/>
      <c r="M3" s="1176"/>
      <c r="N3" s="1176"/>
      <c r="O3" s="1176"/>
      <c r="P3" s="1176"/>
      <c r="Q3" s="1176"/>
      <c r="R3" s="1176"/>
      <c r="S3" s="1176"/>
      <c r="T3" s="277"/>
      <c r="U3" s="1180" t="s">
        <v>204</v>
      </c>
      <c r="V3" s="1181"/>
      <c r="W3" s="1181"/>
      <c r="X3" s="1181"/>
      <c r="Y3" s="1181"/>
      <c r="Z3" s="1181"/>
      <c r="AA3" s="1181"/>
      <c r="AB3" s="1181"/>
      <c r="AC3" s="1182"/>
      <c r="AD3" s="461"/>
      <c r="AE3" s="185" t="s">
        <v>177</v>
      </c>
      <c r="AF3" s="185"/>
      <c r="AG3" s="185"/>
      <c r="AH3" s="185"/>
      <c r="AI3" s="185"/>
      <c r="AJ3" s="185"/>
      <c r="AK3" s="185"/>
      <c r="CL3" s="246"/>
      <c r="CM3" s="246"/>
      <c r="CN3" s="246"/>
      <c r="CO3" s="246"/>
      <c r="CP3" s="246"/>
      <c r="CQ3" s="246"/>
      <c r="CR3" s="246"/>
      <c r="CS3" s="246"/>
      <c r="CT3" s="246"/>
      <c r="CU3" s="246"/>
      <c r="CV3" s="246"/>
      <c r="CW3" s="246"/>
      <c r="CX3" s="246"/>
      <c r="CY3" s="246"/>
      <c r="CZ3" s="246"/>
      <c r="DA3" s="246"/>
      <c r="DB3" s="246"/>
      <c r="DC3" s="246"/>
      <c r="DD3" s="246"/>
      <c r="DE3" s="246"/>
      <c r="DF3" s="246"/>
      <c r="DG3" s="246"/>
      <c r="DH3" s="246"/>
      <c r="DI3" s="246"/>
    </row>
    <row r="4" spans="1:223" s="245" customFormat="1" ht="15" customHeight="1" x14ac:dyDescent="0.25">
      <c r="B4" s="1169"/>
      <c r="C4" s="1170"/>
      <c r="D4" s="1170"/>
      <c r="E4" s="1170"/>
      <c r="F4" s="459"/>
      <c r="G4" s="1175"/>
      <c r="H4" s="1176"/>
      <c r="I4" s="1176"/>
      <c r="J4" s="1176"/>
      <c r="K4" s="1176"/>
      <c r="L4" s="1176"/>
      <c r="M4" s="1176"/>
      <c r="N4" s="1176"/>
      <c r="O4" s="1176"/>
      <c r="P4" s="1176"/>
      <c r="Q4" s="1176"/>
      <c r="R4" s="1176"/>
      <c r="S4" s="1176"/>
      <c r="T4" s="277"/>
      <c r="U4" s="1183" t="s">
        <v>205</v>
      </c>
      <c r="V4" s="1184"/>
      <c r="W4" s="1184"/>
      <c r="X4" s="1184"/>
      <c r="Y4" s="1184"/>
      <c r="Z4" s="1184"/>
      <c r="AA4" s="1184"/>
      <c r="AB4" s="1184"/>
      <c r="AC4" s="1185"/>
      <c r="AD4" s="461"/>
      <c r="AE4" s="187" t="s">
        <v>178</v>
      </c>
      <c r="AF4" s="185"/>
      <c r="AG4" s="185"/>
      <c r="AH4" s="185"/>
      <c r="AI4" s="185"/>
      <c r="AJ4" s="185"/>
      <c r="AK4" s="185"/>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row>
    <row r="5" spans="1:223" s="245" customFormat="1" ht="15" customHeight="1" x14ac:dyDescent="0.2">
      <c r="B5" s="1169"/>
      <c r="C5" s="1170"/>
      <c r="D5" s="1170"/>
      <c r="E5" s="1170"/>
      <c r="F5" s="459"/>
      <c r="G5" s="1175" t="s">
        <v>526</v>
      </c>
      <c r="H5" s="1176"/>
      <c r="I5" s="1176"/>
      <c r="J5" s="1176"/>
      <c r="K5" s="1176"/>
      <c r="L5" s="1176"/>
      <c r="M5" s="1176"/>
      <c r="N5" s="1176"/>
      <c r="O5" s="1176"/>
      <c r="P5" s="1176"/>
      <c r="Q5" s="1176"/>
      <c r="R5" s="1176"/>
      <c r="S5" s="1176"/>
      <c r="T5" s="277"/>
      <c r="U5" s="1183" t="s">
        <v>206</v>
      </c>
      <c r="V5" s="1184"/>
      <c r="W5" s="1184"/>
      <c r="X5" s="1184"/>
      <c r="Y5" s="1184"/>
      <c r="Z5" s="1184"/>
      <c r="AA5" s="1184"/>
      <c r="AB5" s="1184"/>
      <c r="AC5" s="1185"/>
      <c r="AD5" s="461"/>
      <c r="AE5" s="185"/>
      <c r="AF5" s="185"/>
      <c r="AG5" s="185"/>
      <c r="AH5" s="185" t="s">
        <v>181</v>
      </c>
      <c r="AI5" s="185"/>
      <c r="AJ5" s="185"/>
      <c r="AK5" s="185"/>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row>
    <row r="6" spans="1:223" s="245" customFormat="1" ht="15" customHeight="1" x14ac:dyDescent="0.25">
      <c r="B6" s="1171"/>
      <c r="C6" s="1172"/>
      <c r="D6" s="1172"/>
      <c r="E6" s="1172"/>
      <c r="F6" s="459"/>
      <c r="G6" s="1186"/>
      <c r="H6" s="1187"/>
      <c r="I6" s="1187"/>
      <c r="J6" s="1187"/>
      <c r="K6" s="1187"/>
      <c r="L6" s="1187"/>
      <c r="M6" s="1187"/>
      <c r="N6" s="1187"/>
      <c r="O6" s="1187"/>
      <c r="P6" s="1187"/>
      <c r="Q6" s="1187"/>
      <c r="R6" s="1187"/>
      <c r="S6" s="1187"/>
      <c r="T6" s="277"/>
      <c r="U6" s="1188" t="s">
        <v>182</v>
      </c>
      <c r="V6" s="1189"/>
      <c r="W6" s="1189"/>
      <c r="X6" s="1189"/>
      <c r="Y6" s="1189"/>
      <c r="Z6" s="1189"/>
      <c r="AA6" s="1189"/>
      <c r="AB6" s="1189"/>
      <c r="AC6" s="1190"/>
      <c r="AD6" s="461"/>
      <c r="AE6" s="286" t="s">
        <v>207</v>
      </c>
      <c r="AF6" s="287"/>
      <c r="AG6" s="287"/>
      <c r="AH6" s="287"/>
      <c r="AI6" s="287"/>
      <c r="AJ6" s="287"/>
      <c r="AK6" s="287"/>
      <c r="CL6" s="246"/>
      <c r="CM6" s="246"/>
      <c r="CN6" s="246"/>
      <c r="CO6" s="246"/>
      <c r="CP6" s="246"/>
      <c r="CQ6" s="246"/>
      <c r="CR6" s="246"/>
      <c r="CS6" s="246"/>
      <c r="CT6" s="246"/>
      <c r="CU6" s="246"/>
      <c r="CV6" s="246"/>
      <c r="CW6" s="246"/>
      <c r="CX6" s="246"/>
      <c r="CY6" s="246"/>
      <c r="CZ6" s="246"/>
      <c r="DA6" s="246"/>
      <c r="DB6" s="246"/>
      <c r="DC6" s="246"/>
      <c r="DD6" s="246"/>
      <c r="DE6" s="246"/>
      <c r="DF6" s="246"/>
      <c r="DG6" s="246"/>
      <c r="DH6" s="246"/>
      <c r="DI6" s="246"/>
    </row>
    <row r="7" spans="1:223" s="627" customFormat="1" ht="15" customHeight="1" thickBot="1" x14ac:dyDescent="0.3">
      <c r="B7" s="814" t="s">
        <v>527</v>
      </c>
      <c r="C7" s="815"/>
      <c r="D7" s="815"/>
      <c r="E7" s="816" t="s">
        <v>528</v>
      </c>
      <c r="F7" s="815"/>
      <c r="G7" s="817"/>
      <c r="H7" s="817"/>
      <c r="I7" s="817"/>
      <c r="J7" s="817"/>
      <c r="K7" s="817"/>
      <c r="L7" s="817"/>
      <c r="M7" s="817"/>
      <c r="N7" s="817"/>
      <c r="O7" s="817"/>
      <c r="P7" s="817"/>
      <c r="Q7" s="817"/>
      <c r="R7" s="817"/>
      <c r="S7" s="817"/>
      <c r="T7" s="817"/>
      <c r="U7" s="817"/>
      <c r="V7" s="817"/>
      <c r="W7" s="818"/>
      <c r="X7" s="818"/>
      <c r="Y7" s="818"/>
      <c r="Z7" s="818"/>
      <c r="AA7" s="818"/>
      <c r="AB7" s="818"/>
      <c r="AC7" s="819"/>
      <c r="AE7" s="286" t="s">
        <v>185</v>
      </c>
      <c r="AF7" s="287"/>
      <c r="AG7" s="287"/>
      <c r="AH7" s="287"/>
      <c r="AI7" s="287"/>
      <c r="AJ7" s="287"/>
      <c r="AK7" s="287"/>
      <c r="AL7" s="813"/>
      <c r="CZ7" s="628"/>
      <c r="DA7" s="628"/>
      <c r="DB7" s="628"/>
      <c r="DC7" s="628"/>
      <c r="DD7" s="628"/>
      <c r="DE7" s="628"/>
      <c r="DF7" s="628"/>
      <c r="DG7" s="628"/>
      <c r="DH7" s="628"/>
      <c r="DI7" s="628"/>
      <c r="DJ7" s="628"/>
      <c r="DK7" s="628"/>
      <c r="DL7" s="628"/>
      <c r="DM7" s="628"/>
      <c r="DN7" s="628"/>
      <c r="DO7" s="628"/>
      <c r="DP7" s="628"/>
      <c r="DQ7" s="628"/>
      <c r="DR7" s="628"/>
      <c r="DS7" s="628"/>
      <c r="DT7" s="628"/>
      <c r="DU7" s="628"/>
      <c r="DV7" s="628"/>
      <c r="DW7" s="628"/>
    </row>
    <row r="8" spans="1:223" s="627" customFormat="1" ht="15" customHeight="1" thickBot="1" x14ac:dyDescent="0.25">
      <c r="B8" s="820" t="s">
        <v>184</v>
      </c>
      <c r="C8" s="821"/>
      <c r="D8" s="822"/>
      <c r="E8" s="822"/>
      <c r="F8" s="822"/>
      <c r="G8" s="823" t="str">
        <f ca="1">CELL("nomfichier")</f>
        <v>E:\0-UPRT\1-UPRT.FR-SITE-WEB\maitrise.sanitaire\7.ms-et-ccp\ms-prep-froides\[diag.hors.d.oeuvres.xlsx]DI Diag HO Produits de la mer</v>
      </c>
      <c r="H8" s="822"/>
      <c r="I8" s="822"/>
      <c r="J8" s="822"/>
      <c r="K8" s="824"/>
      <c r="L8" s="822"/>
      <c r="M8" s="822"/>
      <c r="N8" s="822"/>
      <c r="O8" s="822"/>
      <c r="P8" s="822"/>
      <c r="Q8" s="822"/>
      <c r="R8" s="822"/>
      <c r="S8" s="822"/>
      <c r="T8" s="822"/>
      <c r="U8" s="822"/>
      <c r="V8" s="822"/>
      <c r="W8" s="822"/>
      <c r="X8" s="822"/>
      <c r="Y8" s="822"/>
      <c r="Z8" s="822"/>
      <c r="AA8" s="822"/>
      <c r="AB8" s="822"/>
      <c r="AC8" s="825"/>
      <c r="AE8" s="1158" t="s">
        <v>233</v>
      </c>
      <c r="AF8" s="1159"/>
      <c r="AG8" s="1159"/>
      <c r="AH8" s="1159"/>
      <c r="AI8" s="1159"/>
      <c r="AJ8" s="1159"/>
      <c r="AK8" s="1160"/>
      <c r="AL8" s="826"/>
      <c r="CZ8" s="628"/>
      <c r="DA8" s="628"/>
      <c r="DB8" s="628"/>
      <c r="DC8" s="628"/>
      <c r="DD8" s="628"/>
      <c r="DE8" s="628"/>
      <c r="DF8" s="628"/>
      <c r="DG8" s="628"/>
      <c r="DH8" s="628"/>
      <c r="DI8" s="628"/>
      <c r="DJ8" s="628"/>
      <c r="DK8" s="628"/>
      <c r="DL8" s="628"/>
      <c r="DM8" s="628"/>
      <c r="DN8" s="628"/>
      <c r="DO8" s="628"/>
      <c r="DP8" s="628"/>
      <c r="DQ8" s="628"/>
      <c r="DR8" s="628"/>
      <c r="DS8" s="628"/>
      <c r="DT8" s="628"/>
      <c r="DU8" s="628"/>
      <c r="DV8" s="628"/>
      <c r="DW8" s="628"/>
    </row>
    <row r="9" spans="1:223" s="291" customFormat="1" ht="10.5" customHeight="1" x14ac:dyDescent="0.2">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1161"/>
      <c r="AF9" s="1162"/>
      <c r="AG9" s="1162"/>
      <c r="AH9" s="1162"/>
      <c r="AI9" s="1162"/>
      <c r="AJ9" s="1162"/>
      <c r="AK9" s="1163"/>
      <c r="AL9" s="292"/>
      <c r="AM9" s="292"/>
      <c r="AN9" s="292"/>
      <c r="AO9" s="292"/>
      <c r="AP9" s="292"/>
      <c r="AQ9" s="292"/>
      <c r="AR9" s="292"/>
      <c r="AS9" s="292"/>
      <c r="AT9" s="292"/>
      <c r="AU9" s="292"/>
      <c r="AV9" s="292"/>
      <c r="AW9" s="292"/>
      <c r="AX9" s="292"/>
      <c r="AY9" s="292"/>
      <c r="AZ9" s="292"/>
      <c r="BA9" s="292"/>
      <c r="BB9" s="292"/>
      <c r="BC9" s="292"/>
      <c r="BD9" s="292"/>
      <c r="BE9" s="292"/>
      <c r="BF9" s="292"/>
    </row>
    <row r="10" spans="1:223" s="293" customFormat="1" ht="13.5" customHeight="1" thickBot="1" x14ac:dyDescent="0.25">
      <c r="A10" s="270"/>
      <c r="B10" s="1191" t="s">
        <v>101</v>
      </c>
      <c r="C10" s="1192"/>
      <c r="D10" s="1192"/>
      <c r="E10" s="1192"/>
      <c r="F10" s="1192"/>
      <c r="G10" s="1192"/>
      <c r="H10" s="1192"/>
      <c r="I10" s="1192"/>
      <c r="J10" s="1192"/>
      <c r="K10" s="1192"/>
      <c r="L10" s="1193"/>
      <c r="M10" s="1194" t="s">
        <v>102</v>
      </c>
      <c r="N10" s="1195"/>
      <c r="O10" s="1195"/>
      <c r="P10" s="1195"/>
      <c r="Q10" s="1195"/>
      <c r="R10" s="1195"/>
      <c r="S10" s="1195"/>
      <c r="T10" s="1195"/>
      <c r="U10" s="1195"/>
      <c r="V10" s="1195"/>
      <c r="W10" s="1195"/>
      <c r="X10" s="1195"/>
      <c r="Y10" s="1195"/>
      <c r="Z10" s="1195"/>
      <c r="AA10" s="1195"/>
      <c r="AB10" s="1195"/>
      <c r="AC10" s="1196"/>
      <c r="AD10" s="270"/>
      <c r="AE10" s="1164"/>
      <c r="AF10" s="1165"/>
      <c r="AG10" s="1165"/>
      <c r="AH10" s="1165"/>
      <c r="AI10" s="1165"/>
      <c r="AJ10" s="1165"/>
      <c r="AK10" s="1166"/>
      <c r="AL10" s="270"/>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70"/>
      <c r="CR10" s="270"/>
      <c r="CS10" s="270"/>
      <c r="CT10" s="270"/>
      <c r="CU10" s="270"/>
      <c r="CV10" s="270"/>
      <c r="CW10" s="270"/>
      <c r="CX10" s="270"/>
      <c r="CY10" s="270"/>
      <c r="CZ10" s="270"/>
      <c r="DA10" s="270"/>
      <c r="DB10" s="270"/>
      <c r="DC10" s="270"/>
      <c r="DD10" s="270"/>
      <c r="DE10" s="270"/>
      <c r="DF10" s="270"/>
      <c r="DG10" s="270"/>
      <c r="DH10" s="270"/>
      <c r="DI10" s="270"/>
      <c r="DJ10" s="270"/>
      <c r="DK10" s="270"/>
      <c r="DL10" s="270"/>
      <c r="DM10" s="270"/>
      <c r="DN10" s="270"/>
      <c r="DO10" s="270"/>
      <c r="DP10" s="270"/>
      <c r="DQ10" s="270"/>
      <c r="DR10" s="270"/>
      <c r="DS10" s="270"/>
      <c r="DT10" s="270"/>
      <c r="DU10" s="270"/>
      <c r="DV10" s="270"/>
      <c r="DW10" s="270"/>
      <c r="DX10" s="270"/>
      <c r="DY10" s="270"/>
      <c r="DZ10" s="270"/>
      <c r="EA10" s="270"/>
      <c r="EB10" s="270"/>
      <c r="EC10" s="270"/>
      <c r="ED10" s="270"/>
      <c r="EE10" s="270"/>
      <c r="EF10" s="270"/>
      <c r="EG10" s="270"/>
      <c r="EH10" s="270"/>
      <c r="EI10" s="270"/>
      <c r="EJ10" s="270"/>
      <c r="EK10" s="270"/>
      <c r="EL10" s="270"/>
      <c r="EM10" s="270"/>
      <c r="EN10" s="270"/>
      <c r="EO10" s="270"/>
      <c r="EP10" s="270"/>
      <c r="EQ10" s="270"/>
      <c r="ER10" s="270"/>
      <c r="ES10" s="270"/>
      <c r="ET10" s="270"/>
      <c r="EU10" s="270"/>
      <c r="EV10" s="270"/>
      <c r="EW10" s="270"/>
      <c r="EX10" s="270"/>
      <c r="EY10" s="270"/>
      <c r="EZ10" s="270"/>
      <c r="FA10" s="270"/>
      <c r="FB10" s="270"/>
      <c r="FC10" s="270"/>
      <c r="FD10" s="270"/>
      <c r="FE10" s="270"/>
      <c r="FF10" s="270"/>
      <c r="FG10" s="270"/>
      <c r="FH10" s="270"/>
      <c r="FI10" s="270"/>
      <c r="FJ10" s="270"/>
      <c r="FK10" s="270"/>
      <c r="FL10" s="270"/>
      <c r="FM10" s="270"/>
      <c r="FN10" s="270"/>
      <c r="FO10" s="270"/>
      <c r="FP10" s="270"/>
      <c r="FQ10" s="270"/>
      <c r="FR10" s="270"/>
      <c r="FS10" s="270"/>
      <c r="FT10" s="270"/>
      <c r="FU10" s="270"/>
      <c r="FV10" s="270"/>
      <c r="FW10" s="270"/>
      <c r="FX10" s="270"/>
      <c r="FY10" s="270"/>
      <c r="FZ10" s="270"/>
      <c r="GA10" s="270"/>
      <c r="GB10" s="270"/>
      <c r="GC10" s="270"/>
      <c r="GD10" s="270"/>
      <c r="GE10" s="270"/>
      <c r="GF10" s="270"/>
      <c r="GG10" s="270"/>
      <c r="GH10" s="270"/>
      <c r="GI10" s="270"/>
      <c r="GJ10" s="270"/>
      <c r="GK10" s="270"/>
      <c r="GL10" s="270"/>
      <c r="GM10" s="270"/>
      <c r="GN10" s="270"/>
      <c r="GO10" s="270"/>
      <c r="GP10" s="270"/>
      <c r="GQ10" s="270"/>
      <c r="GR10" s="270"/>
      <c r="GS10" s="270"/>
      <c r="GT10" s="270"/>
      <c r="GU10" s="270"/>
      <c r="GV10" s="270"/>
      <c r="GW10" s="270"/>
      <c r="GX10" s="270"/>
      <c r="GY10" s="270"/>
      <c r="GZ10" s="270"/>
      <c r="HA10" s="270"/>
      <c r="HB10" s="270"/>
      <c r="HC10" s="270"/>
      <c r="HD10" s="270"/>
      <c r="HE10" s="270"/>
      <c r="HF10" s="270"/>
      <c r="HG10" s="270"/>
      <c r="HH10" s="270"/>
      <c r="HI10" s="270"/>
      <c r="HJ10" s="270"/>
      <c r="HK10" s="270"/>
      <c r="HL10" s="270"/>
      <c r="HM10" s="270"/>
      <c r="HN10" s="270"/>
      <c r="HO10" s="270"/>
    </row>
    <row r="11" spans="1:223" s="293" customFormat="1" ht="6" customHeight="1" x14ac:dyDescent="0.2">
      <c r="A11" s="270"/>
      <c r="B11" s="297"/>
      <c r="C11" s="298"/>
      <c r="D11" s="299"/>
      <c r="E11" s="299"/>
      <c r="F11" s="299"/>
      <c r="G11" s="299"/>
      <c r="H11" s="299"/>
      <c r="I11" s="299"/>
      <c r="J11" s="299"/>
      <c r="K11" s="299"/>
      <c r="L11" s="299"/>
      <c r="M11" s="300"/>
      <c r="N11" s="301"/>
      <c r="O11" s="301"/>
      <c r="P11" s="301"/>
      <c r="Q11" s="301"/>
      <c r="R11" s="301"/>
      <c r="S11" s="301"/>
      <c r="T11" s="301"/>
      <c r="U11" s="301"/>
      <c r="V11" s="301"/>
      <c r="W11" s="301"/>
      <c r="X11" s="301"/>
      <c r="Y11" s="301"/>
      <c r="Z11" s="301"/>
      <c r="AA11" s="301"/>
      <c r="AB11" s="301"/>
      <c r="AC11" s="301"/>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c r="AZ11" s="270"/>
      <c r="BA11" s="270"/>
      <c r="BB11" s="270"/>
      <c r="BC11" s="270"/>
      <c r="BD11" s="270"/>
      <c r="BE11" s="270"/>
      <c r="BF11" s="270"/>
      <c r="BG11" s="270"/>
      <c r="BH11" s="270"/>
      <c r="BI11" s="270"/>
      <c r="BJ11" s="270"/>
      <c r="BK11" s="270"/>
      <c r="BL11" s="270"/>
      <c r="BM11" s="270"/>
      <c r="BN11" s="270"/>
      <c r="BO11" s="270"/>
      <c r="BP11" s="270"/>
      <c r="BQ11" s="270"/>
      <c r="BR11" s="270"/>
      <c r="BS11" s="270"/>
      <c r="BT11" s="270"/>
      <c r="BU11" s="270"/>
      <c r="BV11" s="270"/>
      <c r="BW11" s="270"/>
      <c r="BX11" s="270"/>
      <c r="BY11" s="270"/>
      <c r="BZ11" s="270"/>
      <c r="CA11" s="270"/>
      <c r="CB11" s="270"/>
      <c r="CC11" s="270"/>
      <c r="CD11" s="270"/>
      <c r="CE11" s="270"/>
      <c r="CF11" s="270"/>
      <c r="CG11" s="270"/>
      <c r="CH11" s="270"/>
      <c r="CI11" s="270"/>
      <c r="CJ11" s="270"/>
      <c r="CK11" s="270"/>
      <c r="CL11" s="270"/>
      <c r="CM11" s="270"/>
      <c r="CN11" s="270"/>
      <c r="CO11" s="270"/>
      <c r="CP11" s="270"/>
      <c r="CQ11" s="270"/>
      <c r="CR11" s="270"/>
      <c r="CS11" s="270"/>
      <c r="CT11" s="270"/>
      <c r="CU11" s="270"/>
      <c r="CV11" s="270"/>
      <c r="CW11" s="270"/>
      <c r="CX11" s="270"/>
      <c r="CY11" s="270"/>
      <c r="CZ11" s="270"/>
      <c r="DA11" s="270"/>
      <c r="DB11" s="270"/>
      <c r="DC11" s="270"/>
      <c r="DD11" s="270"/>
      <c r="DE11" s="270"/>
      <c r="DF11" s="270"/>
      <c r="DG11" s="270"/>
      <c r="DH11" s="270"/>
      <c r="DI11" s="270"/>
      <c r="DJ11" s="270"/>
      <c r="DK11" s="270"/>
      <c r="DL11" s="270"/>
      <c r="DM11" s="270"/>
      <c r="DN11" s="270"/>
      <c r="DO11" s="270"/>
      <c r="DP11" s="270"/>
      <c r="DQ11" s="270"/>
      <c r="DR11" s="270"/>
      <c r="DS11" s="270"/>
      <c r="DT11" s="270"/>
      <c r="DU11" s="270"/>
      <c r="DV11" s="270"/>
      <c r="DW11" s="270"/>
      <c r="DX11" s="270"/>
      <c r="DY11" s="270"/>
      <c r="DZ11" s="270"/>
      <c r="EA11" s="270"/>
      <c r="EB11" s="270"/>
      <c r="EC11" s="270"/>
      <c r="ED11" s="270"/>
      <c r="EE11" s="270"/>
      <c r="EF11" s="270"/>
      <c r="EG11" s="270"/>
      <c r="EH11" s="270"/>
      <c r="EI11" s="270"/>
      <c r="EJ11" s="270"/>
      <c r="EK11" s="270"/>
      <c r="EL11" s="270"/>
      <c r="EM11" s="270"/>
      <c r="EN11" s="270"/>
      <c r="EO11" s="270"/>
      <c r="EP11" s="270"/>
      <c r="EQ11" s="270"/>
      <c r="ER11" s="270"/>
      <c r="ES11" s="270"/>
      <c r="ET11" s="270"/>
      <c r="EU11" s="270"/>
      <c r="EV11" s="270"/>
      <c r="EW11" s="270"/>
      <c r="EX11" s="270"/>
      <c r="EY11" s="270"/>
      <c r="EZ11" s="270"/>
      <c r="FA11" s="270"/>
      <c r="FB11" s="270"/>
      <c r="FC11" s="270"/>
      <c r="FD11" s="270"/>
      <c r="FE11" s="270"/>
      <c r="FF11" s="270"/>
      <c r="FG11" s="270"/>
      <c r="FH11" s="270"/>
      <c r="FI11" s="270"/>
      <c r="FJ11" s="270"/>
      <c r="FK11" s="270"/>
      <c r="FL11" s="270"/>
      <c r="FM11" s="270"/>
      <c r="FN11" s="270"/>
      <c r="FO11" s="270"/>
      <c r="FP11" s="270"/>
      <c r="FQ11" s="270"/>
      <c r="FR11" s="270"/>
      <c r="FS11" s="270"/>
      <c r="FT11" s="270"/>
      <c r="FU11" s="270"/>
      <c r="FV11" s="270"/>
      <c r="FW11" s="270"/>
      <c r="FX11" s="270"/>
      <c r="FY11" s="270"/>
      <c r="FZ11" s="270"/>
      <c r="GA11" s="270"/>
      <c r="GB11" s="270"/>
      <c r="GC11" s="270"/>
      <c r="GD11" s="270"/>
      <c r="GE11" s="270"/>
      <c r="GF11" s="270"/>
      <c r="GG11" s="270"/>
      <c r="GH11" s="270"/>
      <c r="GI11" s="270"/>
      <c r="GJ11" s="270"/>
      <c r="GK11" s="270"/>
      <c r="GL11" s="270"/>
      <c r="GM11" s="270"/>
      <c r="GN11" s="270"/>
      <c r="GO11" s="270"/>
      <c r="GP11" s="270"/>
      <c r="GQ11" s="270"/>
      <c r="GR11" s="270"/>
      <c r="GS11" s="270"/>
      <c r="GT11" s="270"/>
      <c r="GU11" s="270"/>
      <c r="GV11" s="270"/>
      <c r="GW11" s="270"/>
      <c r="GX11" s="270"/>
      <c r="GY11" s="270"/>
      <c r="GZ11" s="270"/>
      <c r="HA11" s="270"/>
      <c r="HB11" s="270"/>
      <c r="HC11" s="270"/>
      <c r="HD11" s="270"/>
      <c r="HE11" s="270"/>
      <c r="HF11" s="270"/>
      <c r="HG11" s="270"/>
      <c r="HH11" s="270"/>
      <c r="HI11" s="270"/>
      <c r="HJ11" s="270"/>
      <c r="HK11" s="270"/>
      <c r="HL11" s="270"/>
      <c r="HM11" s="270"/>
      <c r="HN11" s="270"/>
      <c r="HO11" s="270"/>
    </row>
    <row r="12" spans="1:223" ht="33" customHeight="1" x14ac:dyDescent="0.2">
      <c r="B12" s="302" t="s">
        <v>128</v>
      </c>
      <c r="D12" s="303">
        <v>1</v>
      </c>
      <c r="E12" s="304" t="s">
        <v>225</v>
      </c>
      <c r="F12" s="305"/>
      <c r="G12" s="305"/>
      <c r="H12" s="305"/>
      <c r="I12" s="305"/>
      <c r="J12" s="305"/>
      <c r="K12" s="305"/>
      <c r="L12" s="306"/>
      <c r="N12" s="307">
        <v>3</v>
      </c>
      <c r="O12" s="308" t="s">
        <v>224</v>
      </c>
      <c r="P12" s="305"/>
      <c r="Q12" s="305"/>
      <c r="R12" s="305"/>
      <c r="S12" s="305"/>
      <c r="T12" s="305"/>
      <c r="U12" s="305"/>
      <c r="V12" s="305"/>
      <c r="W12" s="305"/>
      <c r="X12" s="305"/>
      <c r="Y12" s="305"/>
      <c r="Z12" s="305"/>
      <c r="AA12" s="305"/>
      <c r="AB12" s="305"/>
      <c r="AC12" s="306"/>
    </row>
    <row r="13" spans="1:223" ht="11.25" customHeight="1" x14ac:dyDescent="0.25">
      <c r="B13" s="309"/>
      <c r="H13" s="310"/>
      <c r="N13" s="311"/>
      <c r="O13" s="312"/>
      <c r="P13" s="310"/>
      <c r="U13" s="310"/>
      <c r="Z13" s="310"/>
    </row>
    <row r="14" spans="1:223" ht="41.25" customHeight="1" x14ac:dyDescent="0.2">
      <c r="B14" s="302" t="s">
        <v>129</v>
      </c>
      <c r="D14" s="303">
        <v>2</v>
      </c>
      <c r="E14" s="314" t="s">
        <v>223</v>
      </c>
      <c r="F14" s="315"/>
      <c r="G14" s="315"/>
      <c r="H14" s="315"/>
      <c r="I14" s="315"/>
      <c r="J14" s="315"/>
      <c r="K14" s="315"/>
      <c r="L14" s="316"/>
      <c r="N14" s="307">
        <v>4</v>
      </c>
      <c r="O14" s="317" t="s">
        <v>222</v>
      </c>
      <c r="P14" s="318"/>
      <c r="Q14" s="318"/>
      <c r="R14" s="318"/>
      <c r="S14" s="318"/>
      <c r="T14" s="318"/>
      <c r="U14" s="318"/>
      <c r="V14" s="318"/>
      <c r="W14" s="318"/>
      <c r="X14" s="318"/>
      <c r="Y14" s="318"/>
      <c r="Z14" s="318"/>
      <c r="AA14" s="318"/>
      <c r="AB14" s="318"/>
      <c r="AC14" s="319"/>
    </row>
    <row r="15" spans="1:223" ht="16.5" thickBot="1" x14ac:dyDescent="0.3">
      <c r="B15" s="309"/>
      <c r="H15" s="310"/>
      <c r="O15" s="312"/>
      <c r="P15" s="337"/>
      <c r="Q15" s="312"/>
      <c r="R15" s="328"/>
      <c r="S15" s="312"/>
      <c r="T15" s="337"/>
      <c r="U15" s="312"/>
      <c r="V15" s="328"/>
      <c r="W15" s="328"/>
      <c r="X15" s="337"/>
      <c r="Y15" s="312"/>
      <c r="Z15" s="312"/>
      <c r="AA15" s="338"/>
      <c r="AB15" s="337"/>
      <c r="AC15" s="312"/>
    </row>
    <row r="16" spans="1:223" ht="20.100000000000001" customHeight="1" x14ac:dyDescent="0.2">
      <c r="B16" s="1094" t="s">
        <v>93</v>
      </c>
      <c r="D16" s="1097" t="s">
        <v>529</v>
      </c>
      <c r="E16" s="1098"/>
      <c r="F16" s="1098"/>
      <c r="G16" s="1098"/>
      <c r="H16" s="1098"/>
      <c r="I16" s="1098"/>
      <c r="J16" s="1098"/>
      <c r="K16" s="1098"/>
      <c r="L16" s="1099"/>
      <c r="O16" s="1097" t="s">
        <v>103</v>
      </c>
      <c r="P16" s="1098"/>
      <c r="Q16" s="1098"/>
      <c r="R16" s="1098"/>
      <c r="S16" s="1098"/>
      <c r="T16" s="1098"/>
      <c r="U16" s="1098"/>
      <c r="V16" s="1098"/>
      <c r="W16" s="1098"/>
      <c r="X16" s="1098"/>
      <c r="Y16" s="1098"/>
      <c r="Z16" s="1098"/>
      <c r="AA16" s="1098"/>
      <c r="AB16" s="1098"/>
      <c r="AC16" s="1099"/>
    </row>
    <row r="17" spans="2:29" ht="13.5" customHeight="1" x14ac:dyDescent="0.2">
      <c r="B17" s="1095"/>
      <c r="D17" s="366" t="str">
        <f>E17</f>
        <v>C</v>
      </c>
      <c r="E17" s="1100" t="s">
        <v>23</v>
      </c>
      <c r="F17" s="1100"/>
      <c r="G17" s="1100"/>
      <c r="H17" s="323"/>
      <c r="I17" s="1100" t="s">
        <v>24</v>
      </c>
      <c r="J17" s="1100"/>
      <c r="K17" s="1100"/>
      <c r="L17" s="367" t="str">
        <f>I17</f>
        <v>D</v>
      </c>
      <c r="O17" s="1101" t="s">
        <v>94</v>
      </c>
      <c r="P17" s="1077"/>
      <c r="Q17" s="1077"/>
      <c r="R17" s="325"/>
      <c r="S17" s="1077" t="s">
        <v>95</v>
      </c>
      <c r="T17" s="1077"/>
      <c r="U17" s="1077"/>
      <c r="V17" s="325"/>
      <c r="W17" s="1077" t="s">
        <v>96</v>
      </c>
      <c r="X17" s="1077"/>
      <c r="Y17" s="1077"/>
      <c r="Z17" s="325"/>
      <c r="AA17" s="1077" t="s">
        <v>97</v>
      </c>
      <c r="AB17" s="1077"/>
      <c r="AC17" s="1084"/>
    </row>
    <row r="18" spans="2:29" ht="31.5" customHeight="1" x14ac:dyDescent="0.2">
      <c r="B18" s="1095"/>
      <c r="D18" s="1085" t="s">
        <v>530</v>
      </c>
      <c r="E18" s="1086"/>
      <c r="F18" s="1086"/>
      <c r="G18" s="1086"/>
      <c r="H18" s="626"/>
      <c r="I18" s="1086" t="s">
        <v>531</v>
      </c>
      <c r="J18" s="1086"/>
      <c r="K18" s="1086"/>
      <c r="L18" s="1087"/>
      <c r="O18" s="1088" t="s">
        <v>98</v>
      </c>
      <c r="P18" s="1089"/>
      <c r="Q18" s="1089"/>
      <c r="R18" s="328"/>
      <c r="S18" s="1089" t="s">
        <v>99</v>
      </c>
      <c r="T18" s="1089"/>
      <c r="U18" s="1089"/>
      <c r="V18" s="328"/>
      <c r="W18" s="1089" t="s">
        <v>100</v>
      </c>
      <c r="X18" s="1089"/>
      <c r="Y18" s="1089"/>
      <c r="Z18" s="312"/>
      <c r="AA18" s="1089" t="s">
        <v>21</v>
      </c>
      <c r="AB18" s="1089"/>
      <c r="AC18" s="1092"/>
    </row>
    <row r="19" spans="2:29" ht="11.25" customHeight="1" x14ac:dyDescent="0.2">
      <c r="B19" s="1096"/>
      <c r="D19" s="827"/>
      <c r="E19" s="828">
        <f>MAXA(D22:G66)</f>
        <v>11</v>
      </c>
      <c r="F19" s="829"/>
      <c r="G19" s="830" t="s">
        <v>92</v>
      </c>
      <c r="H19" s="299"/>
      <c r="I19" s="828">
        <f>MAXA(H22:L66)</f>
        <v>11</v>
      </c>
      <c r="J19" s="829"/>
      <c r="K19" s="830" t="s">
        <v>92</v>
      </c>
      <c r="L19" s="831"/>
      <c r="O19" s="1090"/>
      <c r="P19" s="1091"/>
      <c r="Q19" s="1091"/>
      <c r="R19" s="2"/>
      <c r="S19" s="1091"/>
      <c r="T19" s="1091"/>
      <c r="U19" s="1091"/>
      <c r="V19" s="2"/>
      <c r="W19" s="1091"/>
      <c r="X19" s="1091"/>
      <c r="Y19" s="1091"/>
      <c r="Z19" s="334"/>
      <c r="AA19" s="1091"/>
      <c r="AB19" s="1091"/>
      <c r="AC19" s="1093"/>
    </row>
    <row r="20" spans="2:29" ht="15" customHeight="1" x14ac:dyDescent="0.25">
      <c r="B20" s="309"/>
      <c r="D20" s="311"/>
      <c r="E20" s="312"/>
      <c r="F20" s="623"/>
      <c r="G20" s="312"/>
      <c r="H20" s="328"/>
      <c r="I20" s="328"/>
      <c r="J20" s="623"/>
      <c r="K20" s="312"/>
      <c r="L20" s="311"/>
      <c r="O20" s="312"/>
      <c r="P20" s="337"/>
      <c r="Q20" s="312"/>
      <c r="R20" s="328"/>
      <c r="S20" s="312"/>
      <c r="T20" s="337"/>
      <c r="U20" s="312"/>
      <c r="V20" s="328"/>
      <c r="W20" s="328"/>
      <c r="X20" s="337"/>
      <c r="Y20" s="312"/>
      <c r="Z20" s="312"/>
      <c r="AA20" s="338"/>
      <c r="AB20" s="337"/>
      <c r="AC20" s="312"/>
    </row>
    <row r="21" spans="2:29" ht="15" customHeight="1" x14ac:dyDescent="0.25">
      <c r="B21" s="309"/>
      <c r="D21" s="311"/>
      <c r="E21" s="312"/>
      <c r="F21" s="623"/>
      <c r="G21" s="312"/>
      <c r="H21" s="328"/>
      <c r="I21" s="328"/>
      <c r="J21" s="623"/>
      <c r="K21" s="312"/>
      <c r="L21" s="311"/>
      <c r="P21" s="337"/>
      <c r="T21" s="337"/>
      <c r="U21" s="312"/>
      <c r="X21" s="337"/>
      <c r="Y21" s="312"/>
      <c r="Z21" s="312"/>
      <c r="AA21" s="338"/>
      <c r="AB21" s="337"/>
      <c r="AC21" s="312"/>
    </row>
    <row r="22" spans="2:29" ht="9.75" customHeight="1" x14ac:dyDescent="0.2">
      <c r="B22" s="1078">
        <v>5</v>
      </c>
      <c r="D22" s="465" t="str">
        <f>D17</f>
        <v>C</v>
      </c>
      <c r="E22" s="1081" t="s">
        <v>32</v>
      </c>
      <c r="F22" s="1081"/>
      <c r="G22" s="1081"/>
      <c r="H22" s="1081"/>
      <c r="I22" s="1081" t="s">
        <v>115</v>
      </c>
      <c r="J22" s="1081"/>
      <c r="K22" s="1081"/>
      <c r="L22" s="832" t="str">
        <f>L17</f>
        <v>D</v>
      </c>
      <c r="P22" s="337"/>
      <c r="T22" s="337"/>
      <c r="U22" s="312"/>
      <c r="X22" s="337"/>
      <c r="Y22" s="312"/>
      <c r="Z22" s="312"/>
      <c r="AA22" s="338"/>
      <c r="AB22" s="337"/>
      <c r="AC22" s="312"/>
    </row>
    <row r="23" spans="2:29" ht="5.0999999999999996" customHeight="1" x14ac:dyDescent="0.25">
      <c r="B23" s="1079"/>
      <c r="D23" s="833"/>
      <c r="E23" s="1082"/>
      <c r="F23" s="1082"/>
      <c r="G23" s="1082"/>
      <c r="H23" s="1082"/>
      <c r="I23" s="1082"/>
      <c r="J23" s="1082"/>
      <c r="K23" s="1082"/>
      <c r="L23" s="834"/>
      <c r="P23" s="337"/>
      <c r="T23" s="337"/>
      <c r="U23" s="312"/>
      <c r="X23" s="337"/>
      <c r="Y23" s="312"/>
      <c r="Z23" s="312"/>
      <c r="AA23" s="338"/>
      <c r="AB23" s="337"/>
      <c r="AC23" s="312"/>
    </row>
    <row r="24" spans="2:29" ht="9.75" customHeight="1" x14ac:dyDescent="0.2">
      <c r="B24" s="1080"/>
      <c r="D24" s="343">
        <v>1</v>
      </c>
      <c r="E24" s="1083"/>
      <c r="F24" s="1083"/>
      <c r="G24" s="1083"/>
      <c r="H24" s="1083"/>
      <c r="I24" s="1083"/>
      <c r="J24" s="1083"/>
      <c r="K24" s="1083"/>
      <c r="L24" s="344">
        <v>1</v>
      </c>
      <c r="P24" s="337"/>
      <c r="T24" s="337"/>
      <c r="U24" s="312"/>
      <c r="X24" s="337"/>
      <c r="Y24" s="312"/>
      <c r="Z24" s="312"/>
      <c r="AA24" s="338"/>
      <c r="AB24" s="337"/>
      <c r="AC24" s="312"/>
    </row>
    <row r="25" spans="2:29" ht="15" customHeight="1" x14ac:dyDescent="0.25">
      <c r="B25" s="309"/>
      <c r="D25" s="311"/>
      <c r="E25" s="312"/>
      <c r="F25" s="623"/>
      <c r="G25" s="312"/>
      <c r="H25" s="328"/>
      <c r="I25" s="328"/>
      <c r="J25" s="623"/>
      <c r="K25" s="312"/>
      <c r="L25" s="311"/>
      <c r="P25" s="337"/>
      <c r="T25" s="337"/>
      <c r="U25" s="312"/>
      <c r="X25" s="337"/>
      <c r="Y25" s="312"/>
      <c r="Z25" s="312"/>
      <c r="AA25" s="338"/>
      <c r="AB25" s="337"/>
      <c r="AC25" s="312"/>
    </row>
    <row r="26" spans="2:29" ht="9.75" customHeight="1" x14ac:dyDescent="0.2">
      <c r="B26" s="1078">
        <v>6</v>
      </c>
      <c r="D26" s="465" t="str">
        <f>D17</f>
        <v>C</v>
      </c>
      <c r="E26" s="1081" t="s">
        <v>532</v>
      </c>
      <c r="F26" s="1081"/>
      <c r="G26" s="1102"/>
      <c r="H26" s="835"/>
      <c r="I26" s="1105" t="s">
        <v>533</v>
      </c>
      <c r="J26" s="1081"/>
      <c r="K26" s="1081"/>
      <c r="L26" s="832" t="str">
        <f>L17</f>
        <v>D</v>
      </c>
      <c r="P26" s="337"/>
      <c r="T26" s="337"/>
      <c r="U26" s="312"/>
      <c r="X26" s="337"/>
      <c r="Y26" s="312"/>
      <c r="Z26" s="312"/>
      <c r="AA26" s="338"/>
      <c r="AB26" s="337"/>
      <c r="AC26" s="312"/>
    </row>
    <row r="27" spans="2:29" ht="5.0999999999999996" customHeight="1" x14ac:dyDescent="0.25">
      <c r="B27" s="1079"/>
      <c r="D27" s="464"/>
      <c r="E27" s="1082"/>
      <c r="F27" s="1082"/>
      <c r="G27" s="1103"/>
      <c r="H27" s="835"/>
      <c r="I27" s="1106"/>
      <c r="J27" s="1082"/>
      <c r="K27" s="1082"/>
      <c r="L27" s="836"/>
      <c r="P27" s="337"/>
      <c r="T27" s="337"/>
      <c r="U27" s="312"/>
      <c r="X27" s="337"/>
      <c r="Y27" s="312"/>
      <c r="Z27" s="312"/>
      <c r="AA27" s="338"/>
      <c r="AB27" s="337"/>
      <c r="AC27" s="312"/>
    </row>
    <row r="28" spans="2:29" ht="9.75" customHeight="1" x14ac:dyDescent="0.2">
      <c r="B28" s="1080"/>
      <c r="D28" s="463">
        <f>MAXA(D22:G25)+1</f>
        <v>2</v>
      </c>
      <c r="E28" s="1083"/>
      <c r="F28" s="1083"/>
      <c r="G28" s="1104"/>
      <c r="H28" s="835"/>
      <c r="I28" s="1107"/>
      <c r="J28" s="1083"/>
      <c r="K28" s="1083"/>
      <c r="L28" s="837">
        <f>MAXA(I22:L25)+1</f>
        <v>2</v>
      </c>
      <c r="P28" s="337"/>
      <c r="T28" s="337"/>
      <c r="U28" s="312"/>
      <c r="X28" s="337"/>
      <c r="Y28" s="312"/>
      <c r="Z28" s="312"/>
      <c r="AA28" s="338"/>
      <c r="AB28" s="337"/>
      <c r="AC28" s="312"/>
    </row>
    <row r="29" spans="2:29" ht="15" customHeight="1" x14ac:dyDescent="0.25">
      <c r="B29" s="309"/>
      <c r="D29" s="311"/>
      <c r="E29" s="312"/>
      <c r="F29" s="623"/>
      <c r="G29" s="312"/>
      <c r="H29" s="328"/>
      <c r="I29" s="328"/>
      <c r="J29" s="623"/>
      <c r="K29" s="312"/>
      <c r="L29" s="311"/>
      <c r="P29" s="337"/>
      <c r="T29" s="337"/>
      <c r="U29" s="312"/>
      <c r="X29" s="337"/>
      <c r="Y29" s="312"/>
      <c r="Z29" s="312"/>
      <c r="AA29" s="338"/>
      <c r="AB29" s="337"/>
      <c r="AC29" s="312"/>
    </row>
    <row r="30" spans="2:29" ht="9.75" customHeight="1" x14ac:dyDescent="0.2">
      <c r="B30" s="1078">
        <v>7</v>
      </c>
      <c r="D30" s="465" t="str">
        <f>D17</f>
        <v>C</v>
      </c>
      <c r="E30" s="1081" t="s">
        <v>31</v>
      </c>
      <c r="F30" s="1081"/>
      <c r="G30" s="1081"/>
      <c r="H30" s="1081"/>
      <c r="I30" s="1081"/>
      <c r="J30" s="1081"/>
      <c r="K30" s="1081"/>
      <c r="L30" s="832" t="str">
        <f>L17</f>
        <v>D</v>
      </c>
      <c r="P30" s="337"/>
      <c r="T30" s="337"/>
      <c r="U30" s="312"/>
      <c r="X30" s="337"/>
      <c r="Y30" s="312"/>
      <c r="Z30" s="312"/>
      <c r="AA30" s="338"/>
      <c r="AB30" s="337"/>
      <c r="AC30" s="312"/>
    </row>
    <row r="31" spans="2:29" ht="5.0999999999999996" customHeight="1" x14ac:dyDescent="0.25">
      <c r="B31" s="1079"/>
      <c r="D31" s="464"/>
      <c r="E31" s="1082"/>
      <c r="F31" s="1082"/>
      <c r="G31" s="1082"/>
      <c r="H31" s="1082"/>
      <c r="I31" s="1082"/>
      <c r="J31" s="1082"/>
      <c r="K31" s="1082"/>
      <c r="L31" s="836"/>
      <c r="P31" s="337"/>
      <c r="T31" s="337"/>
      <c r="U31" s="312"/>
      <c r="X31" s="337"/>
      <c r="Y31" s="312"/>
      <c r="Z31" s="312"/>
      <c r="AA31" s="338"/>
      <c r="AB31" s="337"/>
      <c r="AC31" s="312"/>
    </row>
    <row r="32" spans="2:29" ht="9.75" customHeight="1" x14ac:dyDescent="0.2">
      <c r="B32" s="1080"/>
      <c r="D32" s="463">
        <f>MAXA(D22:G29)+1</f>
        <v>3</v>
      </c>
      <c r="E32" s="1083"/>
      <c r="F32" s="1083"/>
      <c r="G32" s="1083"/>
      <c r="H32" s="1083"/>
      <c r="I32" s="1083"/>
      <c r="J32" s="1083"/>
      <c r="K32" s="1083"/>
      <c r="L32" s="837">
        <f>MAXA(I22:L29)+1</f>
        <v>3</v>
      </c>
      <c r="P32" s="337"/>
      <c r="T32" s="337"/>
      <c r="U32" s="312"/>
      <c r="X32" s="337"/>
      <c r="Y32" s="312"/>
      <c r="Z32" s="312"/>
      <c r="AA32" s="338"/>
      <c r="AB32" s="337"/>
      <c r="AC32" s="312"/>
    </row>
    <row r="33" spans="2:29" ht="15" customHeight="1" x14ac:dyDescent="0.25">
      <c r="B33" s="309"/>
      <c r="D33" s="311"/>
      <c r="E33" s="312"/>
      <c r="F33" s="623"/>
      <c r="G33" s="312"/>
      <c r="H33" s="328"/>
      <c r="I33" s="328"/>
      <c r="J33" s="623"/>
      <c r="K33" s="312"/>
      <c r="L33" s="311"/>
      <c r="P33" s="337"/>
      <c r="T33" s="337"/>
      <c r="U33" s="312"/>
      <c r="X33" s="337"/>
      <c r="Y33" s="312"/>
      <c r="Z33" s="312"/>
      <c r="AA33" s="338"/>
      <c r="AB33" s="337"/>
      <c r="AC33" s="312"/>
    </row>
    <row r="34" spans="2:29" ht="9.75" customHeight="1" x14ac:dyDescent="0.2">
      <c r="B34" s="1078">
        <v>8</v>
      </c>
      <c r="D34" s="359" t="str">
        <f>D17</f>
        <v>C</v>
      </c>
      <c r="E34" s="1108" t="s">
        <v>38</v>
      </c>
      <c r="F34" s="1108"/>
      <c r="G34" s="1109"/>
      <c r="H34" s="838"/>
      <c r="I34" s="1114" t="s">
        <v>534</v>
      </c>
      <c r="J34" s="1115"/>
      <c r="K34" s="1115"/>
      <c r="L34" s="475" t="str">
        <f>L17</f>
        <v>D</v>
      </c>
      <c r="P34" s="337"/>
      <c r="T34" s="337"/>
      <c r="U34" s="312"/>
      <c r="X34" s="337"/>
      <c r="Y34" s="312"/>
      <c r="Z34" s="312"/>
      <c r="AA34" s="338"/>
      <c r="AB34" s="337"/>
      <c r="AC34" s="312"/>
    </row>
    <row r="35" spans="2:29" ht="5.0999999999999996" customHeight="1" x14ac:dyDescent="0.25">
      <c r="B35" s="1079"/>
      <c r="D35" s="360"/>
      <c r="E35" s="1110"/>
      <c r="F35" s="1110"/>
      <c r="G35" s="1111"/>
      <c r="H35" s="838"/>
      <c r="I35" s="1116"/>
      <c r="J35" s="1117"/>
      <c r="K35" s="1117"/>
      <c r="L35" s="473"/>
      <c r="P35" s="337"/>
      <c r="T35" s="337"/>
      <c r="U35" s="312"/>
      <c r="X35" s="337"/>
      <c r="Y35" s="312"/>
      <c r="Z35" s="312"/>
      <c r="AA35" s="338"/>
      <c r="AB35" s="337"/>
      <c r="AC35" s="312"/>
    </row>
    <row r="36" spans="2:29" ht="9.75" customHeight="1" x14ac:dyDescent="0.2">
      <c r="B36" s="1080"/>
      <c r="D36" s="361">
        <f>MAXA(D22:G33)+1</f>
        <v>4</v>
      </c>
      <c r="E36" s="1112"/>
      <c r="F36" s="1112"/>
      <c r="G36" s="1113"/>
      <c r="H36" s="838"/>
      <c r="I36" s="1118"/>
      <c r="J36" s="1119"/>
      <c r="K36" s="1119"/>
      <c r="L36" s="471">
        <f>MAXA(I22:L33)+1</f>
        <v>4</v>
      </c>
      <c r="P36" s="337"/>
      <c r="T36" s="337"/>
      <c r="U36" s="312"/>
      <c r="X36" s="337"/>
      <c r="Y36" s="312"/>
      <c r="Z36" s="312"/>
      <c r="AA36" s="338"/>
      <c r="AB36" s="337"/>
      <c r="AC36" s="312"/>
    </row>
    <row r="37" spans="2:29" ht="15" customHeight="1" x14ac:dyDescent="0.25">
      <c r="B37" s="309"/>
      <c r="D37" s="311"/>
      <c r="E37" s="312"/>
      <c r="F37" s="623"/>
      <c r="G37" s="312"/>
      <c r="H37" s="328"/>
      <c r="I37" s="328"/>
      <c r="J37" s="623"/>
      <c r="K37" s="312"/>
      <c r="L37" s="311"/>
      <c r="P37" s="337"/>
      <c r="T37" s="337"/>
      <c r="U37" s="312"/>
      <c r="X37" s="337"/>
      <c r="Y37" s="312"/>
      <c r="Z37" s="312"/>
      <c r="AA37" s="338"/>
      <c r="AB37" s="337"/>
      <c r="AC37" s="312"/>
    </row>
    <row r="38" spans="2:29" ht="9.75" customHeight="1" x14ac:dyDescent="0.2">
      <c r="B38" s="1078">
        <v>9</v>
      </c>
      <c r="D38" s="839" t="str">
        <f>D17</f>
        <v>C</v>
      </c>
      <c r="E38" s="1120" t="s">
        <v>42</v>
      </c>
      <c r="F38" s="1120"/>
      <c r="G38" s="1121"/>
      <c r="H38" s="838"/>
      <c r="I38" s="1126" t="s">
        <v>38</v>
      </c>
      <c r="J38" s="1127"/>
      <c r="K38" s="1127"/>
      <c r="L38" s="840" t="str">
        <f>L17</f>
        <v>D</v>
      </c>
      <c r="P38" s="337"/>
      <c r="T38" s="337"/>
      <c r="U38" s="312"/>
      <c r="X38" s="337"/>
      <c r="Y38" s="312"/>
      <c r="Z38" s="312"/>
      <c r="AA38" s="338"/>
      <c r="AB38" s="337"/>
      <c r="AC38" s="312"/>
    </row>
    <row r="39" spans="2:29" ht="5.0999999999999996" customHeight="1" x14ac:dyDescent="0.25">
      <c r="B39" s="1079"/>
      <c r="D39" s="841"/>
      <c r="E39" s="1122"/>
      <c r="F39" s="1122"/>
      <c r="G39" s="1123"/>
      <c r="H39" s="838"/>
      <c r="I39" s="1128"/>
      <c r="J39" s="1129"/>
      <c r="K39" s="1129"/>
      <c r="L39" s="842"/>
      <c r="P39" s="337"/>
      <c r="T39" s="337"/>
      <c r="U39" s="312"/>
      <c r="X39" s="337"/>
      <c r="Y39" s="312"/>
      <c r="Z39" s="312"/>
      <c r="AA39" s="338"/>
      <c r="AB39" s="337"/>
      <c r="AC39" s="312"/>
    </row>
    <row r="40" spans="2:29" ht="9.75" customHeight="1" x14ac:dyDescent="0.2">
      <c r="B40" s="1080"/>
      <c r="D40" s="843">
        <f>MAXA(D22:G37)+1</f>
        <v>5</v>
      </c>
      <c r="E40" s="1124"/>
      <c r="F40" s="1124"/>
      <c r="G40" s="1125"/>
      <c r="H40" s="838"/>
      <c r="I40" s="1130"/>
      <c r="J40" s="1131"/>
      <c r="K40" s="1131"/>
      <c r="L40" s="844">
        <f>MAXA(I22:L37)+1</f>
        <v>5</v>
      </c>
      <c r="P40" s="337"/>
      <c r="T40" s="337"/>
      <c r="U40" s="312"/>
      <c r="X40" s="337"/>
      <c r="Y40" s="312"/>
      <c r="Z40" s="312"/>
      <c r="AA40" s="338"/>
      <c r="AB40" s="337"/>
      <c r="AC40" s="312"/>
    </row>
    <row r="41" spans="2:29" ht="15" customHeight="1" x14ac:dyDescent="0.2">
      <c r="B41" s="300"/>
      <c r="E41" s="838"/>
      <c r="F41" s="845"/>
      <c r="G41" s="838"/>
      <c r="H41" s="838"/>
      <c r="I41" s="328"/>
      <c r="J41" s="623"/>
      <c r="K41" s="312"/>
      <c r="P41" s="337"/>
      <c r="T41" s="337"/>
      <c r="U41" s="312"/>
      <c r="X41" s="337"/>
      <c r="Y41" s="312"/>
      <c r="Z41" s="312"/>
      <c r="AA41" s="338"/>
      <c r="AB41" s="337"/>
      <c r="AC41" s="312"/>
    </row>
    <row r="42" spans="2:29" ht="9.75" customHeight="1" x14ac:dyDescent="0.2">
      <c r="B42" s="1078">
        <f>MAXA(B20:B41)+1</f>
        <v>10</v>
      </c>
      <c r="D42" s="846" t="str">
        <f>D17</f>
        <v>C</v>
      </c>
      <c r="E42" s="1132" t="s">
        <v>39</v>
      </c>
      <c r="F42" s="1132"/>
      <c r="G42" s="1132"/>
      <c r="H42" s="1132"/>
      <c r="I42" s="1132" t="s">
        <v>115</v>
      </c>
      <c r="J42" s="1132"/>
      <c r="K42" s="1132"/>
      <c r="L42" s="847" t="str">
        <f>L17</f>
        <v>D</v>
      </c>
      <c r="M42" s="312"/>
      <c r="N42" s="312"/>
      <c r="O42" s="312"/>
      <c r="P42" s="337"/>
      <c r="Q42" s="312"/>
      <c r="R42" s="312"/>
      <c r="S42" s="312"/>
      <c r="T42" s="337"/>
      <c r="U42" s="312"/>
      <c r="V42" s="312"/>
      <c r="X42" s="337"/>
      <c r="Y42" s="312"/>
      <c r="Z42" s="312"/>
      <c r="AA42" s="338"/>
      <c r="AB42" s="337"/>
      <c r="AC42" s="312"/>
    </row>
    <row r="43" spans="2:29" ht="5.0999999999999996" customHeight="1" x14ac:dyDescent="0.25">
      <c r="B43" s="1079"/>
      <c r="D43" s="625"/>
      <c r="E43" s="1133"/>
      <c r="F43" s="1133"/>
      <c r="G43" s="1133"/>
      <c r="H43" s="1133"/>
      <c r="I43" s="1133"/>
      <c r="J43" s="1133"/>
      <c r="K43" s="1133"/>
      <c r="L43" s="724"/>
      <c r="M43" s="337"/>
      <c r="N43" s="337"/>
      <c r="O43" s="337"/>
      <c r="P43" s="337"/>
      <c r="Q43" s="337"/>
      <c r="R43" s="337"/>
      <c r="S43" s="337"/>
      <c r="T43" s="337"/>
      <c r="U43" s="312"/>
      <c r="V43" s="312"/>
      <c r="X43" s="337"/>
      <c r="Y43" s="312"/>
      <c r="Z43" s="312"/>
      <c r="AA43" s="338"/>
      <c r="AB43" s="337"/>
      <c r="AC43" s="312"/>
    </row>
    <row r="44" spans="2:29" ht="9.75" customHeight="1" x14ac:dyDescent="0.2">
      <c r="B44" s="1080"/>
      <c r="D44" s="624">
        <f>MAXA(D22:G41)+1</f>
        <v>6</v>
      </c>
      <c r="E44" s="1134"/>
      <c r="F44" s="1134"/>
      <c r="G44" s="1134"/>
      <c r="H44" s="1134"/>
      <c r="I44" s="1134"/>
      <c r="J44" s="1134"/>
      <c r="K44" s="1134"/>
      <c r="L44" s="848">
        <f>MAXA(I22:L41)+1</f>
        <v>6</v>
      </c>
      <c r="X44" s="337"/>
      <c r="Y44" s="312"/>
      <c r="Z44" s="312"/>
      <c r="AA44" s="338"/>
      <c r="AB44" s="337"/>
      <c r="AC44" s="312"/>
    </row>
    <row r="45" spans="2:29" ht="15" customHeight="1" x14ac:dyDescent="0.2">
      <c r="B45" s="300"/>
      <c r="D45" s="311"/>
      <c r="E45" s="312"/>
      <c r="F45" s="623"/>
      <c r="G45" s="312"/>
      <c r="H45" s="328"/>
      <c r="I45" s="328"/>
      <c r="J45" s="623"/>
      <c r="K45" s="312"/>
      <c r="L45" s="311"/>
      <c r="M45" s="358"/>
      <c r="N45" s="358"/>
      <c r="X45" s="337"/>
      <c r="Y45" s="312"/>
      <c r="Z45" s="312"/>
      <c r="AA45" s="338"/>
      <c r="AB45" s="337"/>
      <c r="AC45" s="312"/>
    </row>
    <row r="46" spans="2:29" ht="9.75" customHeight="1" x14ac:dyDescent="0.2">
      <c r="B46" s="1078">
        <f>MAXA(B20:B45)+1</f>
        <v>11</v>
      </c>
      <c r="D46" s="849" t="str">
        <f>D17</f>
        <v>C</v>
      </c>
      <c r="E46" s="1135" t="s">
        <v>35</v>
      </c>
      <c r="F46" s="1135"/>
      <c r="G46" s="1135"/>
      <c r="H46" s="1135"/>
      <c r="I46" s="1135"/>
      <c r="J46" s="1135"/>
      <c r="K46" s="1135"/>
      <c r="L46" s="850" t="str">
        <f>L17</f>
        <v>D</v>
      </c>
      <c r="X46" s="337"/>
      <c r="Y46" s="312"/>
      <c r="Z46" s="312"/>
      <c r="AA46" s="338"/>
      <c r="AB46" s="337"/>
      <c r="AC46" s="312"/>
    </row>
    <row r="47" spans="2:29" ht="5.0999999999999996" customHeight="1" x14ac:dyDescent="0.25">
      <c r="B47" s="1079"/>
      <c r="D47" s="851"/>
      <c r="E47" s="1136"/>
      <c r="F47" s="1136"/>
      <c r="G47" s="1136"/>
      <c r="H47" s="1136"/>
      <c r="I47" s="1136"/>
      <c r="J47" s="1136"/>
      <c r="K47" s="1136"/>
      <c r="L47" s="852"/>
      <c r="M47" s="358"/>
      <c r="N47" s="358"/>
      <c r="X47" s="337"/>
      <c r="Y47" s="312"/>
      <c r="Z47" s="312"/>
      <c r="AA47" s="338"/>
      <c r="AB47" s="337"/>
      <c r="AC47" s="312"/>
    </row>
    <row r="48" spans="2:29" ht="9.75" customHeight="1" x14ac:dyDescent="0.2">
      <c r="B48" s="1080"/>
      <c r="D48" s="853">
        <f>MAXA(D22:G45)+1</f>
        <v>7</v>
      </c>
      <c r="E48" s="1137"/>
      <c r="F48" s="1137"/>
      <c r="G48" s="1137"/>
      <c r="H48" s="1137"/>
      <c r="I48" s="1137"/>
      <c r="J48" s="1137"/>
      <c r="K48" s="1137"/>
      <c r="L48" s="854">
        <f>MAXA(I22:L45)+1</f>
        <v>7</v>
      </c>
      <c r="X48" s="337"/>
      <c r="Y48" s="312"/>
      <c r="Z48" s="312"/>
      <c r="AA48" s="338"/>
      <c r="AB48" s="337"/>
      <c r="AC48" s="312"/>
    </row>
    <row r="49" spans="2:29" ht="15" customHeight="1" x14ac:dyDescent="0.2">
      <c r="B49" s="300"/>
      <c r="D49" s="311"/>
      <c r="E49" s="312"/>
      <c r="F49" s="623"/>
      <c r="G49" s="312"/>
      <c r="H49" s="328"/>
      <c r="I49" s="328"/>
      <c r="J49" s="623"/>
      <c r="K49" s="312"/>
      <c r="L49" s="311"/>
      <c r="M49" s="338"/>
      <c r="X49" s="337"/>
      <c r="Y49" s="312"/>
      <c r="Z49" s="312"/>
      <c r="AA49" s="338"/>
      <c r="AB49" s="337"/>
      <c r="AC49" s="312"/>
    </row>
    <row r="50" spans="2:29" ht="8.25" customHeight="1" x14ac:dyDescent="0.2">
      <c r="B50" s="1078">
        <f>MAXA(B20:B49)+1</f>
        <v>12</v>
      </c>
      <c r="D50" s="855" t="str">
        <f>D17</f>
        <v>C</v>
      </c>
      <c r="E50" s="1138" t="s">
        <v>535</v>
      </c>
      <c r="F50" s="1138"/>
      <c r="G50" s="1138"/>
      <c r="H50" s="1138"/>
      <c r="I50" s="1138" t="s">
        <v>115</v>
      </c>
      <c r="J50" s="1138"/>
      <c r="K50" s="1138"/>
      <c r="L50" s="856" t="str">
        <f>L17</f>
        <v>D</v>
      </c>
      <c r="X50" s="337"/>
      <c r="Y50" s="312"/>
      <c r="Z50" s="312"/>
      <c r="AA50" s="338"/>
      <c r="AB50" s="337"/>
    </row>
    <row r="51" spans="2:29" ht="5.0999999999999996" customHeight="1" x14ac:dyDescent="0.25">
      <c r="B51" s="1079"/>
      <c r="D51" s="857"/>
      <c r="E51" s="1139"/>
      <c r="F51" s="1139"/>
      <c r="G51" s="1139"/>
      <c r="H51" s="1139"/>
      <c r="I51" s="1139"/>
      <c r="J51" s="1139"/>
      <c r="K51" s="1139"/>
      <c r="L51" s="858"/>
      <c r="M51" s="337"/>
      <c r="N51" s="337"/>
      <c r="O51" s="337"/>
      <c r="P51" s="337"/>
      <c r="Q51" s="337"/>
      <c r="R51" s="337"/>
      <c r="S51" s="337"/>
      <c r="T51" s="337"/>
      <c r="U51" s="337"/>
      <c r="V51" s="337"/>
      <c r="W51" s="337"/>
      <c r="X51" s="337"/>
      <c r="Y51" s="337"/>
      <c r="Z51" s="337"/>
      <c r="AA51" s="337"/>
      <c r="AB51" s="337"/>
    </row>
    <row r="52" spans="2:29" ht="9.75" customHeight="1" x14ac:dyDescent="0.2">
      <c r="B52" s="1080"/>
      <c r="D52" s="859">
        <f>MAXA(D22:G49)+1</f>
        <v>8</v>
      </c>
      <c r="E52" s="1140"/>
      <c r="F52" s="1140"/>
      <c r="G52" s="1140"/>
      <c r="H52" s="1140"/>
      <c r="I52" s="1140"/>
      <c r="J52" s="1140"/>
      <c r="K52" s="1140"/>
      <c r="L52" s="860">
        <f>MAXA(I22:L49)+1</f>
        <v>8</v>
      </c>
    </row>
    <row r="53" spans="2:29" ht="15" customHeight="1" x14ac:dyDescent="0.2">
      <c r="B53" s="300"/>
      <c r="D53" s="311"/>
      <c r="E53" s="312"/>
      <c r="F53" s="623"/>
      <c r="G53" s="312"/>
      <c r="H53" s="328"/>
      <c r="I53" s="328"/>
      <c r="J53" s="623"/>
      <c r="K53" s="312"/>
      <c r="L53" s="311"/>
      <c r="M53" s="338"/>
      <c r="N53" s="358"/>
    </row>
    <row r="54" spans="2:29" ht="9.75" customHeight="1" x14ac:dyDescent="0.2">
      <c r="B54" s="1078">
        <f>MAXA(B20:B53)+1</f>
        <v>13</v>
      </c>
      <c r="D54" s="861" t="str">
        <f>D17</f>
        <v>C</v>
      </c>
      <c r="E54" s="1141" t="s">
        <v>536</v>
      </c>
      <c r="F54" s="1141"/>
      <c r="G54" s="1141"/>
      <c r="H54" s="1141"/>
      <c r="I54" s="1141" t="s">
        <v>115</v>
      </c>
      <c r="J54" s="1141"/>
      <c r="K54" s="1141"/>
      <c r="L54" s="862" t="str">
        <f>L17</f>
        <v>D</v>
      </c>
      <c r="M54" s="338"/>
      <c r="N54" s="358"/>
    </row>
    <row r="55" spans="2:29" ht="5.0999999999999996" customHeight="1" x14ac:dyDescent="0.25">
      <c r="B55" s="1079"/>
      <c r="D55" s="863"/>
      <c r="E55" s="1142"/>
      <c r="F55" s="1142"/>
      <c r="G55" s="1142"/>
      <c r="H55" s="1142"/>
      <c r="I55" s="1142"/>
      <c r="J55" s="1142"/>
      <c r="K55" s="1142"/>
      <c r="L55" s="864"/>
      <c r="M55" s="358"/>
      <c r="N55" s="358"/>
    </row>
    <row r="56" spans="2:29" ht="9.75" customHeight="1" x14ac:dyDescent="0.2">
      <c r="B56" s="1080"/>
      <c r="D56" s="865">
        <f>MAXA(D22:G53)+1</f>
        <v>9</v>
      </c>
      <c r="E56" s="1143"/>
      <c r="F56" s="1143"/>
      <c r="G56" s="1143"/>
      <c r="H56" s="1143"/>
      <c r="I56" s="1143"/>
      <c r="J56" s="1143"/>
      <c r="K56" s="1143"/>
      <c r="L56" s="866">
        <f>MAXA(I22:L53)+1</f>
        <v>9</v>
      </c>
    </row>
    <row r="57" spans="2:29" ht="15" customHeight="1" x14ac:dyDescent="0.2">
      <c r="B57" s="300"/>
      <c r="D57" s="311"/>
      <c r="E57" s="867"/>
      <c r="F57" s="623"/>
      <c r="G57" s="312"/>
      <c r="H57" s="328"/>
      <c r="I57" s="328"/>
      <c r="J57" s="623"/>
      <c r="K57" s="312"/>
      <c r="L57" s="311"/>
    </row>
    <row r="58" spans="2:29" ht="9.75" customHeight="1" x14ac:dyDescent="0.2">
      <c r="B58" s="1078">
        <f>MAXA(B20:B57)+1</f>
        <v>14</v>
      </c>
      <c r="D58" s="868" t="str">
        <f>D17</f>
        <v>C</v>
      </c>
      <c r="E58" s="1144" t="s">
        <v>421</v>
      </c>
      <c r="F58" s="1144"/>
      <c r="G58" s="1144"/>
      <c r="H58" s="1144"/>
      <c r="I58" s="1144" t="s">
        <v>115</v>
      </c>
      <c r="J58" s="1144"/>
      <c r="K58" s="1144"/>
      <c r="L58" s="869" t="str">
        <f>L17</f>
        <v>D</v>
      </c>
    </row>
    <row r="59" spans="2:29" ht="5.0999999999999996" customHeight="1" x14ac:dyDescent="0.25">
      <c r="B59" s="1079"/>
      <c r="D59" s="870"/>
      <c r="E59" s="1145"/>
      <c r="F59" s="1145"/>
      <c r="G59" s="1145"/>
      <c r="H59" s="1145"/>
      <c r="I59" s="1145"/>
      <c r="J59" s="1145"/>
      <c r="K59" s="1145"/>
      <c r="L59" s="871"/>
    </row>
    <row r="60" spans="2:29" ht="9.75" customHeight="1" x14ac:dyDescent="0.2">
      <c r="B60" s="1080"/>
      <c r="D60" s="872">
        <f>MAXA(D22:G57)+1</f>
        <v>10</v>
      </c>
      <c r="E60" s="1146"/>
      <c r="F60" s="1146"/>
      <c r="G60" s="1146"/>
      <c r="H60" s="1146"/>
      <c r="I60" s="1146"/>
      <c r="J60" s="1146"/>
      <c r="K60" s="1146"/>
      <c r="L60" s="873">
        <f>MAXA(I22:L57)+1</f>
        <v>10</v>
      </c>
      <c r="U60" s="1147" t="s">
        <v>221</v>
      </c>
      <c r="V60" s="1147"/>
      <c r="W60" s="1147"/>
      <c r="X60" s="1147"/>
      <c r="Y60" s="1147"/>
      <c r="Z60" s="1147"/>
      <c r="AA60" s="1147"/>
      <c r="AB60" s="1147"/>
      <c r="AC60" s="1147"/>
    </row>
    <row r="61" spans="2:29" ht="15" customHeight="1" x14ac:dyDescent="0.2">
      <c r="B61" s="300"/>
      <c r="D61" s="311"/>
      <c r="E61" s="867"/>
      <c r="F61" s="623"/>
      <c r="G61" s="312"/>
      <c r="H61" s="328"/>
      <c r="I61" s="328"/>
      <c r="J61" s="623"/>
      <c r="K61" s="312"/>
      <c r="L61" s="311"/>
      <c r="O61" s="1148" t="s">
        <v>29</v>
      </c>
      <c r="P61" s="1149"/>
      <c r="Q61" s="1149"/>
      <c r="R61" s="363"/>
      <c r="U61" s="1147"/>
      <c r="V61" s="1147"/>
      <c r="W61" s="1147"/>
      <c r="X61" s="1147"/>
      <c r="Y61" s="1147"/>
      <c r="Z61" s="1147"/>
      <c r="AA61" s="1147"/>
      <c r="AB61" s="1147"/>
      <c r="AC61" s="1147"/>
    </row>
    <row r="62" spans="2:29" ht="9.75" customHeight="1" x14ac:dyDescent="0.25">
      <c r="B62" s="1078">
        <f>MAXA(B20:B61)+1</f>
        <v>15</v>
      </c>
      <c r="D62" s="846" t="str">
        <f>D17</f>
        <v>C</v>
      </c>
      <c r="E62" s="1132" t="s">
        <v>47</v>
      </c>
      <c r="F62" s="1132"/>
      <c r="G62" s="1132"/>
      <c r="H62" s="1132"/>
      <c r="I62" s="1132" t="s">
        <v>115</v>
      </c>
      <c r="J62" s="1132"/>
      <c r="K62" s="1132"/>
      <c r="L62" s="847" t="str">
        <f>L17</f>
        <v>D</v>
      </c>
      <c r="O62" s="1150"/>
      <c r="P62" s="1089"/>
      <c r="Q62" s="1089"/>
      <c r="R62" s="364"/>
      <c r="U62" s="1147"/>
      <c r="V62" s="1147"/>
      <c r="W62" s="1147"/>
      <c r="X62" s="1147"/>
      <c r="Y62" s="1147"/>
      <c r="Z62" s="1147"/>
      <c r="AA62" s="1147"/>
      <c r="AB62" s="1147"/>
      <c r="AC62" s="1147"/>
    </row>
    <row r="63" spans="2:29" ht="5.0999999999999996" customHeight="1" x14ac:dyDescent="0.25">
      <c r="B63" s="1079"/>
      <c r="D63" s="625"/>
      <c r="E63" s="1133"/>
      <c r="F63" s="1133"/>
      <c r="G63" s="1133"/>
      <c r="H63" s="1133"/>
      <c r="I63" s="1133"/>
      <c r="J63" s="1133"/>
      <c r="K63" s="1133"/>
      <c r="L63" s="724"/>
      <c r="O63" s="1151"/>
      <c r="P63" s="1152"/>
      <c r="Q63" s="1152"/>
      <c r="R63" s="365"/>
      <c r="U63" s="1147"/>
      <c r="V63" s="1147"/>
      <c r="W63" s="1147"/>
      <c r="X63" s="1147"/>
      <c r="Y63" s="1147"/>
      <c r="Z63" s="1147"/>
      <c r="AA63" s="1147"/>
      <c r="AB63" s="1147"/>
      <c r="AC63" s="1147"/>
    </row>
    <row r="64" spans="2:29" ht="9.75" customHeight="1" x14ac:dyDescent="0.2">
      <c r="B64" s="1080"/>
      <c r="D64" s="624">
        <f>MAXA(D22:G61)+1</f>
        <v>11</v>
      </c>
      <c r="E64" s="1134"/>
      <c r="F64" s="1134"/>
      <c r="G64" s="1134"/>
      <c r="H64" s="1134"/>
      <c r="I64" s="1134"/>
      <c r="J64" s="1134"/>
      <c r="K64" s="1134"/>
      <c r="L64" s="848">
        <f>MAXA(I22:L61)+1</f>
        <v>11</v>
      </c>
      <c r="U64" s="1147"/>
      <c r="V64" s="1147"/>
      <c r="W64" s="1147"/>
      <c r="X64" s="1147"/>
      <c r="Y64" s="1147"/>
      <c r="Z64" s="1147"/>
      <c r="AA64" s="1147"/>
      <c r="AB64" s="1147"/>
      <c r="AC64" s="1147"/>
    </row>
    <row r="65" spans="2:29" ht="15.75" x14ac:dyDescent="0.25">
      <c r="B65" s="309"/>
      <c r="D65" s="312"/>
      <c r="E65" s="622"/>
      <c r="F65" s="622"/>
      <c r="G65" s="312"/>
      <c r="H65" s="328"/>
      <c r="I65" s="328"/>
      <c r="J65" s="312"/>
      <c r="K65" s="312"/>
      <c r="L65" s="621"/>
      <c r="U65" s="1147"/>
      <c r="V65" s="1147"/>
      <c r="W65" s="1147"/>
      <c r="X65" s="1147"/>
      <c r="Y65" s="1147"/>
      <c r="Z65" s="1147"/>
      <c r="AA65" s="1147"/>
      <c r="AB65" s="1147"/>
      <c r="AC65" s="1147"/>
    </row>
    <row r="66" spans="2:29" ht="18" x14ac:dyDescent="0.2">
      <c r="B66" s="1153">
        <f>MAXA(B20:B65)+1</f>
        <v>16</v>
      </c>
      <c r="D66" s="366" t="str">
        <f>E66</f>
        <v>C</v>
      </c>
      <c r="E66" s="1100" t="s">
        <v>23</v>
      </c>
      <c r="F66" s="1100"/>
      <c r="G66" s="1100"/>
      <c r="H66" s="323"/>
      <c r="I66" s="1100" t="s">
        <v>24</v>
      </c>
      <c r="J66" s="1100"/>
      <c r="K66" s="1100"/>
      <c r="L66" s="367" t="str">
        <f>I66</f>
        <v>D</v>
      </c>
    </row>
    <row r="67" spans="2:29" ht="15" customHeight="1" x14ac:dyDescent="0.2">
      <c r="B67" s="1154"/>
      <c r="D67" s="1085" t="s">
        <v>530</v>
      </c>
      <c r="E67" s="1086"/>
      <c r="F67" s="1086"/>
      <c r="G67" s="1086"/>
      <c r="H67" s="626"/>
      <c r="I67" s="1086" t="s">
        <v>531</v>
      </c>
      <c r="J67" s="1086"/>
      <c r="K67" s="1086"/>
      <c r="L67" s="1087"/>
    </row>
    <row r="68" spans="2:29" ht="16.5" thickBot="1" x14ac:dyDescent="0.25">
      <c r="B68" s="1154"/>
      <c r="D68" s="1155" t="s">
        <v>529</v>
      </c>
      <c r="E68" s="1156"/>
      <c r="F68" s="1156"/>
      <c r="G68" s="1156"/>
      <c r="H68" s="1156"/>
      <c r="I68" s="1156"/>
      <c r="J68" s="1156"/>
      <c r="K68" s="1156"/>
      <c r="L68" s="1157"/>
    </row>
  </sheetData>
  <mergeCells count="59">
    <mergeCell ref="AE8:AK10"/>
    <mergeCell ref="B2:E6"/>
    <mergeCell ref="G2:S4"/>
    <mergeCell ref="U2:AC2"/>
    <mergeCell ref="U3:AC3"/>
    <mergeCell ref="U4:AC4"/>
    <mergeCell ref="G5:S6"/>
    <mergeCell ref="U5:AC5"/>
    <mergeCell ref="U6:AC6"/>
    <mergeCell ref="B10:L10"/>
    <mergeCell ref="M10:AC10"/>
    <mergeCell ref="B66:B68"/>
    <mergeCell ref="E66:G66"/>
    <mergeCell ref="I66:K66"/>
    <mergeCell ref="D67:G67"/>
    <mergeCell ref="I67:L67"/>
    <mergeCell ref="D68:L68"/>
    <mergeCell ref="B54:B56"/>
    <mergeCell ref="E54:K56"/>
    <mergeCell ref="B58:B60"/>
    <mergeCell ref="E58:K60"/>
    <mergeCell ref="U60:AC65"/>
    <mergeCell ref="O61:Q63"/>
    <mergeCell ref="B62:B64"/>
    <mergeCell ref="E62:K64"/>
    <mergeCell ref="B42:B44"/>
    <mergeCell ref="E42:K44"/>
    <mergeCell ref="B46:B48"/>
    <mergeCell ref="E46:K48"/>
    <mergeCell ref="B50:B52"/>
    <mergeCell ref="E50:K52"/>
    <mergeCell ref="B34:B36"/>
    <mergeCell ref="E34:G36"/>
    <mergeCell ref="I34:K36"/>
    <mergeCell ref="B38:B40"/>
    <mergeCell ref="E38:G40"/>
    <mergeCell ref="I38:K40"/>
    <mergeCell ref="S17:U17"/>
    <mergeCell ref="B22:B24"/>
    <mergeCell ref="E22:K24"/>
    <mergeCell ref="B26:B28"/>
    <mergeCell ref="E26:G28"/>
    <mergeCell ref="I26:K28"/>
    <mergeCell ref="W17:Y17"/>
    <mergeCell ref="B30:B32"/>
    <mergeCell ref="E30:K32"/>
    <mergeCell ref="AA17:AC17"/>
    <mergeCell ref="D18:G18"/>
    <mergeCell ref="I18:L18"/>
    <mergeCell ref="O18:Q19"/>
    <mergeCell ref="S18:U19"/>
    <mergeCell ref="W18:Y19"/>
    <mergeCell ref="AA18:AC19"/>
    <mergeCell ref="B16:B19"/>
    <mergeCell ref="D16:L16"/>
    <mergeCell ref="O16:AC16"/>
    <mergeCell ref="E17:G17"/>
    <mergeCell ref="I17:K17"/>
    <mergeCell ref="O17:Q17"/>
  </mergeCells>
  <printOptions horizontalCentered="1"/>
  <pageMargins left="0" right="0" top="0.39370078740157483" bottom="0.39370078740157483" header="0" footer="0"/>
  <pageSetup paperSize="8" scale="65" pageOrder="overThenDown" orientation="landscape" horizontalDpi="4294967293" r:id="rId1"/>
  <headerFooter alignWithMargins="0">
    <oddFooter>&amp;RImprimé le :&amp;D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3DBA-7371-4975-B923-5C62DFF50CC2}">
  <dimension ref="A1:IU69"/>
  <sheetViews>
    <sheetView zoomScaleNormal="100" workbookViewId="0">
      <selection activeCell="L14" sqref="L14"/>
    </sheetView>
  </sheetViews>
  <sheetFormatPr baseColWidth="10" defaultRowHeight="12.75" x14ac:dyDescent="0.2"/>
  <cols>
    <col min="1" max="1" width="2.7109375" style="186" customWidth="1"/>
    <col min="2" max="2" width="10.7109375" style="186" customWidth="1"/>
    <col min="3" max="3" width="11.42578125" style="186"/>
    <col min="4" max="4" width="11.85546875" style="186" customWidth="1"/>
    <col min="5" max="5" width="14.5703125" style="874" customWidth="1"/>
    <col min="6" max="6" width="18.42578125" style="874" customWidth="1"/>
    <col min="7" max="7" width="43.85546875" style="874" customWidth="1"/>
    <col min="8" max="8" width="61.140625" style="186" customWidth="1"/>
    <col min="9" max="9" width="32" style="723" customWidth="1"/>
    <col min="10" max="10" width="11.7109375" style="186" customWidth="1"/>
    <col min="11" max="11" width="1.7109375" style="186" customWidth="1"/>
    <col min="12" max="256" width="11.42578125" style="186"/>
    <col min="257" max="257" width="2.7109375" style="186" customWidth="1"/>
    <col min="258" max="258" width="10.7109375" style="186" customWidth="1"/>
    <col min="259" max="259" width="11.42578125" style="186"/>
    <col min="260" max="260" width="11.85546875" style="186" customWidth="1"/>
    <col min="261" max="261" width="14.5703125" style="186" customWidth="1"/>
    <col min="262" max="262" width="18.42578125" style="186" customWidth="1"/>
    <col min="263" max="263" width="43.85546875" style="186" customWidth="1"/>
    <col min="264" max="264" width="61.140625" style="186" customWidth="1"/>
    <col min="265" max="265" width="32" style="186" customWidth="1"/>
    <col min="266" max="266" width="11.7109375" style="186" customWidth="1"/>
    <col min="267" max="267" width="1.7109375" style="186" customWidth="1"/>
    <col min="268" max="512" width="11.42578125" style="186"/>
    <col min="513" max="513" width="2.7109375" style="186" customWidth="1"/>
    <col min="514" max="514" width="10.7109375" style="186" customWidth="1"/>
    <col min="515" max="515" width="11.42578125" style="186"/>
    <col min="516" max="516" width="11.85546875" style="186" customWidth="1"/>
    <col min="517" max="517" width="14.5703125" style="186" customWidth="1"/>
    <col min="518" max="518" width="18.42578125" style="186" customWidth="1"/>
    <col min="519" max="519" width="43.85546875" style="186" customWidth="1"/>
    <col min="520" max="520" width="61.140625" style="186" customWidth="1"/>
    <col min="521" max="521" width="32" style="186" customWidth="1"/>
    <col min="522" max="522" width="11.7109375" style="186" customWidth="1"/>
    <col min="523" max="523" width="1.7109375" style="186" customWidth="1"/>
    <col min="524" max="768" width="11.42578125" style="186"/>
    <col min="769" max="769" width="2.7109375" style="186" customWidth="1"/>
    <col min="770" max="770" width="10.7109375" style="186" customWidth="1"/>
    <col min="771" max="771" width="11.42578125" style="186"/>
    <col min="772" max="772" width="11.85546875" style="186" customWidth="1"/>
    <col min="773" max="773" width="14.5703125" style="186" customWidth="1"/>
    <col min="774" max="774" width="18.42578125" style="186" customWidth="1"/>
    <col min="775" max="775" width="43.85546875" style="186" customWidth="1"/>
    <col min="776" max="776" width="61.140625" style="186" customWidth="1"/>
    <col min="777" max="777" width="32" style="186" customWidth="1"/>
    <col min="778" max="778" width="11.7109375" style="186" customWidth="1"/>
    <col min="779" max="779" width="1.7109375" style="186" customWidth="1"/>
    <col min="780" max="1024" width="11.42578125" style="186"/>
    <col min="1025" max="1025" width="2.7109375" style="186" customWidth="1"/>
    <col min="1026" max="1026" width="10.7109375" style="186" customWidth="1"/>
    <col min="1027" max="1027" width="11.42578125" style="186"/>
    <col min="1028" max="1028" width="11.85546875" style="186" customWidth="1"/>
    <col min="1029" max="1029" width="14.5703125" style="186" customWidth="1"/>
    <col min="1030" max="1030" width="18.42578125" style="186" customWidth="1"/>
    <col min="1031" max="1031" width="43.85546875" style="186" customWidth="1"/>
    <col min="1032" max="1032" width="61.140625" style="186" customWidth="1"/>
    <col min="1033" max="1033" width="32" style="186" customWidth="1"/>
    <col min="1034" max="1034" width="11.7109375" style="186" customWidth="1"/>
    <col min="1035" max="1035" width="1.7109375" style="186" customWidth="1"/>
    <col min="1036" max="1280" width="11.42578125" style="186"/>
    <col min="1281" max="1281" width="2.7109375" style="186" customWidth="1"/>
    <col min="1282" max="1282" width="10.7109375" style="186" customWidth="1"/>
    <col min="1283" max="1283" width="11.42578125" style="186"/>
    <col min="1284" max="1284" width="11.85546875" style="186" customWidth="1"/>
    <col min="1285" max="1285" width="14.5703125" style="186" customWidth="1"/>
    <col min="1286" max="1286" width="18.42578125" style="186" customWidth="1"/>
    <col min="1287" max="1287" width="43.85546875" style="186" customWidth="1"/>
    <col min="1288" max="1288" width="61.140625" style="186" customWidth="1"/>
    <col min="1289" max="1289" width="32" style="186" customWidth="1"/>
    <col min="1290" max="1290" width="11.7109375" style="186" customWidth="1"/>
    <col min="1291" max="1291" width="1.7109375" style="186" customWidth="1"/>
    <col min="1292" max="1536" width="11.42578125" style="186"/>
    <col min="1537" max="1537" width="2.7109375" style="186" customWidth="1"/>
    <col min="1538" max="1538" width="10.7109375" style="186" customWidth="1"/>
    <col min="1539" max="1539" width="11.42578125" style="186"/>
    <col min="1540" max="1540" width="11.85546875" style="186" customWidth="1"/>
    <col min="1541" max="1541" width="14.5703125" style="186" customWidth="1"/>
    <col min="1542" max="1542" width="18.42578125" style="186" customWidth="1"/>
    <col min="1543" max="1543" width="43.85546875" style="186" customWidth="1"/>
    <col min="1544" max="1544" width="61.140625" style="186" customWidth="1"/>
    <col min="1545" max="1545" width="32" style="186" customWidth="1"/>
    <col min="1546" max="1546" width="11.7109375" style="186" customWidth="1"/>
    <col min="1547" max="1547" width="1.7109375" style="186" customWidth="1"/>
    <col min="1548" max="1792" width="11.42578125" style="186"/>
    <col min="1793" max="1793" width="2.7109375" style="186" customWidth="1"/>
    <col min="1794" max="1794" width="10.7109375" style="186" customWidth="1"/>
    <col min="1795" max="1795" width="11.42578125" style="186"/>
    <col min="1796" max="1796" width="11.85546875" style="186" customWidth="1"/>
    <col min="1797" max="1797" width="14.5703125" style="186" customWidth="1"/>
    <col min="1798" max="1798" width="18.42578125" style="186" customWidth="1"/>
    <col min="1799" max="1799" width="43.85546875" style="186" customWidth="1"/>
    <col min="1800" max="1800" width="61.140625" style="186" customWidth="1"/>
    <col min="1801" max="1801" width="32" style="186" customWidth="1"/>
    <col min="1802" max="1802" width="11.7109375" style="186" customWidth="1"/>
    <col min="1803" max="1803" width="1.7109375" style="186" customWidth="1"/>
    <col min="1804" max="2048" width="11.42578125" style="186"/>
    <col min="2049" max="2049" width="2.7109375" style="186" customWidth="1"/>
    <col min="2050" max="2050" width="10.7109375" style="186" customWidth="1"/>
    <col min="2051" max="2051" width="11.42578125" style="186"/>
    <col min="2052" max="2052" width="11.85546875" style="186" customWidth="1"/>
    <col min="2053" max="2053" width="14.5703125" style="186" customWidth="1"/>
    <col min="2054" max="2054" width="18.42578125" style="186" customWidth="1"/>
    <col min="2055" max="2055" width="43.85546875" style="186" customWidth="1"/>
    <col min="2056" max="2056" width="61.140625" style="186" customWidth="1"/>
    <col min="2057" max="2057" width="32" style="186" customWidth="1"/>
    <col min="2058" max="2058" width="11.7109375" style="186" customWidth="1"/>
    <col min="2059" max="2059" width="1.7109375" style="186" customWidth="1"/>
    <col min="2060" max="2304" width="11.42578125" style="186"/>
    <col min="2305" max="2305" width="2.7109375" style="186" customWidth="1"/>
    <col min="2306" max="2306" width="10.7109375" style="186" customWidth="1"/>
    <col min="2307" max="2307" width="11.42578125" style="186"/>
    <col min="2308" max="2308" width="11.85546875" style="186" customWidth="1"/>
    <col min="2309" max="2309" width="14.5703125" style="186" customWidth="1"/>
    <col min="2310" max="2310" width="18.42578125" style="186" customWidth="1"/>
    <col min="2311" max="2311" width="43.85546875" style="186" customWidth="1"/>
    <col min="2312" max="2312" width="61.140625" style="186" customWidth="1"/>
    <col min="2313" max="2313" width="32" style="186" customWidth="1"/>
    <col min="2314" max="2314" width="11.7109375" style="186" customWidth="1"/>
    <col min="2315" max="2315" width="1.7109375" style="186" customWidth="1"/>
    <col min="2316" max="2560" width="11.42578125" style="186"/>
    <col min="2561" max="2561" width="2.7109375" style="186" customWidth="1"/>
    <col min="2562" max="2562" width="10.7109375" style="186" customWidth="1"/>
    <col min="2563" max="2563" width="11.42578125" style="186"/>
    <col min="2564" max="2564" width="11.85546875" style="186" customWidth="1"/>
    <col min="2565" max="2565" width="14.5703125" style="186" customWidth="1"/>
    <col min="2566" max="2566" width="18.42578125" style="186" customWidth="1"/>
    <col min="2567" max="2567" width="43.85546875" style="186" customWidth="1"/>
    <col min="2568" max="2568" width="61.140625" style="186" customWidth="1"/>
    <col min="2569" max="2569" width="32" style="186" customWidth="1"/>
    <col min="2570" max="2570" width="11.7109375" style="186" customWidth="1"/>
    <col min="2571" max="2571" width="1.7109375" style="186" customWidth="1"/>
    <col min="2572" max="2816" width="11.42578125" style="186"/>
    <col min="2817" max="2817" width="2.7109375" style="186" customWidth="1"/>
    <col min="2818" max="2818" width="10.7109375" style="186" customWidth="1"/>
    <col min="2819" max="2819" width="11.42578125" style="186"/>
    <col min="2820" max="2820" width="11.85546875" style="186" customWidth="1"/>
    <col min="2821" max="2821" width="14.5703125" style="186" customWidth="1"/>
    <col min="2822" max="2822" width="18.42578125" style="186" customWidth="1"/>
    <col min="2823" max="2823" width="43.85546875" style="186" customWidth="1"/>
    <col min="2824" max="2824" width="61.140625" style="186" customWidth="1"/>
    <col min="2825" max="2825" width="32" style="186" customWidth="1"/>
    <col min="2826" max="2826" width="11.7109375" style="186" customWidth="1"/>
    <col min="2827" max="2827" width="1.7109375" style="186" customWidth="1"/>
    <col min="2828" max="3072" width="11.42578125" style="186"/>
    <col min="3073" max="3073" width="2.7109375" style="186" customWidth="1"/>
    <col min="3074" max="3074" width="10.7109375" style="186" customWidth="1"/>
    <col min="3075" max="3075" width="11.42578125" style="186"/>
    <col min="3076" max="3076" width="11.85546875" style="186" customWidth="1"/>
    <col min="3077" max="3077" width="14.5703125" style="186" customWidth="1"/>
    <col min="3078" max="3078" width="18.42578125" style="186" customWidth="1"/>
    <col min="3079" max="3079" width="43.85546875" style="186" customWidth="1"/>
    <col min="3080" max="3080" width="61.140625" style="186" customWidth="1"/>
    <col min="3081" max="3081" width="32" style="186" customWidth="1"/>
    <col min="3082" max="3082" width="11.7109375" style="186" customWidth="1"/>
    <col min="3083" max="3083" width="1.7109375" style="186" customWidth="1"/>
    <col min="3084" max="3328" width="11.42578125" style="186"/>
    <col min="3329" max="3329" width="2.7109375" style="186" customWidth="1"/>
    <col min="3330" max="3330" width="10.7109375" style="186" customWidth="1"/>
    <col min="3331" max="3331" width="11.42578125" style="186"/>
    <col min="3332" max="3332" width="11.85546875" style="186" customWidth="1"/>
    <col min="3333" max="3333" width="14.5703125" style="186" customWidth="1"/>
    <col min="3334" max="3334" width="18.42578125" style="186" customWidth="1"/>
    <col min="3335" max="3335" width="43.85546875" style="186" customWidth="1"/>
    <col min="3336" max="3336" width="61.140625" style="186" customWidth="1"/>
    <col min="3337" max="3337" width="32" style="186" customWidth="1"/>
    <col min="3338" max="3338" width="11.7109375" style="186" customWidth="1"/>
    <col min="3339" max="3339" width="1.7109375" style="186" customWidth="1"/>
    <col min="3340" max="3584" width="11.42578125" style="186"/>
    <col min="3585" max="3585" width="2.7109375" style="186" customWidth="1"/>
    <col min="3586" max="3586" width="10.7109375" style="186" customWidth="1"/>
    <col min="3587" max="3587" width="11.42578125" style="186"/>
    <col min="3588" max="3588" width="11.85546875" style="186" customWidth="1"/>
    <col min="3589" max="3589" width="14.5703125" style="186" customWidth="1"/>
    <col min="3590" max="3590" width="18.42578125" style="186" customWidth="1"/>
    <col min="3591" max="3591" width="43.85546875" style="186" customWidth="1"/>
    <col min="3592" max="3592" width="61.140625" style="186" customWidth="1"/>
    <col min="3593" max="3593" width="32" style="186" customWidth="1"/>
    <col min="3594" max="3594" width="11.7109375" style="186" customWidth="1"/>
    <col min="3595" max="3595" width="1.7109375" style="186" customWidth="1"/>
    <col min="3596" max="3840" width="11.42578125" style="186"/>
    <col min="3841" max="3841" width="2.7109375" style="186" customWidth="1"/>
    <col min="3842" max="3842" width="10.7109375" style="186" customWidth="1"/>
    <col min="3843" max="3843" width="11.42578125" style="186"/>
    <col min="3844" max="3844" width="11.85546875" style="186" customWidth="1"/>
    <col min="3845" max="3845" width="14.5703125" style="186" customWidth="1"/>
    <col min="3846" max="3846" width="18.42578125" style="186" customWidth="1"/>
    <col min="3847" max="3847" width="43.85546875" style="186" customWidth="1"/>
    <col min="3848" max="3848" width="61.140625" style="186" customWidth="1"/>
    <col min="3849" max="3849" width="32" style="186" customWidth="1"/>
    <col min="3850" max="3850" width="11.7109375" style="186" customWidth="1"/>
    <col min="3851" max="3851" width="1.7109375" style="186" customWidth="1"/>
    <col min="3852" max="4096" width="11.42578125" style="186"/>
    <col min="4097" max="4097" width="2.7109375" style="186" customWidth="1"/>
    <col min="4098" max="4098" width="10.7109375" style="186" customWidth="1"/>
    <col min="4099" max="4099" width="11.42578125" style="186"/>
    <col min="4100" max="4100" width="11.85546875" style="186" customWidth="1"/>
    <col min="4101" max="4101" width="14.5703125" style="186" customWidth="1"/>
    <col min="4102" max="4102" width="18.42578125" style="186" customWidth="1"/>
    <col min="4103" max="4103" width="43.85546875" style="186" customWidth="1"/>
    <col min="4104" max="4104" width="61.140625" style="186" customWidth="1"/>
    <col min="4105" max="4105" width="32" style="186" customWidth="1"/>
    <col min="4106" max="4106" width="11.7109375" style="186" customWidth="1"/>
    <col min="4107" max="4107" width="1.7109375" style="186" customWidth="1"/>
    <col min="4108" max="4352" width="11.42578125" style="186"/>
    <col min="4353" max="4353" width="2.7109375" style="186" customWidth="1"/>
    <col min="4354" max="4354" width="10.7109375" style="186" customWidth="1"/>
    <col min="4355" max="4355" width="11.42578125" style="186"/>
    <col min="4356" max="4356" width="11.85546875" style="186" customWidth="1"/>
    <col min="4357" max="4357" width="14.5703125" style="186" customWidth="1"/>
    <col min="4358" max="4358" width="18.42578125" style="186" customWidth="1"/>
    <col min="4359" max="4359" width="43.85546875" style="186" customWidth="1"/>
    <col min="4360" max="4360" width="61.140625" style="186" customWidth="1"/>
    <col min="4361" max="4361" width="32" style="186" customWidth="1"/>
    <col min="4362" max="4362" width="11.7109375" style="186" customWidth="1"/>
    <col min="4363" max="4363" width="1.7109375" style="186" customWidth="1"/>
    <col min="4364" max="4608" width="11.42578125" style="186"/>
    <col min="4609" max="4609" width="2.7109375" style="186" customWidth="1"/>
    <col min="4610" max="4610" width="10.7109375" style="186" customWidth="1"/>
    <col min="4611" max="4611" width="11.42578125" style="186"/>
    <col min="4612" max="4612" width="11.85546875" style="186" customWidth="1"/>
    <col min="4613" max="4613" width="14.5703125" style="186" customWidth="1"/>
    <col min="4614" max="4614" width="18.42578125" style="186" customWidth="1"/>
    <col min="4615" max="4615" width="43.85546875" style="186" customWidth="1"/>
    <col min="4616" max="4616" width="61.140625" style="186" customWidth="1"/>
    <col min="4617" max="4617" width="32" style="186" customWidth="1"/>
    <col min="4618" max="4618" width="11.7109375" style="186" customWidth="1"/>
    <col min="4619" max="4619" width="1.7109375" style="186" customWidth="1"/>
    <col min="4620" max="4864" width="11.42578125" style="186"/>
    <col min="4865" max="4865" width="2.7109375" style="186" customWidth="1"/>
    <col min="4866" max="4866" width="10.7109375" style="186" customWidth="1"/>
    <col min="4867" max="4867" width="11.42578125" style="186"/>
    <col min="4868" max="4868" width="11.85546875" style="186" customWidth="1"/>
    <col min="4869" max="4869" width="14.5703125" style="186" customWidth="1"/>
    <col min="4870" max="4870" width="18.42578125" style="186" customWidth="1"/>
    <col min="4871" max="4871" width="43.85546875" style="186" customWidth="1"/>
    <col min="4872" max="4872" width="61.140625" style="186" customWidth="1"/>
    <col min="4873" max="4873" width="32" style="186" customWidth="1"/>
    <col min="4874" max="4874" width="11.7109375" style="186" customWidth="1"/>
    <col min="4875" max="4875" width="1.7109375" style="186" customWidth="1"/>
    <col min="4876" max="5120" width="11.42578125" style="186"/>
    <col min="5121" max="5121" width="2.7109375" style="186" customWidth="1"/>
    <col min="5122" max="5122" width="10.7109375" style="186" customWidth="1"/>
    <col min="5123" max="5123" width="11.42578125" style="186"/>
    <col min="5124" max="5124" width="11.85546875" style="186" customWidth="1"/>
    <col min="5125" max="5125" width="14.5703125" style="186" customWidth="1"/>
    <col min="5126" max="5126" width="18.42578125" style="186" customWidth="1"/>
    <col min="5127" max="5127" width="43.85546875" style="186" customWidth="1"/>
    <col min="5128" max="5128" width="61.140625" style="186" customWidth="1"/>
    <col min="5129" max="5129" width="32" style="186" customWidth="1"/>
    <col min="5130" max="5130" width="11.7109375" style="186" customWidth="1"/>
    <col min="5131" max="5131" width="1.7109375" style="186" customWidth="1"/>
    <col min="5132" max="5376" width="11.42578125" style="186"/>
    <col min="5377" max="5377" width="2.7109375" style="186" customWidth="1"/>
    <col min="5378" max="5378" width="10.7109375" style="186" customWidth="1"/>
    <col min="5379" max="5379" width="11.42578125" style="186"/>
    <col min="5380" max="5380" width="11.85546875" style="186" customWidth="1"/>
    <col min="5381" max="5381" width="14.5703125" style="186" customWidth="1"/>
    <col min="5382" max="5382" width="18.42578125" style="186" customWidth="1"/>
    <col min="5383" max="5383" width="43.85546875" style="186" customWidth="1"/>
    <col min="5384" max="5384" width="61.140625" style="186" customWidth="1"/>
    <col min="5385" max="5385" width="32" style="186" customWidth="1"/>
    <col min="5386" max="5386" width="11.7109375" style="186" customWidth="1"/>
    <col min="5387" max="5387" width="1.7109375" style="186" customWidth="1"/>
    <col min="5388" max="5632" width="11.42578125" style="186"/>
    <col min="5633" max="5633" width="2.7109375" style="186" customWidth="1"/>
    <col min="5634" max="5634" width="10.7109375" style="186" customWidth="1"/>
    <col min="5635" max="5635" width="11.42578125" style="186"/>
    <col min="5636" max="5636" width="11.85546875" style="186" customWidth="1"/>
    <col min="5637" max="5637" width="14.5703125" style="186" customWidth="1"/>
    <col min="5638" max="5638" width="18.42578125" style="186" customWidth="1"/>
    <col min="5639" max="5639" width="43.85546875" style="186" customWidth="1"/>
    <col min="5640" max="5640" width="61.140625" style="186" customWidth="1"/>
    <col min="5641" max="5641" width="32" style="186" customWidth="1"/>
    <col min="5642" max="5642" width="11.7109375" style="186" customWidth="1"/>
    <col min="5643" max="5643" width="1.7109375" style="186" customWidth="1"/>
    <col min="5644" max="5888" width="11.42578125" style="186"/>
    <col min="5889" max="5889" width="2.7109375" style="186" customWidth="1"/>
    <col min="5890" max="5890" width="10.7109375" style="186" customWidth="1"/>
    <col min="5891" max="5891" width="11.42578125" style="186"/>
    <col min="5892" max="5892" width="11.85546875" style="186" customWidth="1"/>
    <col min="5893" max="5893" width="14.5703125" style="186" customWidth="1"/>
    <col min="5894" max="5894" width="18.42578125" style="186" customWidth="1"/>
    <col min="5895" max="5895" width="43.85546875" style="186" customWidth="1"/>
    <col min="5896" max="5896" width="61.140625" style="186" customWidth="1"/>
    <col min="5897" max="5897" width="32" style="186" customWidth="1"/>
    <col min="5898" max="5898" width="11.7109375" style="186" customWidth="1"/>
    <col min="5899" max="5899" width="1.7109375" style="186" customWidth="1"/>
    <col min="5900" max="6144" width="11.42578125" style="186"/>
    <col min="6145" max="6145" width="2.7109375" style="186" customWidth="1"/>
    <col min="6146" max="6146" width="10.7109375" style="186" customWidth="1"/>
    <col min="6147" max="6147" width="11.42578125" style="186"/>
    <col min="6148" max="6148" width="11.85546875" style="186" customWidth="1"/>
    <col min="6149" max="6149" width="14.5703125" style="186" customWidth="1"/>
    <col min="6150" max="6150" width="18.42578125" style="186" customWidth="1"/>
    <col min="6151" max="6151" width="43.85546875" style="186" customWidth="1"/>
    <col min="6152" max="6152" width="61.140625" style="186" customWidth="1"/>
    <col min="6153" max="6153" width="32" style="186" customWidth="1"/>
    <col min="6154" max="6154" width="11.7109375" style="186" customWidth="1"/>
    <col min="6155" max="6155" width="1.7109375" style="186" customWidth="1"/>
    <col min="6156" max="6400" width="11.42578125" style="186"/>
    <col min="6401" max="6401" width="2.7109375" style="186" customWidth="1"/>
    <col min="6402" max="6402" width="10.7109375" style="186" customWidth="1"/>
    <col min="6403" max="6403" width="11.42578125" style="186"/>
    <col min="6404" max="6404" width="11.85546875" style="186" customWidth="1"/>
    <col min="6405" max="6405" width="14.5703125" style="186" customWidth="1"/>
    <col min="6406" max="6406" width="18.42578125" style="186" customWidth="1"/>
    <col min="6407" max="6407" width="43.85546875" style="186" customWidth="1"/>
    <col min="6408" max="6408" width="61.140625" style="186" customWidth="1"/>
    <col min="6409" max="6409" width="32" style="186" customWidth="1"/>
    <col min="6410" max="6410" width="11.7109375" style="186" customWidth="1"/>
    <col min="6411" max="6411" width="1.7109375" style="186" customWidth="1"/>
    <col min="6412" max="6656" width="11.42578125" style="186"/>
    <col min="6657" max="6657" width="2.7109375" style="186" customWidth="1"/>
    <col min="6658" max="6658" width="10.7109375" style="186" customWidth="1"/>
    <col min="6659" max="6659" width="11.42578125" style="186"/>
    <col min="6660" max="6660" width="11.85546875" style="186" customWidth="1"/>
    <col min="6661" max="6661" width="14.5703125" style="186" customWidth="1"/>
    <col min="6662" max="6662" width="18.42578125" style="186" customWidth="1"/>
    <col min="6663" max="6663" width="43.85546875" style="186" customWidth="1"/>
    <col min="6664" max="6664" width="61.140625" style="186" customWidth="1"/>
    <col min="6665" max="6665" width="32" style="186" customWidth="1"/>
    <col min="6666" max="6666" width="11.7109375" style="186" customWidth="1"/>
    <col min="6667" max="6667" width="1.7109375" style="186" customWidth="1"/>
    <col min="6668" max="6912" width="11.42578125" style="186"/>
    <col min="6913" max="6913" width="2.7109375" style="186" customWidth="1"/>
    <col min="6914" max="6914" width="10.7109375" style="186" customWidth="1"/>
    <col min="6915" max="6915" width="11.42578125" style="186"/>
    <col min="6916" max="6916" width="11.85546875" style="186" customWidth="1"/>
    <col min="6917" max="6917" width="14.5703125" style="186" customWidth="1"/>
    <col min="6918" max="6918" width="18.42578125" style="186" customWidth="1"/>
    <col min="6919" max="6919" width="43.85546875" style="186" customWidth="1"/>
    <col min="6920" max="6920" width="61.140625" style="186" customWidth="1"/>
    <col min="6921" max="6921" width="32" style="186" customWidth="1"/>
    <col min="6922" max="6922" width="11.7109375" style="186" customWidth="1"/>
    <col min="6923" max="6923" width="1.7109375" style="186" customWidth="1"/>
    <col min="6924" max="7168" width="11.42578125" style="186"/>
    <col min="7169" max="7169" width="2.7109375" style="186" customWidth="1"/>
    <col min="7170" max="7170" width="10.7109375" style="186" customWidth="1"/>
    <col min="7171" max="7171" width="11.42578125" style="186"/>
    <col min="7172" max="7172" width="11.85546875" style="186" customWidth="1"/>
    <col min="7173" max="7173" width="14.5703125" style="186" customWidth="1"/>
    <col min="7174" max="7174" width="18.42578125" style="186" customWidth="1"/>
    <col min="7175" max="7175" width="43.85546875" style="186" customWidth="1"/>
    <col min="7176" max="7176" width="61.140625" style="186" customWidth="1"/>
    <col min="7177" max="7177" width="32" style="186" customWidth="1"/>
    <col min="7178" max="7178" width="11.7109375" style="186" customWidth="1"/>
    <col min="7179" max="7179" width="1.7109375" style="186" customWidth="1"/>
    <col min="7180" max="7424" width="11.42578125" style="186"/>
    <col min="7425" max="7425" width="2.7109375" style="186" customWidth="1"/>
    <col min="7426" max="7426" width="10.7109375" style="186" customWidth="1"/>
    <col min="7427" max="7427" width="11.42578125" style="186"/>
    <col min="7428" max="7428" width="11.85546875" style="186" customWidth="1"/>
    <col min="7429" max="7429" width="14.5703125" style="186" customWidth="1"/>
    <col min="7430" max="7430" width="18.42578125" style="186" customWidth="1"/>
    <col min="7431" max="7431" width="43.85546875" style="186" customWidth="1"/>
    <col min="7432" max="7432" width="61.140625" style="186" customWidth="1"/>
    <col min="7433" max="7433" width="32" style="186" customWidth="1"/>
    <col min="7434" max="7434" width="11.7109375" style="186" customWidth="1"/>
    <col min="7435" max="7435" width="1.7109375" style="186" customWidth="1"/>
    <col min="7436" max="7680" width="11.42578125" style="186"/>
    <col min="7681" max="7681" width="2.7109375" style="186" customWidth="1"/>
    <col min="7682" max="7682" width="10.7109375" style="186" customWidth="1"/>
    <col min="7683" max="7683" width="11.42578125" style="186"/>
    <col min="7684" max="7684" width="11.85546875" style="186" customWidth="1"/>
    <col min="7685" max="7685" width="14.5703125" style="186" customWidth="1"/>
    <col min="7686" max="7686" width="18.42578125" style="186" customWidth="1"/>
    <col min="7687" max="7687" width="43.85546875" style="186" customWidth="1"/>
    <col min="7688" max="7688" width="61.140625" style="186" customWidth="1"/>
    <col min="7689" max="7689" width="32" style="186" customWidth="1"/>
    <col min="7690" max="7690" width="11.7109375" style="186" customWidth="1"/>
    <col min="7691" max="7691" width="1.7109375" style="186" customWidth="1"/>
    <col min="7692" max="7936" width="11.42578125" style="186"/>
    <col min="7937" max="7937" width="2.7109375" style="186" customWidth="1"/>
    <col min="7938" max="7938" width="10.7109375" style="186" customWidth="1"/>
    <col min="7939" max="7939" width="11.42578125" style="186"/>
    <col min="7940" max="7940" width="11.85546875" style="186" customWidth="1"/>
    <col min="7941" max="7941" width="14.5703125" style="186" customWidth="1"/>
    <col min="7942" max="7942" width="18.42578125" style="186" customWidth="1"/>
    <col min="7943" max="7943" width="43.85546875" style="186" customWidth="1"/>
    <col min="7944" max="7944" width="61.140625" style="186" customWidth="1"/>
    <col min="7945" max="7945" width="32" style="186" customWidth="1"/>
    <col min="7946" max="7946" width="11.7109375" style="186" customWidth="1"/>
    <col min="7947" max="7947" width="1.7109375" style="186" customWidth="1"/>
    <col min="7948" max="8192" width="11.42578125" style="186"/>
    <col min="8193" max="8193" width="2.7109375" style="186" customWidth="1"/>
    <col min="8194" max="8194" width="10.7109375" style="186" customWidth="1"/>
    <col min="8195" max="8195" width="11.42578125" style="186"/>
    <col min="8196" max="8196" width="11.85546875" style="186" customWidth="1"/>
    <col min="8197" max="8197" width="14.5703125" style="186" customWidth="1"/>
    <col min="8198" max="8198" width="18.42578125" style="186" customWidth="1"/>
    <col min="8199" max="8199" width="43.85546875" style="186" customWidth="1"/>
    <col min="8200" max="8200" width="61.140625" style="186" customWidth="1"/>
    <col min="8201" max="8201" width="32" style="186" customWidth="1"/>
    <col min="8202" max="8202" width="11.7109375" style="186" customWidth="1"/>
    <col min="8203" max="8203" width="1.7109375" style="186" customWidth="1"/>
    <col min="8204" max="8448" width="11.42578125" style="186"/>
    <col min="8449" max="8449" width="2.7109375" style="186" customWidth="1"/>
    <col min="8450" max="8450" width="10.7109375" style="186" customWidth="1"/>
    <col min="8451" max="8451" width="11.42578125" style="186"/>
    <col min="8452" max="8452" width="11.85546875" style="186" customWidth="1"/>
    <col min="8453" max="8453" width="14.5703125" style="186" customWidth="1"/>
    <col min="8454" max="8454" width="18.42578125" style="186" customWidth="1"/>
    <col min="8455" max="8455" width="43.85546875" style="186" customWidth="1"/>
    <col min="8456" max="8456" width="61.140625" style="186" customWidth="1"/>
    <col min="8457" max="8457" width="32" style="186" customWidth="1"/>
    <col min="8458" max="8458" width="11.7109375" style="186" customWidth="1"/>
    <col min="8459" max="8459" width="1.7109375" style="186" customWidth="1"/>
    <col min="8460" max="8704" width="11.42578125" style="186"/>
    <col min="8705" max="8705" width="2.7109375" style="186" customWidth="1"/>
    <col min="8706" max="8706" width="10.7109375" style="186" customWidth="1"/>
    <col min="8707" max="8707" width="11.42578125" style="186"/>
    <col min="8708" max="8708" width="11.85546875" style="186" customWidth="1"/>
    <col min="8709" max="8709" width="14.5703125" style="186" customWidth="1"/>
    <col min="8710" max="8710" width="18.42578125" style="186" customWidth="1"/>
    <col min="8711" max="8711" width="43.85546875" style="186" customWidth="1"/>
    <col min="8712" max="8712" width="61.140625" style="186" customWidth="1"/>
    <col min="8713" max="8713" width="32" style="186" customWidth="1"/>
    <col min="8714" max="8714" width="11.7109375" style="186" customWidth="1"/>
    <col min="8715" max="8715" width="1.7109375" style="186" customWidth="1"/>
    <col min="8716" max="8960" width="11.42578125" style="186"/>
    <col min="8961" max="8961" width="2.7109375" style="186" customWidth="1"/>
    <col min="8962" max="8962" width="10.7109375" style="186" customWidth="1"/>
    <col min="8963" max="8963" width="11.42578125" style="186"/>
    <col min="8964" max="8964" width="11.85546875" style="186" customWidth="1"/>
    <col min="8965" max="8965" width="14.5703125" style="186" customWidth="1"/>
    <col min="8966" max="8966" width="18.42578125" style="186" customWidth="1"/>
    <col min="8967" max="8967" width="43.85546875" style="186" customWidth="1"/>
    <col min="8968" max="8968" width="61.140625" style="186" customWidth="1"/>
    <col min="8969" max="8969" width="32" style="186" customWidth="1"/>
    <col min="8970" max="8970" width="11.7109375" style="186" customWidth="1"/>
    <col min="8971" max="8971" width="1.7109375" style="186" customWidth="1"/>
    <col min="8972" max="9216" width="11.42578125" style="186"/>
    <col min="9217" max="9217" width="2.7109375" style="186" customWidth="1"/>
    <col min="9218" max="9218" width="10.7109375" style="186" customWidth="1"/>
    <col min="9219" max="9219" width="11.42578125" style="186"/>
    <col min="9220" max="9220" width="11.85546875" style="186" customWidth="1"/>
    <col min="9221" max="9221" width="14.5703125" style="186" customWidth="1"/>
    <col min="9222" max="9222" width="18.42578125" style="186" customWidth="1"/>
    <col min="9223" max="9223" width="43.85546875" style="186" customWidth="1"/>
    <col min="9224" max="9224" width="61.140625" style="186" customWidth="1"/>
    <col min="9225" max="9225" width="32" style="186" customWidth="1"/>
    <col min="9226" max="9226" width="11.7109375" style="186" customWidth="1"/>
    <col min="9227" max="9227" width="1.7109375" style="186" customWidth="1"/>
    <col min="9228" max="9472" width="11.42578125" style="186"/>
    <col min="9473" max="9473" width="2.7109375" style="186" customWidth="1"/>
    <col min="9474" max="9474" width="10.7109375" style="186" customWidth="1"/>
    <col min="9475" max="9475" width="11.42578125" style="186"/>
    <col min="9476" max="9476" width="11.85546875" style="186" customWidth="1"/>
    <col min="9477" max="9477" width="14.5703125" style="186" customWidth="1"/>
    <col min="9478" max="9478" width="18.42578125" style="186" customWidth="1"/>
    <col min="9479" max="9479" width="43.85546875" style="186" customWidth="1"/>
    <col min="9480" max="9480" width="61.140625" style="186" customWidth="1"/>
    <col min="9481" max="9481" width="32" style="186" customWidth="1"/>
    <col min="9482" max="9482" width="11.7109375" style="186" customWidth="1"/>
    <col min="9483" max="9483" width="1.7109375" style="186" customWidth="1"/>
    <col min="9484" max="9728" width="11.42578125" style="186"/>
    <col min="9729" max="9729" width="2.7109375" style="186" customWidth="1"/>
    <col min="9730" max="9730" width="10.7109375" style="186" customWidth="1"/>
    <col min="9731" max="9731" width="11.42578125" style="186"/>
    <col min="9732" max="9732" width="11.85546875" style="186" customWidth="1"/>
    <col min="9733" max="9733" width="14.5703125" style="186" customWidth="1"/>
    <col min="9734" max="9734" width="18.42578125" style="186" customWidth="1"/>
    <col min="9735" max="9735" width="43.85546875" style="186" customWidth="1"/>
    <col min="9736" max="9736" width="61.140625" style="186" customWidth="1"/>
    <col min="9737" max="9737" width="32" style="186" customWidth="1"/>
    <col min="9738" max="9738" width="11.7109375" style="186" customWidth="1"/>
    <col min="9739" max="9739" width="1.7109375" style="186" customWidth="1"/>
    <col min="9740" max="9984" width="11.42578125" style="186"/>
    <col min="9985" max="9985" width="2.7109375" style="186" customWidth="1"/>
    <col min="9986" max="9986" width="10.7109375" style="186" customWidth="1"/>
    <col min="9987" max="9987" width="11.42578125" style="186"/>
    <col min="9988" max="9988" width="11.85546875" style="186" customWidth="1"/>
    <col min="9989" max="9989" width="14.5703125" style="186" customWidth="1"/>
    <col min="9990" max="9990" width="18.42578125" style="186" customWidth="1"/>
    <col min="9991" max="9991" width="43.85546875" style="186" customWidth="1"/>
    <col min="9992" max="9992" width="61.140625" style="186" customWidth="1"/>
    <col min="9993" max="9993" width="32" style="186" customWidth="1"/>
    <col min="9994" max="9994" width="11.7109375" style="186" customWidth="1"/>
    <col min="9995" max="9995" width="1.7109375" style="186" customWidth="1"/>
    <col min="9996" max="10240" width="11.42578125" style="186"/>
    <col min="10241" max="10241" width="2.7109375" style="186" customWidth="1"/>
    <col min="10242" max="10242" width="10.7109375" style="186" customWidth="1"/>
    <col min="10243" max="10243" width="11.42578125" style="186"/>
    <col min="10244" max="10244" width="11.85546875" style="186" customWidth="1"/>
    <col min="10245" max="10245" width="14.5703125" style="186" customWidth="1"/>
    <col min="10246" max="10246" width="18.42578125" style="186" customWidth="1"/>
    <col min="10247" max="10247" width="43.85546875" style="186" customWidth="1"/>
    <col min="10248" max="10248" width="61.140625" style="186" customWidth="1"/>
    <col min="10249" max="10249" width="32" style="186" customWidth="1"/>
    <col min="10250" max="10250" width="11.7109375" style="186" customWidth="1"/>
    <col min="10251" max="10251" width="1.7109375" style="186" customWidth="1"/>
    <col min="10252" max="10496" width="11.42578125" style="186"/>
    <col min="10497" max="10497" width="2.7109375" style="186" customWidth="1"/>
    <col min="10498" max="10498" width="10.7109375" style="186" customWidth="1"/>
    <col min="10499" max="10499" width="11.42578125" style="186"/>
    <col min="10500" max="10500" width="11.85546875" style="186" customWidth="1"/>
    <col min="10501" max="10501" width="14.5703125" style="186" customWidth="1"/>
    <col min="10502" max="10502" width="18.42578125" style="186" customWidth="1"/>
    <col min="10503" max="10503" width="43.85546875" style="186" customWidth="1"/>
    <col min="10504" max="10504" width="61.140625" style="186" customWidth="1"/>
    <col min="10505" max="10505" width="32" style="186" customWidth="1"/>
    <col min="10506" max="10506" width="11.7109375" style="186" customWidth="1"/>
    <col min="10507" max="10507" width="1.7109375" style="186" customWidth="1"/>
    <col min="10508" max="10752" width="11.42578125" style="186"/>
    <col min="10753" max="10753" width="2.7109375" style="186" customWidth="1"/>
    <col min="10754" max="10754" width="10.7109375" style="186" customWidth="1"/>
    <col min="10755" max="10755" width="11.42578125" style="186"/>
    <col min="10756" max="10756" width="11.85546875" style="186" customWidth="1"/>
    <col min="10757" max="10757" width="14.5703125" style="186" customWidth="1"/>
    <col min="10758" max="10758" width="18.42578125" style="186" customWidth="1"/>
    <col min="10759" max="10759" width="43.85546875" style="186" customWidth="1"/>
    <col min="10760" max="10760" width="61.140625" style="186" customWidth="1"/>
    <col min="10761" max="10761" width="32" style="186" customWidth="1"/>
    <col min="10762" max="10762" width="11.7109375" style="186" customWidth="1"/>
    <col min="10763" max="10763" width="1.7109375" style="186" customWidth="1"/>
    <col min="10764" max="11008" width="11.42578125" style="186"/>
    <col min="11009" max="11009" width="2.7109375" style="186" customWidth="1"/>
    <col min="11010" max="11010" width="10.7109375" style="186" customWidth="1"/>
    <col min="11011" max="11011" width="11.42578125" style="186"/>
    <col min="11012" max="11012" width="11.85546875" style="186" customWidth="1"/>
    <col min="11013" max="11013" width="14.5703125" style="186" customWidth="1"/>
    <col min="11014" max="11014" width="18.42578125" style="186" customWidth="1"/>
    <col min="11015" max="11015" width="43.85546875" style="186" customWidth="1"/>
    <col min="11016" max="11016" width="61.140625" style="186" customWidth="1"/>
    <col min="11017" max="11017" width="32" style="186" customWidth="1"/>
    <col min="11018" max="11018" width="11.7109375" style="186" customWidth="1"/>
    <col min="11019" max="11019" width="1.7109375" style="186" customWidth="1"/>
    <col min="11020" max="11264" width="11.42578125" style="186"/>
    <col min="11265" max="11265" width="2.7109375" style="186" customWidth="1"/>
    <col min="11266" max="11266" width="10.7109375" style="186" customWidth="1"/>
    <col min="11267" max="11267" width="11.42578125" style="186"/>
    <col min="11268" max="11268" width="11.85546875" style="186" customWidth="1"/>
    <col min="11269" max="11269" width="14.5703125" style="186" customWidth="1"/>
    <col min="11270" max="11270" width="18.42578125" style="186" customWidth="1"/>
    <col min="11271" max="11271" width="43.85546875" style="186" customWidth="1"/>
    <col min="11272" max="11272" width="61.140625" style="186" customWidth="1"/>
    <col min="11273" max="11273" width="32" style="186" customWidth="1"/>
    <col min="11274" max="11274" width="11.7109375" style="186" customWidth="1"/>
    <col min="11275" max="11275" width="1.7109375" style="186" customWidth="1"/>
    <col min="11276" max="11520" width="11.42578125" style="186"/>
    <col min="11521" max="11521" width="2.7109375" style="186" customWidth="1"/>
    <col min="11522" max="11522" width="10.7109375" style="186" customWidth="1"/>
    <col min="11523" max="11523" width="11.42578125" style="186"/>
    <col min="11524" max="11524" width="11.85546875" style="186" customWidth="1"/>
    <col min="11525" max="11525" width="14.5703125" style="186" customWidth="1"/>
    <col min="11526" max="11526" width="18.42578125" style="186" customWidth="1"/>
    <col min="11527" max="11527" width="43.85546875" style="186" customWidth="1"/>
    <col min="11528" max="11528" width="61.140625" style="186" customWidth="1"/>
    <col min="11529" max="11529" width="32" style="186" customWidth="1"/>
    <col min="11530" max="11530" width="11.7109375" style="186" customWidth="1"/>
    <col min="11531" max="11531" width="1.7109375" style="186" customWidth="1"/>
    <col min="11532" max="11776" width="11.42578125" style="186"/>
    <col min="11777" max="11777" width="2.7109375" style="186" customWidth="1"/>
    <col min="11778" max="11778" width="10.7109375" style="186" customWidth="1"/>
    <col min="11779" max="11779" width="11.42578125" style="186"/>
    <col min="11780" max="11780" width="11.85546875" style="186" customWidth="1"/>
    <col min="11781" max="11781" width="14.5703125" style="186" customWidth="1"/>
    <col min="11782" max="11782" width="18.42578125" style="186" customWidth="1"/>
    <col min="11783" max="11783" width="43.85546875" style="186" customWidth="1"/>
    <col min="11784" max="11784" width="61.140625" style="186" customWidth="1"/>
    <col min="11785" max="11785" width="32" style="186" customWidth="1"/>
    <col min="11786" max="11786" width="11.7109375" style="186" customWidth="1"/>
    <col min="11787" max="11787" width="1.7109375" style="186" customWidth="1"/>
    <col min="11788" max="12032" width="11.42578125" style="186"/>
    <col min="12033" max="12033" width="2.7109375" style="186" customWidth="1"/>
    <col min="12034" max="12034" width="10.7109375" style="186" customWidth="1"/>
    <col min="12035" max="12035" width="11.42578125" style="186"/>
    <col min="12036" max="12036" width="11.85546875" style="186" customWidth="1"/>
    <col min="12037" max="12037" width="14.5703125" style="186" customWidth="1"/>
    <col min="12038" max="12038" width="18.42578125" style="186" customWidth="1"/>
    <col min="12039" max="12039" width="43.85546875" style="186" customWidth="1"/>
    <col min="12040" max="12040" width="61.140625" style="186" customWidth="1"/>
    <col min="12041" max="12041" width="32" style="186" customWidth="1"/>
    <col min="12042" max="12042" width="11.7109375" style="186" customWidth="1"/>
    <col min="12043" max="12043" width="1.7109375" style="186" customWidth="1"/>
    <col min="12044" max="12288" width="11.42578125" style="186"/>
    <col min="12289" max="12289" width="2.7109375" style="186" customWidth="1"/>
    <col min="12290" max="12290" width="10.7109375" style="186" customWidth="1"/>
    <col min="12291" max="12291" width="11.42578125" style="186"/>
    <col min="12292" max="12292" width="11.85546875" style="186" customWidth="1"/>
    <col min="12293" max="12293" width="14.5703125" style="186" customWidth="1"/>
    <col min="12294" max="12294" width="18.42578125" style="186" customWidth="1"/>
    <col min="12295" max="12295" width="43.85546875" style="186" customWidth="1"/>
    <col min="12296" max="12296" width="61.140625" style="186" customWidth="1"/>
    <col min="12297" max="12297" width="32" style="186" customWidth="1"/>
    <col min="12298" max="12298" width="11.7109375" style="186" customWidth="1"/>
    <col min="12299" max="12299" width="1.7109375" style="186" customWidth="1"/>
    <col min="12300" max="12544" width="11.42578125" style="186"/>
    <col min="12545" max="12545" width="2.7109375" style="186" customWidth="1"/>
    <col min="12546" max="12546" width="10.7109375" style="186" customWidth="1"/>
    <col min="12547" max="12547" width="11.42578125" style="186"/>
    <col min="12548" max="12548" width="11.85546875" style="186" customWidth="1"/>
    <col min="12549" max="12549" width="14.5703125" style="186" customWidth="1"/>
    <col min="12550" max="12550" width="18.42578125" style="186" customWidth="1"/>
    <col min="12551" max="12551" width="43.85546875" style="186" customWidth="1"/>
    <col min="12552" max="12552" width="61.140625" style="186" customWidth="1"/>
    <col min="12553" max="12553" width="32" style="186" customWidth="1"/>
    <col min="12554" max="12554" width="11.7109375" style="186" customWidth="1"/>
    <col min="12555" max="12555" width="1.7109375" style="186" customWidth="1"/>
    <col min="12556" max="12800" width="11.42578125" style="186"/>
    <col min="12801" max="12801" width="2.7109375" style="186" customWidth="1"/>
    <col min="12802" max="12802" width="10.7109375" style="186" customWidth="1"/>
    <col min="12803" max="12803" width="11.42578125" style="186"/>
    <col min="12804" max="12804" width="11.85546875" style="186" customWidth="1"/>
    <col min="12805" max="12805" width="14.5703125" style="186" customWidth="1"/>
    <col min="12806" max="12806" width="18.42578125" style="186" customWidth="1"/>
    <col min="12807" max="12807" width="43.85546875" style="186" customWidth="1"/>
    <col min="12808" max="12808" width="61.140625" style="186" customWidth="1"/>
    <col min="12809" max="12809" width="32" style="186" customWidth="1"/>
    <col min="12810" max="12810" width="11.7109375" style="186" customWidth="1"/>
    <col min="12811" max="12811" width="1.7109375" style="186" customWidth="1"/>
    <col min="12812" max="13056" width="11.42578125" style="186"/>
    <col min="13057" max="13057" width="2.7109375" style="186" customWidth="1"/>
    <col min="13058" max="13058" width="10.7109375" style="186" customWidth="1"/>
    <col min="13059" max="13059" width="11.42578125" style="186"/>
    <col min="13060" max="13060" width="11.85546875" style="186" customWidth="1"/>
    <col min="13061" max="13061" width="14.5703125" style="186" customWidth="1"/>
    <col min="13062" max="13062" width="18.42578125" style="186" customWidth="1"/>
    <col min="13063" max="13063" width="43.85546875" style="186" customWidth="1"/>
    <col min="13064" max="13064" width="61.140625" style="186" customWidth="1"/>
    <col min="13065" max="13065" width="32" style="186" customWidth="1"/>
    <col min="13066" max="13066" width="11.7109375" style="186" customWidth="1"/>
    <col min="13067" max="13067" width="1.7109375" style="186" customWidth="1"/>
    <col min="13068" max="13312" width="11.42578125" style="186"/>
    <col min="13313" max="13313" width="2.7109375" style="186" customWidth="1"/>
    <col min="13314" max="13314" width="10.7109375" style="186" customWidth="1"/>
    <col min="13315" max="13315" width="11.42578125" style="186"/>
    <col min="13316" max="13316" width="11.85546875" style="186" customWidth="1"/>
    <col min="13317" max="13317" width="14.5703125" style="186" customWidth="1"/>
    <col min="13318" max="13318" width="18.42578125" style="186" customWidth="1"/>
    <col min="13319" max="13319" width="43.85546875" style="186" customWidth="1"/>
    <col min="13320" max="13320" width="61.140625" style="186" customWidth="1"/>
    <col min="13321" max="13321" width="32" style="186" customWidth="1"/>
    <col min="13322" max="13322" width="11.7109375" style="186" customWidth="1"/>
    <col min="13323" max="13323" width="1.7109375" style="186" customWidth="1"/>
    <col min="13324" max="13568" width="11.42578125" style="186"/>
    <col min="13569" max="13569" width="2.7109375" style="186" customWidth="1"/>
    <col min="13570" max="13570" width="10.7109375" style="186" customWidth="1"/>
    <col min="13571" max="13571" width="11.42578125" style="186"/>
    <col min="13572" max="13572" width="11.85546875" style="186" customWidth="1"/>
    <col min="13573" max="13573" width="14.5703125" style="186" customWidth="1"/>
    <col min="13574" max="13574" width="18.42578125" style="186" customWidth="1"/>
    <col min="13575" max="13575" width="43.85546875" style="186" customWidth="1"/>
    <col min="13576" max="13576" width="61.140625" style="186" customWidth="1"/>
    <col min="13577" max="13577" width="32" style="186" customWidth="1"/>
    <col min="13578" max="13578" width="11.7109375" style="186" customWidth="1"/>
    <col min="13579" max="13579" width="1.7109375" style="186" customWidth="1"/>
    <col min="13580" max="13824" width="11.42578125" style="186"/>
    <col min="13825" max="13825" width="2.7109375" style="186" customWidth="1"/>
    <col min="13826" max="13826" width="10.7109375" style="186" customWidth="1"/>
    <col min="13827" max="13827" width="11.42578125" style="186"/>
    <col min="13828" max="13828" width="11.85546875" style="186" customWidth="1"/>
    <col min="13829" max="13829" width="14.5703125" style="186" customWidth="1"/>
    <col min="13830" max="13830" width="18.42578125" style="186" customWidth="1"/>
    <col min="13831" max="13831" width="43.85546875" style="186" customWidth="1"/>
    <col min="13832" max="13832" width="61.140625" style="186" customWidth="1"/>
    <col min="13833" max="13833" width="32" style="186" customWidth="1"/>
    <col min="13834" max="13834" width="11.7109375" style="186" customWidth="1"/>
    <col min="13835" max="13835" width="1.7109375" style="186" customWidth="1"/>
    <col min="13836" max="14080" width="11.42578125" style="186"/>
    <col min="14081" max="14081" width="2.7109375" style="186" customWidth="1"/>
    <col min="14082" max="14082" width="10.7109375" style="186" customWidth="1"/>
    <col min="14083" max="14083" width="11.42578125" style="186"/>
    <col min="14084" max="14084" width="11.85546875" style="186" customWidth="1"/>
    <col min="14085" max="14085" width="14.5703125" style="186" customWidth="1"/>
    <col min="14086" max="14086" width="18.42578125" style="186" customWidth="1"/>
    <col min="14087" max="14087" width="43.85546875" style="186" customWidth="1"/>
    <col min="14088" max="14088" width="61.140625" style="186" customWidth="1"/>
    <col min="14089" max="14089" width="32" style="186" customWidth="1"/>
    <col min="14090" max="14090" width="11.7109375" style="186" customWidth="1"/>
    <col min="14091" max="14091" width="1.7109375" style="186" customWidth="1"/>
    <col min="14092" max="14336" width="11.42578125" style="186"/>
    <col min="14337" max="14337" width="2.7109375" style="186" customWidth="1"/>
    <col min="14338" max="14338" width="10.7109375" style="186" customWidth="1"/>
    <col min="14339" max="14339" width="11.42578125" style="186"/>
    <col min="14340" max="14340" width="11.85546875" style="186" customWidth="1"/>
    <col min="14341" max="14341" width="14.5703125" style="186" customWidth="1"/>
    <col min="14342" max="14342" width="18.42578125" style="186" customWidth="1"/>
    <col min="14343" max="14343" width="43.85546875" style="186" customWidth="1"/>
    <col min="14344" max="14344" width="61.140625" style="186" customWidth="1"/>
    <col min="14345" max="14345" width="32" style="186" customWidth="1"/>
    <col min="14346" max="14346" width="11.7109375" style="186" customWidth="1"/>
    <col min="14347" max="14347" width="1.7109375" style="186" customWidth="1"/>
    <col min="14348" max="14592" width="11.42578125" style="186"/>
    <col min="14593" max="14593" width="2.7109375" style="186" customWidth="1"/>
    <col min="14594" max="14594" width="10.7109375" style="186" customWidth="1"/>
    <col min="14595" max="14595" width="11.42578125" style="186"/>
    <col min="14596" max="14596" width="11.85546875" style="186" customWidth="1"/>
    <col min="14597" max="14597" width="14.5703125" style="186" customWidth="1"/>
    <col min="14598" max="14598" width="18.42578125" style="186" customWidth="1"/>
    <col min="14599" max="14599" width="43.85546875" style="186" customWidth="1"/>
    <col min="14600" max="14600" width="61.140625" style="186" customWidth="1"/>
    <col min="14601" max="14601" width="32" style="186" customWidth="1"/>
    <col min="14602" max="14602" width="11.7109375" style="186" customWidth="1"/>
    <col min="14603" max="14603" width="1.7109375" style="186" customWidth="1"/>
    <col min="14604" max="14848" width="11.42578125" style="186"/>
    <col min="14849" max="14849" width="2.7109375" style="186" customWidth="1"/>
    <col min="14850" max="14850" width="10.7109375" style="186" customWidth="1"/>
    <col min="14851" max="14851" width="11.42578125" style="186"/>
    <col min="14852" max="14852" width="11.85546875" style="186" customWidth="1"/>
    <col min="14853" max="14853" width="14.5703125" style="186" customWidth="1"/>
    <col min="14854" max="14854" width="18.42578125" style="186" customWidth="1"/>
    <col min="14855" max="14855" width="43.85546875" style="186" customWidth="1"/>
    <col min="14856" max="14856" width="61.140625" style="186" customWidth="1"/>
    <col min="14857" max="14857" width="32" style="186" customWidth="1"/>
    <col min="14858" max="14858" width="11.7109375" style="186" customWidth="1"/>
    <col min="14859" max="14859" width="1.7109375" style="186" customWidth="1"/>
    <col min="14860" max="15104" width="11.42578125" style="186"/>
    <col min="15105" max="15105" width="2.7109375" style="186" customWidth="1"/>
    <col min="15106" max="15106" width="10.7109375" style="186" customWidth="1"/>
    <col min="15107" max="15107" width="11.42578125" style="186"/>
    <col min="15108" max="15108" width="11.85546875" style="186" customWidth="1"/>
    <col min="15109" max="15109" width="14.5703125" style="186" customWidth="1"/>
    <col min="15110" max="15110" width="18.42578125" style="186" customWidth="1"/>
    <col min="15111" max="15111" width="43.85546875" style="186" customWidth="1"/>
    <col min="15112" max="15112" width="61.140625" style="186" customWidth="1"/>
    <col min="15113" max="15113" width="32" style="186" customWidth="1"/>
    <col min="15114" max="15114" width="11.7109375" style="186" customWidth="1"/>
    <col min="15115" max="15115" width="1.7109375" style="186" customWidth="1"/>
    <col min="15116" max="15360" width="11.42578125" style="186"/>
    <col min="15361" max="15361" width="2.7109375" style="186" customWidth="1"/>
    <col min="15362" max="15362" width="10.7109375" style="186" customWidth="1"/>
    <col min="15363" max="15363" width="11.42578125" style="186"/>
    <col min="15364" max="15364" width="11.85546875" style="186" customWidth="1"/>
    <col min="15365" max="15365" width="14.5703125" style="186" customWidth="1"/>
    <col min="15366" max="15366" width="18.42578125" style="186" customWidth="1"/>
    <col min="15367" max="15367" width="43.85546875" style="186" customWidth="1"/>
    <col min="15368" max="15368" width="61.140625" style="186" customWidth="1"/>
    <col min="15369" max="15369" width="32" style="186" customWidth="1"/>
    <col min="15370" max="15370" width="11.7109375" style="186" customWidth="1"/>
    <col min="15371" max="15371" width="1.7109375" style="186" customWidth="1"/>
    <col min="15372" max="15616" width="11.42578125" style="186"/>
    <col min="15617" max="15617" width="2.7109375" style="186" customWidth="1"/>
    <col min="15618" max="15618" width="10.7109375" style="186" customWidth="1"/>
    <col min="15619" max="15619" width="11.42578125" style="186"/>
    <col min="15620" max="15620" width="11.85546875" style="186" customWidth="1"/>
    <col min="15621" max="15621" width="14.5703125" style="186" customWidth="1"/>
    <col min="15622" max="15622" width="18.42578125" style="186" customWidth="1"/>
    <col min="15623" max="15623" width="43.85546875" style="186" customWidth="1"/>
    <col min="15624" max="15624" width="61.140625" style="186" customWidth="1"/>
    <col min="15625" max="15625" width="32" style="186" customWidth="1"/>
    <col min="15626" max="15626" width="11.7109375" style="186" customWidth="1"/>
    <col min="15627" max="15627" width="1.7109375" style="186" customWidth="1"/>
    <col min="15628" max="15872" width="11.42578125" style="186"/>
    <col min="15873" max="15873" width="2.7109375" style="186" customWidth="1"/>
    <col min="15874" max="15874" width="10.7109375" style="186" customWidth="1"/>
    <col min="15875" max="15875" width="11.42578125" style="186"/>
    <col min="15876" max="15876" width="11.85546875" style="186" customWidth="1"/>
    <col min="15877" max="15877" width="14.5703125" style="186" customWidth="1"/>
    <col min="15878" max="15878" width="18.42578125" style="186" customWidth="1"/>
    <col min="15879" max="15879" width="43.85546875" style="186" customWidth="1"/>
    <col min="15880" max="15880" width="61.140625" style="186" customWidth="1"/>
    <col min="15881" max="15881" width="32" style="186" customWidth="1"/>
    <col min="15882" max="15882" width="11.7109375" style="186" customWidth="1"/>
    <col min="15883" max="15883" width="1.7109375" style="186" customWidth="1"/>
    <col min="15884" max="16128" width="11.42578125" style="186"/>
    <col min="16129" max="16129" width="2.7109375" style="186" customWidth="1"/>
    <col min="16130" max="16130" width="10.7109375" style="186" customWidth="1"/>
    <col min="16131" max="16131" width="11.42578125" style="186"/>
    <col min="16132" max="16132" width="11.85546875" style="186" customWidth="1"/>
    <col min="16133" max="16133" width="14.5703125" style="186" customWidth="1"/>
    <col min="16134" max="16134" width="18.42578125" style="186" customWidth="1"/>
    <col min="16135" max="16135" width="43.85546875" style="186" customWidth="1"/>
    <col min="16136" max="16136" width="61.140625" style="186" customWidth="1"/>
    <col min="16137" max="16137" width="32" style="186" customWidth="1"/>
    <col min="16138" max="16138" width="11.7109375" style="186" customWidth="1"/>
    <col min="16139" max="16139" width="1.7109375" style="186" customWidth="1"/>
    <col min="16140" max="16384" width="11.42578125" style="186"/>
  </cols>
  <sheetData>
    <row r="1" spans="1:255" ht="4.5" customHeight="1" thickBot="1" x14ac:dyDescent="0.25">
      <c r="E1" s="186"/>
    </row>
    <row r="2" spans="1:255" s="245" customFormat="1" ht="15" customHeight="1" x14ac:dyDescent="0.2">
      <c r="B2" s="1262" t="s">
        <v>201</v>
      </c>
      <c r="C2" s="1263"/>
      <c r="D2" s="1264"/>
      <c r="E2" s="1271" t="s">
        <v>318</v>
      </c>
      <c r="F2" s="1272"/>
      <c r="G2" s="1272"/>
      <c r="H2" s="1273"/>
      <c r="I2" s="1280" t="s">
        <v>203</v>
      </c>
      <c r="J2" s="1281"/>
      <c r="M2" s="1253" t="s">
        <v>233</v>
      </c>
      <c r="N2" s="1254"/>
      <c r="O2" s="1254"/>
      <c r="P2" s="1255"/>
      <c r="Q2" s="501"/>
      <c r="R2" s="501"/>
      <c r="S2" s="501"/>
      <c r="T2" s="501"/>
      <c r="U2" s="501"/>
      <c r="V2" s="501"/>
      <c r="W2" s="501"/>
      <c r="X2" s="501"/>
      <c r="Y2" s="271"/>
      <c r="Z2" s="271"/>
      <c r="AA2" s="271"/>
      <c r="AB2" s="271"/>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row>
    <row r="3" spans="1:255" s="245" customFormat="1" ht="15" customHeight="1" x14ac:dyDescent="0.2">
      <c r="B3" s="1265"/>
      <c r="C3" s="1266"/>
      <c r="D3" s="1267"/>
      <c r="E3" s="1274"/>
      <c r="F3" s="1275"/>
      <c r="G3" s="1275"/>
      <c r="H3" s="1276"/>
      <c r="I3" s="1282" t="s">
        <v>505</v>
      </c>
      <c r="J3" s="1283"/>
      <c r="M3" s="1256"/>
      <c r="N3" s="1257"/>
      <c r="O3" s="1257"/>
      <c r="P3" s="1258"/>
      <c r="Q3" s="501"/>
      <c r="R3" s="501"/>
      <c r="S3" s="501"/>
      <c r="T3" s="501"/>
      <c r="U3" s="501"/>
      <c r="V3" s="501"/>
      <c r="W3" s="501"/>
      <c r="X3" s="501"/>
      <c r="Y3" s="271"/>
      <c r="Z3" s="271"/>
      <c r="AA3" s="271"/>
      <c r="AB3" s="271"/>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row>
    <row r="4" spans="1:255" s="245" customFormat="1" ht="15" customHeight="1" x14ac:dyDescent="0.2">
      <c r="B4" s="1265"/>
      <c r="C4" s="1266"/>
      <c r="D4" s="1267"/>
      <c r="E4" s="1274"/>
      <c r="F4" s="1275"/>
      <c r="G4" s="1275"/>
      <c r="H4" s="1276"/>
      <c r="I4" s="1183" t="s">
        <v>504</v>
      </c>
      <c r="J4" s="1185"/>
      <c r="M4" s="1256"/>
      <c r="N4" s="1257"/>
      <c r="O4" s="1257"/>
      <c r="P4" s="1258"/>
      <c r="Q4" s="501"/>
      <c r="R4" s="501"/>
      <c r="S4" s="501"/>
      <c r="T4" s="501"/>
      <c r="U4" s="501"/>
      <c r="V4" s="501"/>
      <c r="W4" s="501"/>
      <c r="X4" s="501"/>
      <c r="Y4" s="271"/>
      <c r="Z4" s="271"/>
      <c r="AA4" s="271"/>
      <c r="AB4" s="271"/>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row>
    <row r="5" spans="1:255" s="245" customFormat="1" ht="15" customHeight="1" thickBot="1" x14ac:dyDescent="0.25">
      <c r="B5" s="1265"/>
      <c r="C5" s="1266"/>
      <c r="D5" s="1267"/>
      <c r="E5" s="1274" t="s">
        <v>537</v>
      </c>
      <c r="F5" s="1275"/>
      <c r="G5" s="1275"/>
      <c r="H5" s="1276"/>
      <c r="I5" s="1183" t="s">
        <v>410</v>
      </c>
      <c r="J5" s="1185"/>
      <c r="M5" s="1259"/>
      <c r="N5" s="1260"/>
      <c r="O5" s="1260"/>
      <c r="P5" s="1261"/>
      <c r="Q5" s="271"/>
      <c r="R5" s="271"/>
      <c r="S5" s="271"/>
      <c r="T5" s="271"/>
      <c r="U5" s="271"/>
      <c r="V5" s="271"/>
      <c r="W5" s="271"/>
      <c r="X5" s="271"/>
      <c r="Y5" s="271"/>
      <c r="Z5" s="271"/>
      <c r="AA5" s="271"/>
      <c r="AB5" s="271"/>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row>
    <row r="6" spans="1:255" s="245" customFormat="1" ht="15" customHeight="1" x14ac:dyDescent="0.2">
      <c r="B6" s="1268"/>
      <c r="C6" s="1269"/>
      <c r="D6" s="1270"/>
      <c r="E6" s="1277"/>
      <c r="F6" s="1278"/>
      <c r="G6" s="1278"/>
      <c r="H6" s="1279"/>
      <c r="I6" s="1188" t="s">
        <v>182</v>
      </c>
      <c r="J6" s="1190"/>
      <c r="M6" s="271"/>
      <c r="N6" s="271"/>
      <c r="O6" s="271"/>
      <c r="P6" s="271"/>
      <c r="Q6" s="271"/>
      <c r="R6" s="271"/>
      <c r="S6" s="271"/>
      <c r="T6" s="271"/>
      <c r="U6" s="271"/>
      <c r="V6" s="271"/>
      <c r="W6" s="271"/>
      <c r="X6" s="271"/>
      <c r="Y6" s="271"/>
      <c r="Z6" s="271"/>
      <c r="AA6" s="271"/>
      <c r="AB6" s="271"/>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row>
    <row r="7" spans="1:255" s="245" customFormat="1" ht="15" customHeight="1" thickBot="1" x14ac:dyDescent="0.25">
      <c r="B7" s="760" t="s">
        <v>184</v>
      </c>
      <c r="C7" s="275" t="str">
        <f ca="1">CELL("nomfichier")</f>
        <v>E:\0-UPRT\1-UPRT.FR-SITE-WEB\maitrise.sanitaire\7.ms-et-ccp\ms-prep-froides\[diag.hors.d.oeuvres.xlsx]DI Diag HO Produits de la mer</v>
      </c>
      <c r="D7" s="273"/>
      <c r="E7" s="273"/>
      <c r="F7" s="273"/>
      <c r="G7" s="273"/>
      <c r="H7" s="273"/>
      <c r="I7" s="273"/>
      <c r="J7" s="761"/>
      <c r="M7" s="271"/>
      <c r="N7" s="271"/>
      <c r="O7" s="271"/>
      <c r="P7" s="271"/>
      <c r="Q7" s="271"/>
      <c r="R7" s="271"/>
      <c r="S7" s="271"/>
      <c r="T7" s="271"/>
      <c r="U7" s="271"/>
      <c r="V7" s="271"/>
      <c r="W7" s="271"/>
      <c r="X7" s="271"/>
      <c r="Y7" s="271"/>
      <c r="Z7" s="271"/>
      <c r="AA7" s="271"/>
      <c r="AB7" s="271"/>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row>
    <row r="8" spans="1:255" ht="7.5" customHeight="1" x14ac:dyDescent="0.2">
      <c r="A8" s="183"/>
      <c r="B8" s="636"/>
      <c r="C8" s="637"/>
      <c r="D8" s="637"/>
      <c r="E8" s="637"/>
      <c r="F8" s="637"/>
      <c r="G8" s="637"/>
      <c r="H8" s="637"/>
      <c r="I8" s="637"/>
      <c r="J8" s="637"/>
      <c r="L8" s="183"/>
      <c r="M8" s="921"/>
      <c r="N8" s="921"/>
      <c r="O8" s="921"/>
      <c r="P8" s="921"/>
      <c r="Q8" s="921"/>
      <c r="R8" s="921"/>
      <c r="S8" s="921"/>
      <c r="T8" s="921"/>
      <c r="U8" s="921"/>
      <c r="V8" s="921"/>
      <c r="W8" s="921"/>
      <c r="X8" s="921"/>
      <c r="Y8" s="921"/>
      <c r="Z8" s="921"/>
      <c r="AA8" s="921"/>
      <c r="AB8" s="921"/>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row>
    <row r="9" spans="1:255" ht="13.5" customHeight="1" x14ac:dyDescent="0.2">
      <c r="B9" s="1197" t="s">
        <v>101</v>
      </c>
      <c r="C9" s="1198"/>
      <c r="D9" s="1198"/>
      <c r="E9" s="1198"/>
      <c r="F9" s="1198"/>
      <c r="G9" s="1199"/>
      <c r="H9" s="1200" t="s">
        <v>102</v>
      </c>
      <c r="I9" s="1201"/>
      <c r="J9" s="1202"/>
      <c r="M9" s="922"/>
      <c r="N9" s="922"/>
      <c r="O9" s="922"/>
      <c r="P9" s="922"/>
      <c r="Q9" s="922"/>
      <c r="R9" s="922"/>
      <c r="S9" s="922"/>
      <c r="T9" s="922"/>
      <c r="U9" s="922"/>
      <c r="V9" s="922"/>
      <c r="W9" s="922"/>
      <c r="X9" s="922"/>
      <c r="Y9" s="922"/>
      <c r="Z9" s="922"/>
      <c r="AA9" s="922"/>
      <c r="AB9" s="922"/>
    </row>
    <row r="10" spans="1:255" ht="5.25" customHeight="1" x14ac:dyDescent="0.2">
      <c r="A10" s="183"/>
      <c r="B10" s="375"/>
      <c r="C10" s="376"/>
      <c r="D10" s="376"/>
      <c r="E10" s="875"/>
      <c r="F10" s="875"/>
      <c r="G10" s="875"/>
      <c r="H10" s="875"/>
      <c r="I10" s="875"/>
      <c r="J10" s="875"/>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row>
    <row r="11" spans="1:255" ht="48.75" customHeight="1" x14ac:dyDescent="0.2">
      <c r="B11" s="876" t="s">
        <v>538</v>
      </c>
      <c r="C11" s="1203" t="s">
        <v>539</v>
      </c>
      <c r="D11" s="1203"/>
      <c r="E11" s="1204" t="s">
        <v>540</v>
      </c>
      <c r="F11" s="1204"/>
      <c r="G11" s="877" t="s">
        <v>315</v>
      </c>
      <c r="H11" s="878" t="s">
        <v>314</v>
      </c>
      <c r="I11" s="878" t="s">
        <v>313</v>
      </c>
      <c r="J11" s="878" t="s">
        <v>312</v>
      </c>
    </row>
    <row r="12" spans="1:255" s="879" customFormat="1" ht="58.5" customHeight="1" x14ac:dyDescent="0.25">
      <c r="B12" s="1205" t="s">
        <v>541</v>
      </c>
      <c r="C12" s="1207" t="s">
        <v>542</v>
      </c>
      <c r="D12" s="1207"/>
      <c r="E12" s="1209" t="s">
        <v>543</v>
      </c>
      <c r="F12" s="1210"/>
      <c r="G12" s="880" t="s">
        <v>544</v>
      </c>
      <c r="H12" s="881" t="s">
        <v>545</v>
      </c>
      <c r="I12" s="881" t="s">
        <v>546</v>
      </c>
      <c r="J12" s="1213" t="s">
        <v>269</v>
      </c>
    </row>
    <row r="13" spans="1:255" s="879" customFormat="1" ht="33" customHeight="1" x14ac:dyDescent="0.25">
      <c r="B13" s="1206"/>
      <c r="C13" s="1208"/>
      <c r="D13" s="1208"/>
      <c r="E13" s="1211"/>
      <c r="F13" s="1212"/>
      <c r="G13" s="882" t="s">
        <v>547</v>
      </c>
      <c r="H13" s="883" t="s">
        <v>548</v>
      </c>
      <c r="I13" s="883" t="s">
        <v>549</v>
      </c>
      <c r="J13" s="1214"/>
    </row>
    <row r="14" spans="1:255" s="879" customFormat="1" ht="53.25" customHeight="1" x14ac:dyDescent="0.25">
      <c r="B14" s="1215" t="s">
        <v>550</v>
      </c>
      <c r="C14" s="1217" t="s">
        <v>551</v>
      </c>
      <c r="D14" s="1217"/>
      <c r="E14" s="1219" t="s">
        <v>552</v>
      </c>
      <c r="F14" s="1219"/>
      <c r="G14" s="884" t="s">
        <v>553</v>
      </c>
      <c r="H14" s="885" t="s">
        <v>554</v>
      </c>
      <c r="I14" s="885" t="s">
        <v>555</v>
      </c>
      <c r="J14" s="1220" t="s">
        <v>556</v>
      </c>
    </row>
    <row r="15" spans="1:255" s="879" customFormat="1" ht="60" customHeight="1" x14ac:dyDescent="0.25">
      <c r="B15" s="1216"/>
      <c r="C15" s="1218"/>
      <c r="D15" s="1218"/>
      <c r="E15" s="1222" t="s">
        <v>557</v>
      </c>
      <c r="F15" s="1222"/>
      <c r="G15" s="886" t="s">
        <v>558</v>
      </c>
      <c r="H15" s="887" t="s">
        <v>559</v>
      </c>
      <c r="I15" s="887" t="s">
        <v>560</v>
      </c>
      <c r="J15" s="1221"/>
    </row>
    <row r="16" spans="1:255" s="879" customFormat="1" ht="68.25" customHeight="1" x14ac:dyDescent="0.25">
      <c r="B16" s="888" t="s">
        <v>561</v>
      </c>
      <c r="C16" s="1223" t="s">
        <v>562</v>
      </c>
      <c r="D16" s="1223"/>
      <c r="E16" s="1224" t="s">
        <v>563</v>
      </c>
      <c r="F16" s="1224"/>
      <c r="G16" s="889" t="s">
        <v>564</v>
      </c>
      <c r="H16" s="890" t="s">
        <v>565</v>
      </c>
      <c r="I16" s="890" t="s">
        <v>566</v>
      </c>
      <c r="J16" s="891" t="s">
        <v>567</v>
      </c>
    </row>
    <row r="17" spans="2:12" s="879" customFormat="1" ht="60" customHeight="1" x14ac:dyDescent="0.25">
      <c r="B17" s="888" t="s">
        <v>568</v>
      </c>
      <c r="C17" s="1223" t="s">
        <v>569</v>
      </c>
      <c r="D17" s="1223"/>
      <c r="E17" s="1224" t="s">
        <v>563</v>
      </c>
      <c r="F17" s="1224"/>
      <c r="G17" s="889" t="s">
        <v>570</v>
      </c>
      <c r="H17" s="890" t="s">
        <v>292</v>
      </c>
      <c r="I17" s="890" t="s">
        <v>291</v>
      </c>
      <c r="J17" s="891" t="s">
        <v>269</v>
      </c>
    </row>
    <row r="18" spans="2:12" s="879" customFormat="1" ht="74.25" customHeight="1" x14ac:dyDescent="0.25">
      <c r="B18" s="1225" t="s">
        <v>571</v>
      </c>
      <c r="C18" s="1227" t="s">
        <v>572</v>
      </c>
      <c r="D18" s="1227"/>
      <c r="E18" s="1227" t="s">
        <v>573</v>
      </c>
      <c r="F18" s="1227"/>
      <c r="G18" s="892" t="s">
        <v>574</v>
      </c>
      <c r="H18" s="892" t="s">
        <v>575</v>
      </c>
      <c r="I18" s="1227" t="s">
        <v>665</v>
      </c>
      <c r="J18" s="1231" t="s">
        <v>269</v>
      </c>
      <c r="K18" s="759"/>
      <c r="L18" s="759"/>
    </row>
    <row r="19" spans="2:12" s="879" customFormat="1" ht="51.75" customHeight="1" x14ac:dyDescent="0.25">
      <c r="B19" s="1226"/>
      <c r="C19" s="1228"/>
      <c r="D19" s="1228"/>
      <c r="E19" s="1228" t="s">
        <v>576</v>
      </c>
      <c r="F19" s="1228"/>
      <c r="G19" s="893" t="s">
        <v>577</v>
      </c>
      <c r="H19" s="893" t="s">
        <v>578</v>
      </c>
      <c r="I19" s="1228"/>
      <c r="J19" s="1232"/>
      <c r="K19" s="759"/>
      <c r="L19" s="759"/>
    </row>
    <row r="20" spans="2:12" s="879" customFormat="1" ht="96.75" customHeight="1" x14ac:dyDescent="0.25">
      <c r="B20" s="1205" t="s">
        <v>579</v>
      </c>
      <c r="C20" s="1207" t="s">
        <v>580</v>
      </c>
      <c r="D20" s="1207"/>
      <c r="E20" s="1229" t="s">
        <v>581</v>
      </c>
      <c r="F20" s="1229"/>
      <c r="G20" s="880" t="s">
        <v>582</v>
      </c>
      <c r="H20" s="881" t="s">
        <v>583</v>
      </c>
      <c r="I20" s="881" t="s">
        <v>584</v>
      </c>
      <c r="J20" s="1213" t="s">
        <v>269</v>
      </c>
    </row>
    <row r="21" spans="2:12" s="879" customFormat="1" ht="82.5" customHeight="1" x14ac:dyDescent="0.25">
      <c r="B21" s="1206"/>
      <c r="C21" s="1208"/>
      <c r="D21" s="1208"/>
      <c r="E21" s="1230" t="s">
        <v>585</v>
      </c>
      <c r="F21" s="1230"/>
      <c r="G21" s="882" t="s">
        <v>586</v>
      </c>
      <c r="H21" s="883" t="s">
        <v>587</v>
      </c>
      <c r="I21" s="883" t="s">
        <v>666</v>
      </c>
      <c r="J21" s="1214"/>
    </row>
    <row r="22" spans="2:12" s="879" customFormat="1" ht="65.25" customHeight="1" x14ac:dyDescent="0.25">
      <c r="B22" s="1205" t="s">
        <v>588</v>
      </c>
      <c r="C22" s="1207" t="s">
        <v>589</v>
      </c>
      <c r="D22" s="1207"/>
      <c r="E22" s="1233" t="s">
        <v>590</v>
      </c>
      <c r="F22" s="1234"/>
      <c r="G22" s="1229" t="s">
        <v>591</v>
      </c>
      <c r="H22" s="881" t="s">
        <v>592</v>
      </c>
      <c r="I22" s="1207" t="s">
        <v>593</v>
      </c>
      <c r="J22" s="1213" t="s">
        <v>269</v>
      </c>
    </row>
    <row r="23" spans="2:12" s="879" customFormat="1" ht="33" customHeight="1" x14ac:dyDescent="0.25">
      <c r="B23" s="1206"/>
      <c r="C23" s="1208"/>
      <c r="D23" s="1208"/>
      <c r="E23" s="1230" t="s">
        <v>594</v>
      </c>
      <c r="F23" s="1230"/>
      <c r="G23" s="1230"/>
      <c r="H23" s="883" t="s">
        <v>595</v>
      </c>
      <c r="I23" s="1208"/>
      <c r="J23" s="1214"/>
    </row>
    <row r="24" spans="2:12" s="879" customFormat="1" ht="85.5" customHeight="1" x14ac:dyDescent="0.25">
      <c r="B24" s="1225" t="s">
        <v>596</v>
      </c>
      <c r="C24" s="1227" t="s">
        <v>532</v>
      </c>
      <c r="D24" s="1227"/>
      <c r="E24" s="1235" t="s">
        <v>597</v>
      </c>
      <c r="F24" s="1236"/>
      <c r="G24" s="892" t="s">
        <v>598</v>
      </c>
      <c r="H24" s="892" t="s">
        <v>599</v>
      </c>
      <c r="I24" s="892" t="s">
        <v>667</v>
      </c>
      <c r="J24" s="1231" t="s">
        <v>269</v>
      </c>
      <c r="K24" s="759"/>
      <c r="L24" s="759"/>
    </row>
    <row r="25" spans="2:12" s="879" customFormat="1" ht="48.75" customHeight="1" x14ac:dyDescent="0.25">
      <c r="B25" s="1226"/>
      <c r="C25" s="1228"/>
      <c r="D25" s="1228"/>
      <c r="E25" s="1237"/>
      <c r="F25" s="1238"/>
      <c r="G25" s="893" t="s">
        <v>600</v>
      </c>
      <c r="H25" s="893" t="s">
        <v>601</v>
      </c>
      <c r="I25" s="894" t="s">
        <v>668</v>
      </c>
      <c r="J25" s="1232"/>
      <c r="K25" s="759"/>
      <c r="L25" s="759"/>
    </row>
    <row r="26" spans="2:12" s="879" customFormat="1" ht="103.5" customHeight="1" x14ac:dyDescent="0.25">
      <c r="B26" s="895" t="s">
        <v>602</v>
      </c>
      <c r="C26" s="1239" t="s">
        <v>603</v>
      </c>
      <c r="D26" s="1240"/>
      <c r="E26" s="1241" t="s">
        <v>285</v>
      </c>
      <c r="F26" s="1242"/>
      <c r="G26" s="896" t="s">
        <v>604</v>
      </c>
      <c r="H26" s="897" t="s">
        <v>605</v>
      </c>
      <c r="I26" s="897" t="s">
        <v>606</v>
      </c>
      <c r="J26" s="898" t="s">
        <v>269</v>
      </c>
    </row>
    <row r="27" spans="2:12" s="879" customFormat="1" ht="62.25" customHeight="1" x14ac:dyDescent="0.25">
      <c r="B27" s="1215" t="s">
        <v>607</v>
      </c>
      <c r="C27" s="1243" t="s">
        <v>38</v>
      </c>
      <c r="D27" s="1243"/>
      <c r="E27" s="1244" t="s">
        <v>608</v>
      </c>
      <c r="F27" s="1245"/>
      <c r="G27" s="899" t="s">
        <v>609</v>
      </c>
      <c r="H27" s="899" t="s">
        <v>610</v>
      </c>
      <c r="I27" s="899" t="s">
        <v>669</v>
      </c>
      <c r="J27" s="1248" t="s">
        <v>611</v>
      </c>
    </row>
    <row r="28" spans="2:12" s="879" customFormat="1" ht="65.25" customHeight="1" x14ac:dyDescent="0.25">
      <c r="B28" s="1216"/>
      <c r="C28" s="1218"/>
      <c r="D28" s="1218"/>
      <c r="E28" s="1246"/>
      <c r="F28" s="1247"/>
      <c r="G28" s="887" t="s">
        <v>612</v>
      </c>
      <c r="H28" s="887" t="s">
        <v>613</v>
      </c>
      <c r="I28" s="900" t="s">
        <v>670</v>
      </c>
      <c r="J28" s="1221"/>
    </row>
    <row r="29" spans="2:12" s="879" customFormat="1" ht="47.25" customHeight="1" x14ac:dyDescent="0.25">
      <c r="B29" s="1225" t="s">
        <v>614</v>
      </c>
      <c r="C29" s="1227" t="s">
        <v>615</v>
      </c>
      <c r="D29" s="1227"/>
      <c r="E29" s="1235" t="s">
        <v>277</v>
      </c>
      <c r="F29" s="1236"/>
      <c r="G29" s="1227" t="s">
        <v>616</v>
      </c>
      <c r="H29" s="892" t="s">
        <v>617</v>
      </c>
      <c r="I29" s="1227" t="s">
        <v>274</v>
      </c>
      <c r="J29" s="1231" t="s">
        <v>269</v>
      </c>
      <c r="K29" s="759"/>
      <c r="L29" s="759"/>
    </row>
    <row r="30" spans="2:12" s="879" customFormat="1" ht="35.25" customHeight="1" x14ac:dyDescent="0.25">
      <c r="B30" s="1226"/>
      <c r="C30" s="1228"/>
      <c r="D30" s="1228"/>
      <c r="E30" s="1237"/>
      <c r="F30" s="1238"/>
      <c r="G30" s="1228"/>
      <c r="H30" s="893" t="s">
        <v>618</v>
      </c>
      <c r="I30" s="1228"/>
      <c r="J30" s="1232"/>
      <c r="K30" s="759"/>
      <c r="L30" s="759"/>
    </row>
    <row r="31" spans="2:12" s="879" customFormat="1" ht="60.75" customHeight="1" x14ac:dyDescent="0.25">
      <c r="B31" s="901" t="s">
        <v>619</v>
      </c>
      <c r="C31" s="1227" t="s">
        <v>620</v>
      </c>
      <c r="D31" s="1227"/>
      <c r="E31" s="1227" t="s">
        <v>277</v>
      </c>
      <c r="F31" s="1227"/>
      <c r="G31" s="892" t="s">
        <v>621</v>
      </c>
      <c r="H31" s="892" t="s">
        <v>622</v>
      </c>
      <c r="I31" s="892" t="s">
        <v>274</v>
      </c>
      <c r="J31" s="902" t="s">
        <v>269</v>
      </c>
      <c r="K31" s="759"/>
      <c r="L31" s="759"/>
    </row>
    <row r="32" spans="2:12" s="879" customFormat="1" ht="87" customHeight="1" x14ac:dyDescent="0.25">
      <c r="B32" s="1205" t="s">
        <v>623</v>
      </c>
      <c r="C32" s="1207" t="s">
        <v>624</v>
      </c>
      <c r="D32" s="1207"/>
      <c r="E32" s="1233" t="s">
        <v>625</v>
      </c>
      <c r="F32" s="1234"/>
      <c r="G32" s="881" t="s">
        <v>626</v>
      </c>
      <c r="H32" s="881" t="s">
        <v>627</v>
      </c>
      <c r="I32" s="881" t="s">
        <v>628</v>
      </c>
      <c r="J32" s="1213" t="s">
        <v>269</v>
      </c>
    </row>
    <row r="33" spans="1:12" s="879" customFormat="1" ht="97.5" customHeight="1" x14ac:dyDescent="0.25">
      <c r="B33" s="1206"/>
      <c r="C33" s="1208"/>
      <c r="D33" s="1208"/>
      <c r="E33" s="1249"/>
      <c r="F33" s="1250"/>
      <c r="G33" s="883" t="s">
        <v>629</v>
      </c>
      <c r="H33" s="883" t="s">
        <v>630</v>
      </c>
      <c r="I33" s="903" t="s">
        <v>671</v>
      </c>
      <c r="J33" s="1214"/>
    </row>
    <row r="34" spans="1:12" s="879" customFormat="1" ht="114.75" customHeight="1" x14ac:dyDescent="0.25">
      <c r="B34" s="901" t="s">
        <v>631</v>
      </c>
      <c r="C34" s="1227" t="s">
        <v>35</v>
      </c>
      <c r="D34" s="1227"/>
      <c r="E34" s="1227" t="s">
        <v>260</v>
      </c>
      <c r="F34" s="1227"/>
      <c r="G34" s="892" t="s">
        <v>632</v>
      </c>
      <c r="H34" s="892" t="s">
        <v>633</v>
      </c>
      <c r="I34" s="892" t="s">
        <v>672</v>
      </c>
      <c r="J34" s="902" t="s">
        <v>269</v>
      </c>
      <c r="K34" s="759"/>
      <c r="L34" s="759"/>
    </row>
    <row r="35" spans="1:12" s="879" customFormat="1" ht="18.75" customHeight="1" thickBot="1" x14ac:dyDescent="0.3">
      <c r="A35" s="904"/>
      <c r="B35" s="905"/>
      <c r="C35" s="905"/>
      <c r="D35" s="906"/>
      <c r="E35" s="907"/>
      <c r="F35" s="908"/>
      <c r="G35" s="909"/>
      <c r="H35" s="910"/>
      <c r="I35" s="911"/>
      <c r="J35" s="912"/>
    </row>
    <row r="36" spans="1:12" s="879" customFormat="1" ht="114.75" customHeight="1" x14ac:dyDescent="0.25">
      <c r="B36" s="901" t="s">
        <v>634</v>
      </c>
      <c r="C36" s="1227" t="s">
        <v>341</v>
      </c>
      <c r="D36" s="1227"/>
      <c r="E36" s="1227" t="s">
        <v>635</v>
      </c>
      <c r="F36" s="1227"/>
      <c r="G36" s="892" t="s">
        <v>636</v>
      </c>
      <c r="H36" s="892" t="s">
        <v>637</v>
      </c>
      <c r="I36" s="892" t="s">
        <v>638</v>
      </c>
      <c r="J36" s="902" t="s">
        <v>269</v>
      </c>
      <c r="K36" s="759"/>
      <c r="L36" s="759"/>
    </row>
    <row r="37" spans="1:12" s="879" customFormat="1" ht="130.5" customHeight="1" x14ac:dyDescent="0.25">
      <c r="B37" s="1205" t="s">
        <v>639</v>
      </c>
      <c r="C37" s="1207" t="s">
        <v>640</v>
      </c>
      <c r="D37" s="1207"/>
      <c r="E37" s="1233" t="s">
        <v>641</v>
      </c>
      <c r="F37" s="1234"/>
      <c r="G37" s="880" t="s">
        <v>642</v>
      </c>
      <c r="H37" s="881" t="s">
        <v>643</v>
      </c>
      <c r="I37" s="1207" t="s">
        <v>644</v>
      </c>
      <c r="J37" s="1213" t="s">
        <v>269</v>
      </c>
    </row>
    <row r="38" spans="1:12" s="879" customFormat="1" ht="51" customHeight="1" x14ac:dyDescent="0.25">
      <c r="B38" s="1206"/>
      <c r="C38" s="1208"/>
      <c r="D38" s="1208"/>
      <c r="E38" s="1249" t="s">
        <v>253</v>
      </c>
      <c r="F38" s="1250"/>
      <c r="G38" s="882" t="s">
        <v>645</v>
      </c>
      <c r="H38" s="883" t="s">
        <v>646</v>
      </c>
      <c r="I38" s="1208"/>
      <c r="J38" s="1214"/>
    </row>
    <row r="39" spans="1:12" s="879" customFormat="1" ht="108" customHeight="1" x14ac:dyDescent="0.25">
      <c r="B39" s="1205" t="s">
        <v>647</v>
      </c>
      <c r="C39" s="1207" t="s">
        <v>648</v>
      </c>
      <c r="D39" s="1207"/>
      <c r="E39" s="1207" t="s">
        <v>649</v>
      </c>
      <c r="F39" s="1207"/>
      <c r="G39" s="1229" t="s">
        <v>650</v>
      </c>
      <c r="H39" s="881" t="s">
        <v>651</v>
      </c>
      <c r="I39" s="1207" t="s">
        <v>249</v>
      </c>
      <c r="J39" s="1213" t="s">
        <v>269</v>
      </c>
    </row>
    <row r="40" spans="1:12" s="879" customFormat="1" ht="33" customHeight="1" x14ac:dyDescent="0.25">
      <c r="B40" s="1206"/>
      <c r="C40" s="1208"/>
      <c r="D40" s="1208"/>
      <c r="E40" s="1208" t="s">
        <v>652</v>
      </c>
      <c r="F40" s="1208"/>
      <c r="G40" s="1230"/>
      <c r="H40" s="883" t="s">
        <v>646</v>
      </c>
      <c r="I40" s="1208"/>
      <c r="J40" s="1214"/>
    </row>
    <row r="41" spans="1:12" s="879" customFormat="1" ht="73.5" customHeight="1" x14ac:dyDescent="0.25">
      <c r="B41" s="901" t="s">
        <v>653</v>
      </c>
      <c r="C41" s="1227" t="s">
        <v>654</v>
      </c>
      <c r="D41" s="1227"/>
      <c r="E41" s="1227" t="s">
        <v>247</v>
      </c>
      <c r="F41" s="1227"/>
      <c r="G41" s="892" t="s">
        <v>655</v>
      </c>
      <c r="H41" s="892" t="s">
        <v>656</v>
      </c>
      <c r="I41" s="892" t="s">
        <v>657</v>
      </c>
      <c r="J41" s="902" t="s">
        <v>269</v>
      </c>
      <c r="K41" s="759"/>
      <c r="L41" s="759"/>
    </row>
    <row r="42" spans="1:12" s="879" customFormat="1" ht="86.25" customHeight="1" x14ac:dyDescent="0.25">
      <c r="B42" s="913" t="s">
        <v>658</v>
      </c>
      <c r="C42" s="1251" t="s">
        <v>659</v>
      </c>
      <c r="D42" s="1251"/>
      <c r="E42" s="1252" t="s">
        <v>239</v>
      </c>
      <c r="F42" s="1252"/>
      <c r="G42" s="914" t="s">
        <v>238</v>
      </c>
      <c r="H42" s="915" t="s">
        <v>660</v>
      </c>
      <c r="I42" s="915" t="s">
        <v>661</v>
      </c>
      <c r="J42" s="916" t="s">
        <v>662</v>
      </c>
    </row>
    <row r="43" spans="1:12" s="879" customFormat="1" ht="88.5" customHeight="1" x14ac:dyDescent="0.25">
      <c r="B43" s="917" t="s">
        <v>663</v>
      </c>
      <c r="C43" s="1218" t="s">
        <v>47</v>
      </c>
      <c r="D43" s="1218"/>
      <c r="E43" s="1222" t="s">
        <v>239</v>
      </c>
      <c r="F43" s="1222"/>
      <c r="G43" s="886" t="s">
        <v>238</v>
      </c>
      <c r="H43" s="887" t="s">
        <v>237</v>
      </c>
      <c r="I43" s="887" t="s">
        <v>236</v>
      </c>
      <c r="J43" s="900" t="s">
        <v>664</v>
      </c>
    </row>
    <row r="44" spans="1:12" s="879" customFormat="1" ht="15" x14ac:dyDescent="0.25">
      <c r="A44" s="749"/>
      <c r="B44" s="749"/>
      <c r="C44" s="749"/>
      <c r="D44" s="749"/>
      <c r="E44" s="918"/>
      <c r="F44" s="918"/>
      <c r="G44" s="918"/>
      <c r="H44" s="749"/>
      <c r="I44" s="749"/>
      <c r="J44" s="749"/>
      <c r="K44" s="919"/>
    </row>
    <row r="45" spans="1:12" x14ac:dyDescent="0.2">
      <c r="A45" s="754"/>
      <c r="B45" s="754"/>
      <c r="C45" s="754"/>
      <c r="D45" s="754"/>
      <c r="E45" s="920"/>
      <c r="F45" s="920"/>
      <c r="G45" s="920"/>
      <c r="H45" s="754"/>
      <c r="I45" s="754"/>
      <c r="J45" s="754"/>
    </row>
    <row r="46" spans="1:12" x14ac:dyDescent="0.2">
      <c r="A46" s="754"/>
      <c r="B46" s="754"/>
      <c r="C46" s="754"/>
      <c r="D46" s="754"/>
      <c r="E46" s="920"/>
      <c r="F46" s="920"/>
      <c r="G46" s="920"/>
      <c r="H46" s="754"/>
      <c r="I46" s="754"/>
      <c r="J46" s="754"/>
    </row>
    <row r="47" spans="1:12" x14ac:dyDescent="0.2">
      <c r="A47" s="754"/>
      <c r="B47" s="754"/>
      <c r="C47" s="754"/>
      <c r="D47" s="754"/>
      <c r="E47" s="920"/>
      <c r="F47" s="920"/>
      <c r="G47" s="920"/>
      <c r="H47" s="754"/>
      <c r="I47" s="754"/>
      <c r="J47" s="754"/>
    </row>
    <row r="48" spans="1:12" x14ac:dyDescent="0.2">
      <c r="A48" s="754"/>
      <c r="B48" s="754"/>
      <c r="C48" s="754"/>
      <c r="D48" s="754"/>
      <c r="E48" s="920"/>
      <c r="F48" s="920"/>
      <c r="G48" s="920"/>
      <c r="H48" s="754"/>
      <c r="I48" s="754"/>
      <c r="J48" s="754"/>
    </row>
    <row r="49" spans="1:10" x14ac:dyDescent="0.2">
      <c r="A49" s="754"/>
      <c r="B49" s="754"/>
      <c r="C49" s="754"/>
      <c r="D49" s="754"/>
      <c r="E49" s="920"/>
      <c r="F49" s="920"/>
      <c r="G49" s="920"/>
      <c r="H49" s="754"/>
      <c r="I49" s="754"/>
      <c r="J49" s="754"/>
    </row>
    <row r="50" spans="1:10" x14ac:dyDescent="0.2">
      <c r="A50" s="754"/>
      <c r="B50" s="754"/>
      <c r="C50" s="754"/>
      <c r="D50" s="754"/>
      <c r="E50" s="920"/>
      <c r="F50" s="920"/>
      <c r="G50" s="920"/>
      <c r="H50" s="754"/>
      <c r="I50" s="754"/>
      <c r="J50" s="754"/>
    </row>
    <row r="51" spans="1:10" x14ac:dyDescent="0.2">
      <c r="A51" s="754"/>
      <c r="B51" s="754"/>
      <c r="C51" s="754"/>
      <c r="D51" s="754"/>
      <c r="E51" s="920"/>
      <c r="F51" s="920"/>
      <c r="G51" s="920"/>
      <c r="H51" s="754"/>
      <c r="I51" s="754"/>
      <c r="J51" s="754"/>
    </row>
    <row r="52" spans="1:10" x14ac:dyDescent="0.2">
      <c r="A52" s="754"/>
      <c r="B52" s="754"/>
      <c r="C52" s="754"/>
      <c r="D52" s="754"/>
      <c r="E52" s="920"/>
      <c r="F52" s="920"/>
      <c r="G52" s="920"/>
      <c r="H52" s="754"/>
      <c r="I52" s="754"/>
      <c r="J52" s="754"/>
    </row>
    <row r="69" spans="6:9" s="874" customFormat="1" x14ac:dyDescent="0.2">
      <c r="F69" s="186"/>
      <c r="H69" s="186"/>
      <c r="I69" s="723"/>
    </row>
  </sheetData>
  <mergeCells count="89">
    <mergeCell ref="I5:J5"/>
    <mergeCell ref="I6:J6"/>
    <mergeCell ref="M2:P5"/>
    <mergeCell ref="B2:D6"/>
    <mergeCell ref="E2:H4"/>
    <mergeCell ref="E5:H6"/>
    <mergeCell ref="I2:J2"/>
    <mergeCell ref="I3:J3"/>
    <mergeCell ref="I4:J4"/>
    <mergeCell ref="C41:D41"/>
    <mergeCell ref="E41:F41"/>
    <mergeCell ref="C42:D42"/>
    <mergeCell ref="E42:F42"/>
    <mergeCell ref="C43:D43"/>
    <mergeCell ref="E43:F43"/>
    <mergeCell ref="I37:I38"/>
    <mergeCell ref="J37:J38"/>
    <mergeCell ref="E38:F38"/>
    <mergeCell ref="B39:B40"/>
    <mergeCell ref="C39:D40"/>
    <mergeCell ref="E39:F39"/>
    <mergeCell ref="G39:G40"/>
    <mergeCell ref="I39:I40"/>
    <mergeCell ref="J39:J40"/>
    <mergeCell ref="E40:F40"/>
    <mergeCell ref="C34:D34"/>
    <mergeCell ref="E34:F34"/>
    <mergeCell ref="C36:D36"/>
    <mergeCell ref="E36:F36"/>
    <mergeCell ref="B37:B38"/>
    <mergeCell ref="C37:D38"/>
    <mergeCell ref="E37:F37"/>
    <mergeCell ref="J32:J33"/>
    <mergeCell ref="B27:B28"/>
    <mergeCell ref="C27:D28"/>
    <mergeCell ref="E27:F28"/>
    <mergeCell ref="J27:J28"/>
    <mergeCell ref="B29:B30"/>
    <mergeCell ref="C29:D30"/>
    <mergeCell ref="E29:F30"/>
    <mergeCell ref="G29:G30"/>
    <mergeCell ref="I29:I30"/>
    <mergeCell ref="J29:J30"/>
    <mergeCell ref="C31:D31"/>
    <mergeCell ref="E31:F31"/>
    <mergeCell ref="B32:B33"/>
    <mergeCell ref="C32:D33"/>
    <mergeCell ref="E32:F33"/>
    <mergeCell ref="B24:B25"/>
    <mergeCell ref="C24:D25"/>
    <mergeCell ref="E24:F25"/>
    <mergeCell ref="J24:J25"/>
    <mergeCell ref="C26:D26"/>
    <mergeCell ref="E26:F26"/>
    <mergeCell ref="B22:B23"/>
    <mergeCell ref="C22:D23"/>
    <mergeCell ref="E22:F22"/>
    <mergeCell ref="G22:G23"/>
    <mergeCell ref="I22:I23"/>
    <mergeCell ref="J22:J23"/>
    <mergeCell ref="E23:F23"/>
    <mergeCell ref="I18:I19"/>
    <mergeCell ref="J18:J19"/>
    <mergeCell ref="E19:F19"/>
    <mergeCell ref="B20:B21"/>
    <mergeCell ref="C20:D21"/>
    <mergeCell ref="E20:F20"/>
    <mergeCell ref="J20:J21"/>
    <mergeCell ref="E21:F21"/>
    <mergeCell ref="C16:D16"/>
    <mergeCell ref="E16:F16"/>
    <mergeCell ref="C17:D17"/>
    <mergeCell ref="E17:F17"/>
    <mergeCell ref="B18:B19"/>
    <mergeCell ref="C18:D19"/>
    <mergeCell ref="E18:F18"/>
    <mergeCell ref="B14:B15"/>
    <mergeCell ref="C14:D15"/>
    <mergeCell ref="E14:F14"/>
    <mergeCell ref="J14:J15"/>
    <mergeCell ref="E15:F15"/>
    <mergeCell ref="B9:G9"/>
    <mergeCell ref="H9:J9"/>
    <mergeCell ref="C11:D11"/>
    <mergeCell ref="E11:F11"/>
    <mergeCell ref="B12:B13"/>
    <mergeCell ref="C12:D13"/>
    <mergeCell ref="E12:F13"/>
    <mergeCell ref="J12:J13"/>
  </mergeCells>
  <printOptions horizontalCentered="1"/>
  <pageMargins left="0.55118110236220474" right="0.31496062992125984" top="0.59055118110236227" bottom="0.15748031496062992" header="0" footer="0"/>
  <pageSetup paperSize="8" scale="64" orientation="landscape" horizontalDpi="4294967293" r:id="rId1"/>
  <headerFooter alignWithMargins="0">
    <oddFooter>&amp;RPage &amp;P de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K79"/>
  <sheetViews>
    <sheetView showGridLines="0" zoomScaleNormal="100" zoomScaleSheetLayoutView="100" workbookViewId="0">
      <selection activeCell="AR32" sqref="AR32"/>
    </sheetView>
  </sheetViews>
  <sheetFormatPr baseColWidth="10" defaultRowHeight="11.25" x14ac:dyDescent="0.2"/>
  <cols>
    <col min="1" max="1" width="1.42578125" style="618" customWidth="1"/>
    <col min="2" max="2" width="5.140625" style="4" customWidth="1"/>
    <col min="3" max="3" width="1.7109375" style="4" customWidth="1"/>
    <col min="4" max="4" width="3.5703125" style="4" customWidth="1"/>
    <col min="5" max="5" width="8.7109375" style="4" customWidth="1"/>
    <col min="6" max="6" width="0.85546875" style="4" customWidth="1"/>
    <col min="7" max="7" width="8.7109375" style="4" customWidth="1"/>
    <col min="8" max="8" width="0.85546875" style="4" customWidth="1"/>
    <col min="9" max="9" width="8.7109375" style="4" customWidth="1"/>
    <col min="10" max="10" width="0.85546875" style="4" customWidth="1"/>
    <col min="11" max="11" width="8.7109375" style="4" customWidth="1"/>
    <col min="12" max="12" width="3.7109375" style="4" customWidth="1"/>
    <col min="13" max="13" width="1.28515625" style="509" customWidth="1"/>
    <col min="14" max="14" width="3.5703125" style="4" customWidth="1"/>
    <col min="15" max="15" width="8.7109375" style="4" customWidth="1"/>
    <col min="16" max="16" width="0.85546875" style="4" customWidth="1"/>
    <col min="17" max="17" width="8.7109375" style="4" customWidth="1"/>
    <col min="18" max="18" width="0.85546875" style="4" customWidth="1"/>
    <col min="19" max="19" width="8.7109375" style="4" customWidth="1"/>
    <col min="20" max="20" width="0.85546875" style="4" customWidth="1"/>
    <col min="21" max="21" width="8.7109375" style="4" customWidth="1"/>
    <col min="22" max="22" width="3.7109375" style="4" customWidth="1"/>
    <col min="23" max="23" width="1.85546875" style="509" customWidth="1"/>
    <col min="24" max="24" width="3.5703125" style="4" customWidth="1"/>
    <col min="25" max="25" width="8.7109375" style="4" customWidth="1"/>
    <col min="26" max="26" width="0.85546875" style="4" customWidth="1"/>
    <col min="27" max="27" width="8.7109375" style="4" customWidth="1"/>
    <col min="28" max="28" width="1.140625" style="4" customWidth="1"/>
    <col min="29" max="29" width="8.7109375" style="4" customWidth="1"/>
    <col min="30" max="30" width="0.85546875" style="4" customWidth="1"/>
    <col min="31" max="31" width="8.7109375" style="4" customWidth="1"/>
    <col min="32" max="32" width="3.7109375" style="4" customWidth="1"/>
    <col min="33" max="33" width="1.28515625" style="509" customWidth="1"/>
    <col min="34" max="34" width="3.5703125" style="4" customWidth="1"/>
    <col min="35" max="35" width="10.140625" style="4" customWidth="1"/>
    <col min="36" max="36" width="0.85546875" style="4" customWidth="1"/>
    <col min="37" max="37" width="11.5703125" style="4" customWidth="1"/>
    <col min="38" max="38" width="0.85546875" style="4" customWidth="1"/>
    <col min="39" max="39" width="8.7109375" style="4" customWidth="1"/>
    <col min="40" max="40" width="0.85546875" style="4" customWidth="1"/>
    <col min="41" max="41" width="8.7109375" style="4" customWidth="1"/>
    <col min="42" max="42" width="3.28515625" style="528" customWidth="1"/>
    <col min="43" max="43" width="2.140625" style="4" customWidth="1"/>
    <col min="44" max="44" width="6.140625" style="509" customWidth="1"/>
    <col min="45" max="45" width="5.7109375" style="4" customWidth="1"/>
    <col min="46" max="46" width="0.85546875" style="4" customWidth="1"/>
    <col min="47" max="47" width="5.7109375" style="4" customWidth="1"/>
    <col min="48" max="48" width="2" style="4" customWidth="1"/>
    <col min="49" max="49" width="6.7109375" style="4" customWidth="1"/>
    <col min="50" max="50" width="0.85546875" style="4" customWidth="1"/>
    <col min="51" max="51" width="6.7109375" style="4" customWidth="1"/>
    <col min="52" max="52" width="1.28515625" style="4" customWidth="1"/>
    <col min="53" max="53" width="5.7109375" style="4" customWidth="1"/>
    <col min="54" max="54" width="0.85546875" style="4" customWidth="1"/>
    <col min="55" max="55" width="5.7109375" style="4" customWidth="1"/>
    <col min="56" max="56" width="1.85546875" style="4" customWidth="1"/>
    <col min="57" max="57" width="5.7109375" style="4" customWidth="1"/>
    <col min="58" max="58" width="0.85546875" style="4" customWidth="1"/>
    <col min="59" max="59" width="5.7109375" style="4" customWidth="1"/>
    <col min="60" max="60" width="3.7109375" style="4" customWidth="1"/>
    <col min="61" max="61" width="1.85546875" style="4" customWidth="1"/>
    <col min="62" max="16384" width="11.42578125" style="4"/>
  </cols>
  <sheetData>
    <row r="1" spans="1:245" s="66" customFormat="1" ht="10.5" customHeight="1" thickBot="1" x14ac:dyDescent="0.25">
      <c r="A1" s="502" t="s">
        <v>157</v>
      </c>
      <c r="B1" s="503">
        <v>4.43</v>
      </c>
      <c r="C1" s="503">
        <v>1</v>
      </c>
      <c r="D1" s="503">
        <v>2.86</v>
      </c>
      <c r="E1" s="503">
        <v>8</v>
      </c>
      <c r="F1" s="503">
        <v>0.5</v>
      </c>
      <c r="G1" s="503">
        <v>8</v>
      </c>
      <c r="H1" s="503">
        <v>0.5</v>
      </c>
      <c r="I1" s="503">
        <v>8</v>
      </c>
      <c r="J1" s="503">
        <v>0.5</v>
      </c>
      <c r="K1" s="503">
        <v>8</v>
      </c>
      <c r="L1" s="503">
        <v>3</v>
      </c>
      <c r="M1" s="503">
        <v>3.43</v>
      </c>
      <c r="N1" s="503">
        <v>3</v>
      </c>
      <c r="O1" s="503">
        <v>8</v>
      </c>
      <c r="P1" s="503">
        <v>0.5</v>
      </c>
      <c r="Q1" s="503">
        <v>8</v>
      </c>
      <c r="R1" s="503">
        <v>0.5</v>
      </c>
      <c r="S1" s="503">
        <v>8</v>
      </c>
      <c r="T1" s="503">
        <v>0.5</v>
      </c>
      <c r="U1" s="503">
        <v>8</v>
      </c>
      <c r="V1" s="503">
        <v>3</v>
      </c>
      <c r="W1" s="503">
        <v>1</v>
      </c>
      <c r="X1" s="503">
        <v>2.4300000000000002</v>
      </c>
      <c r="Y1" s="503">
        <v>8</v>
      </c>
      <c r="Z1" s="503">
        <v>0.5</v>
      </c>
      <c r="AA1" s="503">
        <v>8</v>
      </c>
      <c r="AB1" s="503">
        <v>0.5</v>
      </c>
      <c r="AC1" s="503">
        <v>8</v>
      </c>
      <c r="AD1" s="503">
        <v>0.5</v>
      </c>
      <c r="AE1" s="503">
        <v>8</v>
      </c>
      <c r="AF1" s="503">
        <v>3</v>
      </c>
      <c r="AG1" s="503">
        <v>4.1399999999999997</v>
      </c>
      <c r="AH1" s="503">
        <v>3.14</v>
      </c>
      <c r="AI1" s="503">
        <v>8</v>
      </c>
      <c r="AJ1" s="503">
        <v>0.5</v>
      </c>
      <c r="AK1" s="503">
        <v>8</v>
      </c>
      <c r="AL1" s="503">
        <v>0.5</v>
      </c>
      <c r="AM1" s="503">
        <v>8</v>
      </c>
      <c r="AN1" s="503">
        <v>0.5</v>
      </c>
      <c r="AO1" s="503">
        <v>8</v>
      </c>
      <c r="AP1" s="503">
        <v>3</v>
      </c>
      <c r="AQ1" s="503">
        <v>1.86</v>
      </c>
      <c r="AR1" s="503">
        <v>5.43</v>
      </c>
      <c r="AS1" s="503">
        <v>5</v>
      </c>
      <c r="AT1" s="503">
        <v>0.5</v>
      </c>
      <c r="AU1" s="503">
        <v>5</v>
      </c>
      <c r="AV1" s="503">
        <v>4.43</v>
      </c>
      <c r="AW1" s="503">
        <v>6.29</v>
      </c>
      <c r="AX1" s="503">
        <v>0.5</v>
      </c>
      <c r="AY1" s="503">
        <v>5</v>
      </c>
      <c r="AZ1" s="503">
        <v>0.5</v>
      </c>
      <c r="BA1" s="503">
        <v>5</v>
      </c>
      <c r="BB1" s="503">
        <v>0.5</v>
      </c>
      <c r="BC1" s="503">
        <v>5</v>
      </c>
      <c r="BD1" s="503">
        <v>4.43</v>
      </c>
      <c r="BE1" s="503">
        <v>5</v>
      </c>
      <c r="BF1" s="503">
        <v>0.5</v>
      </c>
      <c r="BG1" s="503">
        <v>5</v>
      </c>
      <c r="BH1" s="66">
        <v>1.29</v>
      </c>
    </row>
    <row r="2" spans="1:245" s="245" customFormat="1" ht="15" customHeight="1" x14ac:dyDescent="0.2">
      <c r="B2" s="1167" t="s">
        <v>201</v>
      </c>
      <c r="C2" s="1168"/>
      <c r="D2" s="1168"/>
      <c r="E2" s="1168"/>
      <c r="F2" s="1168"/>
      <c r="G2" s="1168"/>
      <c r="H2" s="1168"/>
      <c r="I2" s="1168"/>
      <c r="J2" s="1168"/>
      <c r="K2" s="1173" t="s">
        <v>160</v>
      </c>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7" t="s">
        <v>203</v>
      </c>
      <c r="AV2" s="1178"/>
      <c r="AW2" s="1178"/>
      <c r="AX2" s="1178"/>
      <c r="AY2" s="1178"/>
      <c r="AZ2" s="1178"/>
      <c r="BA2" s="1178"/>
      <c r="BB2" s="1178"/>
      <c r="BC2" s="1178"/>
      <c r="BD2" s="1178"/>
      <c r="BE2" s="1178"/>
      <c r="BF2" s="1178"/>
      <c r="BG2" s="1179"/>
      <c r="BJ2" s="184" t="s">
        <v>175</v>
      </c>
      <c r="BK2" s="185"/>
      <c r="BL2" s="185"/>
      <c r="BM2" s="185"/>
      <c r="BN2" s="185"/>
      <c r="BO2" s="185"/>
      <c r="BP2" s="185"/>
      <c r="BQ2" s="185"/>
      <c r="DM2" s="246"/>
      <c r="DN2" s="246"/>
      <c r="DO2" s="246"/>
      <c r="DP2" s="246"/>
      <c r="DQ2" s="246"/>
      <c r="DR2" s="246"/>
      <c r="DS2" s="246"/>
      <c r="DT2" s="246"/>
      <c r="DU2" s="246"/>
      <c r="DV2" s="246"/>
      <c r="DW2" s="246"/>
      <c r="DX2" s="246"/>
      <c r="DY2" s="246"/>
      <c r="DZ2" s="246"/>
      <c r="EA2" s="246"/>
      <c r="EB2" s="246"/>
      <c r="EC2" s="246"/>
      <c r="ED2" s="246"/>
      <c r="EE2" s="246"/>
      <c r="EF2" s="246"/>
      <c r="EG2" s="246"/>
      <c r="EH2" s="246"/>
      <c r="EI2" s="246"/>
      <c r="EJ2" s="246"/>
    </row>
    <row r="3" spans="1:245" s="245" customFormat="1" ht="15" customHeight="1" x14ac:dyDescent="0.2">
      <c r="B3" s="1169"/>
      <c r="C3" s="1397"/>
      <c r="D3" s="1397"/>
      <c r="E3" s="1397"/>
      <c r="F3" s="1397"/>
      <c r="G3" s="1397"/>
      <c r="H3" s="1397"/>
      <c r="I3" s="1397"/>
      <c r="J3" s="1397"/>
      <c r="K3" s="1175"/>
      <c r="L3" s="1176"/>
      <c r="M3" s="1176"/>
      <c r="N3" s="1176"/>
      <c r="O3" s="1176"/>
      <c r="P3" s="1176"/>
      <c r="Q3" s="1176"/>
      <c r="R3" s="1176"/>
      <c r="S3" s="1176"/>
      <c r="T3" s="1176"/>
      <c r="U3" s="1176"/>
      <c r="V3" s="1176"/>
      <c r="W3" s="1176"/>
      <c r="X3" s="1176"/>
      <c r="Y3" s="1176"/>
      <c r="Z3" s="1176"/>
      <c r="AA3" s="1176"/>
      <c r="AB3" s="1176"/>
      <c r="AC3" s="1176"/>
      <c r="AD3" s="1176"/>
      <c r="AE3" s="1176"/>
      <c r="AF3" s="1176"/>
      <c r="AG3" s="1176"/>
      <c r="AH3" s="1176"/>
      <c r="AI3" s="1176"/>
      <c r="AJ3" s="1176"/>
      <c r="AK3" s="1176"/>
      <c r="AL3" s="1176"/>
      <c r="AM3" s="1176"/>
      <c r="AN3" s="1176"/>
      <c r="AO3" s="1176"/>
      <c r="AP3" s="1176"/>
      <c r="AQ3" s="1176"/>
      <c r="AR3" s="1176"/>
      <c r="AS3" s="1176"/>
      <c r="AT3" s="1176"/>
      <c r="AU3" s="1180" t="s">
        <v>204</v>
      </c>
      <c r="AV3" s="1398"/>
      <c r="AW3" s="1398"/>
      <c r="AX3" s="1398"/>
      <c r="AY3" s="1398"/>
      <c r="AZ3" s="1398"/>
      <c r="BA3" s="1398"/>
      <c r="BB3" s="1398"/>
      <c r="BC3" s="1398"/>
      <c r="BD3" s="1398"/>
      <c r="BE3" s="1398"/>
      <c r="BF3" s="1398"/>
      <c r="BG3" s="1182"/>
      <c r="BJ3" s="185" t="s">
        <v>177</v>
      </c>
      <c r="BK3" s="185"/>
      <c r="BL3" s="185"/>
      <c r="BM3" s="185"/>
      <c r="BN3" s="185"/>
      <c r="BO3" s="185"/>
      <c r="BP3" s="185"/>
      <c r="BQ3" s="185"/>
      <c r="DM3" s="246"/>
      <c r="DN3" s="246"/>
      <c r="DO3" s="246"/>
      <c r="DP3" s="246"/>
      <c r="DQ3" s="246"/>
      <c r="DR3" s="246"/>
      <c r="DS3" s="246"/>
      <c r="DT3" s="246"/>
      <c r="DU3" s="246"/>
      <c r="DV3" s="246"/>
      <c r="DW3" s="246"/>
      <c r="DX3" s="246"/>
      <c r="DY3" s="246"/>
      <c r="DZ3" s="246"/>
      <c r="EA3" s="246"/>
      <c r="EB3" s="246"/>
      <c r="EC3" s="246"/>
      <c r="ED3" s="246"/>
      <c r="EE3" s="246"/>
      <c r="EF3" s="246"/>
      <c r="EG3" s="246"/>
      <c r="EH3" s="246"/>
      <c r="EI3" s="246"/>
      <c r="EJ3" s="246"/>
    </row>
    <row r="4" spans="1:245" s="245" customFormat="1" ht="15" customHeight="1" x14ac:dyDescent="0.25">
      <c r="B4" s="1169"/>
      <c r="C4" s="1397"/>
      <c r="D4" s="1397"/>
      <c r="E4" s="1397"/>
      <c r="F4" s="1397"/>
      <c r="G4" s="1397"/>
      <c r="H4" s="1397"/>
      <c r="I4" s="1397"/>
      <c r="J4" s="1397"/>
      <c r="K4" s="1175"/>
      <c r="L4" s="1176"/>
      <c r="M4" s="1176"/>
      <c r="N4" s="1176"/>
      <c r="O4" s="1176"/>
      <c r="P4" s="1176"/>
      <c r="Q4" s="1176"/>
      <c r="R4" s="1176"/>
      <c r="S4" s="1176"/>
      <c r="T4" s="1176"/>
      <c r="U4" s="1176"/>
      <c r="V4" s="1176"/>
      <c r="W4" s="1176"/>
      <c r="X4" s="1176"/>
      <c r="Y4" s="1176"/>
      <c r="Z4" s="1176"/>
      <c r="AA4" s="1176"/>
      <c r="AB4" s="1176"/>
      <c r="AC4" s="1176"/>
      <c r="AD4" s="1176"/>
      <c r="AE4" s="1176"/>
      <c r="AF4" s="1176"/>
      <c r="AG4" s="1176"/>
      <c r="AH4" s="1176"/>
      <c r="AI4" s="1176"/>
      <c r="AJ4" s="1176"/>
      <c r="AK4" s="1176"/>
      <c r="AL4" s="1176"/>
      <c r="AM4" s="1176"/>
      <c r="AN4" s="1176"/>
      <c r="AO4" s="1176"/>
      <c r="AP4" s="1176"/>
      <c r="AQ4" s="1176"/>
      <c r="AR4" s="1176"/>
      <c r="AS4" s="1176"/>
      <c r="AT4" s="1176"/>
      <c r="AU4" s="1183" t="s">
        <v>205</v>
      </c>
      <c r="AV4" s="1399"/>
      <c r="AW4" s="1399"/>
      <c r="AX4" s="1399"/>
      <c r="AY4" s="1399"/>
      <c r="AZ4" s="1399"/>
      <c r="BA4" s="1399"/>
      <c r="BB4" s="1399"/>
      <c r="BC4" s="1399"/>
      <c r="BD4" s="1399"/>
      <c r="BE4" s="1399"/>
      <c r="BF4" s="1399"/>
      <c r="BG4" s="1185"/>
      <c r="BJ4" s="187" t="s">
        <v>178</v>
      </c>
      <c r="BK4" s="185"/>
      <c r="BL4" s="185"/>
      <c r="BM4" s="185"/>
      <c r="BN4" s="185"/>
      <c r="BO4" s="185"/>
      <c r="BP4" s="185"/>
      <c r="BQ4" s="185"/>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row>
    <row r="5" spans="1:245" s="245" customFormat="1" ht="15" customHeight="1" x14ac:dyDescent="0.2">
      <c r="B5" s="1169"/>
      <c r="C5" s="1397"/>
      <c r="D5" s="1397"/>
      <c r="E5" s="1397"/>
      <c r="F5" s="1397"/>
      <c r="G5" s="1397"/>
      <c r="H5" s="1397"/>
      <c r="I5" s="1397"/>
      <c r="J5" s="1397"/>
      <c r="K5" s="1175" t="s">
        <v>202</v>
      </c>
      <c r="L5" s="1176"/>
      <c r="M5" s="1176"/>
      <c r="N5" s="1176"/>
      <c r="O5" s="1176"/>
      <c r="P5" s="1176"/>
      <c r="Q5" s="1176"/>
      <c r="R5" s="1176"/>
      <c r="S5" s="1176"/>
      <c r="T5" s="1176"/>
      <c r="U5" s="1176"/>
      <c r="V5" s="1176"/>
      <c r="W5" s="1176"/>
      <c r="X5" s="1176"/>
      <c r="Y5" s="1176"/>
      <c r="Z5" s="1176"/>
      <c r="AA5" s="1176"/>
      <c r="AB5" s="1176"/>
      <c r="AC5" s="1176"/>
      <c r="AD5" s="1176"/>
      <c r="AE5" s="1176"/>
      <c r="AF5" s="1176"/>
      <c r="AG5" s="1176"/>
      <c r="AH5" s="1176"/>
      <c r="AI5" s="1176"/>
      <c r="AJ5" s="1176"/>
      <c r="AK5" s="1176"/>
      <c r="AL5" s="1176"/>
      <c r="AM5" s="1176"/>
      <c r="AN5" s="1176"/>
      <c r="AO5" s="1176"/>
      <c r="AP5" s="1176"/>
      <c r="AQ5" s="1176"/>
      <c r="AR5" s="1176"/>
      <c r="AS5" s="1176"/>
      <c r="AT5" s="276"/>
      <c r="AU5" s="1183" t="s">
        <v>206</v>
      </c>
      <c r="AV5" s="1399"/>
      <c r="AW5" s="1399"/>
      <c r="AX5" s="1399"/>
      <c r="AY5" s="1399"/>
      <c r="AZ5" s="1399"/>
      <c r="BA5" s="1399"/>
      <c r="BB5" s="1399"/>
      <c r="BC5" s="1399"/>
      <c r="BD5" s="1399"/>
      <c r="BE5" s="1399"/>
      <c r="BF5" s="1399"/>
      <c r="BG5" s="1185"/>
      <c r="BJ5" s="185"/>
      <c r="BK5" s="185"/>
      <c r="BL5" s="185"/>
      <c r="BM5" s="185" t="s">
        <v>181</v>
      </c>
      <c r="BN5" s="185"/>
      <c r="BO5" s="185"/>
      <c r="BP5" s="185"/>
      <c r="BQ5" s="185"/>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row>
    <row r="6" spans="1:245" s="245" customFormat="1" ht="15" customHeight="1" x14ac:dyDescent="0.25">
      <c r="B6" s="1169"/>
      <c r="C6" s="1397"/>
      <c r="D6" s="1397"/>
      <c r="E6" s="1397"/>
      <c r="F6" s="1397"/>
      <c r="G6" s="1397"/>
      <c r="H6" s="1397"/>
      <c r="I6" s="1397"/>
      <c r="J6" s="1397"/>
      <c r="K6" s="1175"/>
      <c r="L6" s="1176"/>
      <c r="M6" s="1176"/>
      <c r="N6" s="1176"/>
      <c r="O6" s="1176"/>
      <c r="P6" s="1176"/>
      <c r="Q6" s="1176"/>
      <c r="R6" s="1176"/>
      <c r="S6" s="1176"/>
      <c r="T6" s="1176"/>
      <c r="U6" s="1176"/>
      <c r="V6" s="1176"/>
      <c r="W6" s="1176"/>
      <c r="X6" s="1176"/>
      <c r="Y6" s="1176"/>
      <c r="Z6" s="1176"/>
      <c r="AA6" s="1176"/>
      <c r="AB6" s="1176"/>
      <c r="AC6" s="1176"/>
      <c r="AD6" s="1176"/>
      <c r="AE6" s="1176"/>
      <c r="AF6" s="1176"/>
      <c r="AG6" s="1176"/>
      <c r="AH6" s="1176"/>
      <c r="AI6" s="1176"/>
      <c r="AJ6" s="1176"/>
      <c r="AK6" s="1176"/>
      <c r="AL6" s="1176"/>
      <c r="AM6" s="1176"/>
      <c r="AN6" s="1176"/>
      <c r="AO6" s="1176"/>
      <c r="AP6" s="1176"/>
      <c r="AQ6" s="1176"/>
      <c r="AR6" s="1176"/>
      <c r="AS6" s="1176"/>
      <c r="AT6" s="277"/>
      <c r="AU6" s="1183" t="s">
        <v>182</v>
      </c>
      <c r="AV6" s="1399"/>
      <c r="AW6" s="1399"/>
      <c r="AX6" s="1399"/>
      <c r="AY6" s="1399"/>
      <c r="AZ6" s="1399"/>
      <c r="BA6" s="1399"/>
      <c r="BB6" s="1399"/>
      <c r="BC6" s="1399"/>
      <c r="BD6" s="1399"/>
      <c r="BE6" s="1399"/>
      <c r="BF6" s="1399"/>
      <c r="BG6" s="1185"/>
      <c r="BJ6" s="286" t="s">
        <v>207</v>
      </c>
      <c r="BK6" s="287"/>
      <c r="BL6" s="287"/>
      <c r="BM6" s="287"/>
      <c r="BN6" s="287"/>
      <c r="BO6" s="287"/>
      <c r="BP6" s="287"/>
      <c r="BQ6" s="287"/>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row>
    <row r="7" spans="1:245" s="245" customFormat="1" ht="15" customHeight="1" thickBot="1" x14ac:dyDescent="0.3">
      <c r="B7" s="278"/>
      <c r="C7" s="279"/>
      <c r="D7" s="280" t="s">
        <v>184</v>
      </c>
      <c r="E7" s="281" t="str">
        <f ca="1">CELL("nomfichier")</f>
        <v>E:\0-UPRT\1-UPRT.FR-SITE-WEB\maitrise.sanitaire\7.ms-et-ccp\ms-prep-froides\[diag.hors.d.oeuvres.xlsx]DI Diag HO Produits de la mer</v>
      </c>
      <c r="F7" s="282"/>
      <c r="G7" s="281"/>
      <c r="H7" s="282"/>
      <c r="I7" s="282"/>
      <c r="J7" s="282"/>
      <c r="K7" s="283"/>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4"/>
      <c r="AV7" s="284"/>
      <c r="AW7" s="284"/>
      <c r="AX7" s="284"/>
      <c r="AY7" s="282"/>
      <c r="AZ7" s="282"/>
      <c r="BA7" s="282"/>
      <c r="BB7" s="282"/>
      <c r="BC7" s="282"/>
      <c r="BD7" s="282"/>
      <c r="BE7" s="282"/>
      <c r="BF7" s="282"/>
      <c r="BG7" s="285"/>
      <c r="BJ7" s="286" t="s">
        <v>185</v>
      </c>
      <c r="BK7" s="287"/>
      <c r="BL7" s="287"/>
      <c r="BM7" s="287"/>
      <c r="BN7" s="287"/>
      <c r="BO7" s="287"/>
      <c r="BP7" s="287"/>
      <c r="BQ7" s="287"/>
      <c r="DM7" s="246"/>
      <c r="DN7" s="246"/>
      <c r="DO7" s="246"/>
      <c r="DP7" s="246"/>
      <c r="DQ7" s="246"/>
      <c r="DR7" s="246"/>
      <c r="DS7" s="246"/>
      <c r="DT7" s="246"/>
      <c r="DU7" s="246"/>
      <c r="DV7" s="246"/>
      <c r="DW7" s="246"/>
      <c r="DX7" s="246"/>
      <c r="DY7" s="246"/>
      <c r="DZ7" s="246"/>
      <c r="EA7" s="246"/>
      <c r="EB7" s="246"/>
      <c r="EC7" s="246"/>
      <c r="ED7" s="246"/>
      <c r="EE7" s="246"/>
      <c r="EF7" s="246"/>
      <c r="EG7" s="246"/>
      <c r="EH7" s="246"/>
      <c r="EI7" s="246"/>
      <c r="EJ7" s="246"/>
    </row>
    <row r="8" spans="1:245" s="3" customFormat="1" ht="7.5" customHeight="1" x14ac:dyDescent="0.2">
      <c r="A8" s="504">
        <v>7.5</v>
      </c>
      <c r="B8" s="505"/>
      <c r="C8" s="506"/>
      <c r="D8" s="506"/>
      <c r="E8" s="506"/>
      <c r="F8" s="506"/>
      <c r="G8" s="506"/>
      <c r="H8" s="506"/>
      <c r="I8" s="506"/>
      <c r="J8" s="506"/>
      <c r="L8" s="507"/>
      <c r="M8" s="507"/>
      <c r="N8" s="507"/>
      <c r="O8" s="507"/>
      <c r="P8" s="507"/>
      <c r="Q8" s="507"/>
      <c r="R8" s="507"/>
      <c r="S8" s="507"/>
      <c r="T8" s="507"/>
      <c r="U8" s="507"/>
      <c r="V8" s="507"/>
      <c r="W8" s="508"/>
      <c r="X8" s="507"/>
      <c r="Y8" s="507"/>
      <c r="Z8" s="507"/>
      <c r="AA8" s="507"/>
      <c r="AB8" s="507"/>
      <c r="AC8" s="507"/>
      <c r="AD8" s="4"/>
      <c r="AE8" s="4"/>
      <c r="AF8" s="4"/>
      <c r="AG8" s="509"/>
      <c r="AH8" s="4"/>
      <c r="AI8" s="4"/>
      <c r="AJ8" s="4"/>
      <c r="AK8" s="4"/>
      <c r="AL8" s="510"/>
      <c r="AM8" s="507"/>
      <c r="AN8" s="507"/>
      <c r="AO8" s="507"/>
      <c r="AP8" s="507"/>
      <c r="AQ8" s="507"/>
      <c r="AR8" s="507"/>
      <c r="AS8" s="507"/>
      <c r="AT8" s="507"/>
      <c r="AU8" s="507"/>
      <c r="AV8" s="507"/>
      <c r="AW8" s="507"/>
      <c r="AX8" s="507"/>
      <c r="AY8" s="507"/>
      <c r="AZ8" s="507"/>
      <c r="BA8" s="507"/>
      <c r="BB8" s="507"/>
      <c r="BC8" s="507"/>
      <c r="BD8" s="507"/>
      <c r="BE8" s="507"/>
      <c r="BF8" s="507"/>
      <c r="BG8" s="507"/>
      <c r="BH8" s="507"/>
      <c r="BI8" s="507"/>
      <c r="BJ8" s="1389" t="s">
        <v>233</v>
      </c>
      <c r="BK8" s="1390"/>
      <c r="BL8" s="1390"/>
      <c r="BM8" s="1390"/>
      <c r="BN8" s="1390"/>
      <c r="BO8" s="1390"/>
      <c r="BP8" s="1390"/>
      <c r="BQ8" s="1391"/>
      <c r="BR8" s="507"/>
      <c r="BS8" s="507"/>
      <c r="BT8" s="507"/>
      <c r="BU8" s="507"/>
      <c r="BV8" s="507"/>
      <c r="BW8" s="507"/>
      <c r="BX8" s="507"/>
      <c r="BY8" s="507"/>
      <c r="BZ8" s="507"/>
      <c r="CA8" s="507"/>
      <c r="CB8" s="507"/>
      <c r="CC8" s="507"/>
      <c r="CD8" s="507"/>
      <c r="CE8" s="507"/>
      <c r="CF8" s="507"/>
      <c r="CG8" s="507"/>
      <c r="CH8" s="507"/>
      <c r="CI8" s="507"/>
      <c r="CJ8" s="507"/>
      <c r="CK8" s="507"/>
      <c r="CL8" s="507"/>
      <c r="CM8" s="507"/>
      <c r="CN8" s="507"/>
      <c r="CO8" s="507"/>
      <c r="CP8" s="507"/>
      <c r="CQ8" s="507"/>
      <c r="CR8" s="507"/>
      <c r="CS8" s="507"/>
      <c r="CT8" s="507"/>
      <c r="CU8" s="507"/>
      <c r="CV8" s="507"/>
      <c r="CW8" s="507"/>
      <c r="CX8" s="507"/>
      <c r="CY8" s="507"/>
      <c r="CZ8" s="507"/>
      <c r="DA8" s="507"/>
      <c r="DB8" s="507"/>
      <c r="DC8" s="507"/>
      <c r="DD8" s="507"/>
      <c r="DE8" s="507"/>
      <c r="DF8" s="507"/>
      <c r="DG8" s="507"/>
      <c r="DH8" s="507"/>
      <c r="DI8" s="507"/>
      <c r="DJ8" s="507"/>
      <c r="DK8" s="507"/>
      <c r="DL8" s="507"/>
      <c r="DM8" s="507"/>
      <c r="DN8" s="507"/>
      <c r="DO8" s="507"/>
      <c r="DP8" s="507"/>
      <c r="DQ8" s="507"/>
      <c r="DR8" s="507"/>
      <c r="DS8" s="507"/>
      <c r="DT8" s="507"/>
      <c r="DU8" s="507"/>
      <c r="DV8" s="507"/>
      <c r="DW8" s="507"/>
      <c r="DX8" s="507"/>
      <c r="DY8" s="507"/>
      <c r="DZ8" s="507"/>
      <c r="EA8" s="507"/>
      <c r="EB8" s="507"/>
      <c r="EC8" s="507"/>
      <c r="ED8" s="507"/>
      <c r="EE8" s="507"/>
      <c r="EF8" s="507"/>
      <c r="EG8" s="507"/>
      <c r="EH8" s="507"/>
      <c r="EI8" s="507"/>
      <c r="EJ8" s="507"/>
      <c r="EK8" s="507"/>
      <c r="EL8" s="507"/>
      <c r="EM8" s="507"/>
      <c r="EN8" s="507"/>
      <c r="EO8" s="507"/>
      <c r="EP8" s="507"/>
      <c r="EQ8" s="507"/>
      <c r="ER8" s="507"/>
      <c r="ES8" s="507"/>
      <c r="ET8" s="507"/>
      <c r="EU8" s="507"/>
      <c r="EV8" s="507"/>
      <c r="EW8" s="507"/>
      <c r="EX8" s="507"/>
      <c r="EY8" s="507"/>
      <c r="EZ8" s="507"/>
      <c r="FA8" s="507"/>
      <c r="FB8" s="507"/>
      <c r="FC8" s="507"/>
      <c r="FD8" s="507"/>
      <c r="FE8" s="507"/>
      <c r="FF8" s="507"/>
      <c r="FG8" s="507"/>
      <c r="FH8" s="507"/>
      <c r="FI8" s="507"/>
      <c r="FJ8" s="507"/>
      <c r="FK8" s="507"/>
      <c r="FL8" s="507"/>
      <c r="FM8" s="507"/>
      <c r="FN8" s="507"/>
      <c r="FO8" s="507"/>
      <c r="FP8" s="507"/>
      <c r="FQ8" s="507"/>
      <c r="FR8" s="507"/>
      <c r="FS8" s="507"/>
      <c r="FT8" s="507"/>
      <c r="FU8" s="507"/>
      <c r="FV8" s="507"/>
      <c r="FW8" s="507"/>
      <c r="FX8" s="507"/>
      <c r="FY8" s="507"/>
      <c r="FZ8" s="507"/>
      <c r="GA8" s="507"/>
      <c r="GB8" s="507"/>
      <c r="GC8" s="507"/>
      <c r="GD8" s="507"/>
      <c r="GE8" s="507"/>
      <c r="GF8" s="507"/>
      <c r="GG8" s="507"/>
      <c r="GH8" s="507"/>
      <c r="GI8" s="507"/>
      <c r="GJ8" s="507"/>
      <c r="GK8" s="507"/>
      <c r="GL8" s="507"/>
      <c r="GM8" s="507"/>
      <c r="GN8" s="507"/>
      <c r="GO8" s="507"/>
      <c r="GP8" s="507"/>
      <c r="GQ8" s="507"/>
      <c r="GR8" s="507"/>
      <c r="GS8" s="507"/>
      <c r="GT8" s="507"/>
      <c r="GU8" s="507"/>
      <c r="GV8" s="507"/>
      <c r="GW8" s="507"/>
      <c r="GX8" s="507"/>
      <c r="GY8" s="507"/>
      <c r="GZ8" s="507"/>
      <c r="HA8" s="507"/>
      <c r="HB8" s="507"/>
      <c r="HC8" s="507"/>
      <c r="HD8" s="507"/>
      <c r="HE8" s="507"/>
      <c r="HF8" s="507"/>
      <c r="HG8" s="507"/>
      <c r="HH8" s="507"/>
      <c r="HI8" s="507"/>
      <c r="HJ8" s="507"/>
      <c r="HK8" s="507"/>
      <c r="HL8" s="507"/>
      <c r="HM8" s="507"/>
      <c r="HN8" s="507"/>
      <c r="HO8" s="507"/>
      <c r="HP8" s="507"/>
      <c r="HQ8" s="507"/>
      <c r="HR8" s="507"/>
      <c r="HS8" s="507"/>
      <c r="HT8" s="507"/>
      <c r="HU8" s="507"/>
      <c r="HV8" s="507"/>
      <c r="HW8" s="507"/>
      <c r="HX8" s="507"/>
      <c r="HY8" s="507"/>
      <c r="HZ8" s="507"/>
      <c r="IA8" s="507"/>
      <c r="IB8" s="507"/>
      <c r="IC8" s="507"/>
      <c r="ID8" s="507"/>
      <c r="IE8" s="507"/>
      <c r="IF8" s="507"/>
      <c r="IG8" s="507"/>
      <c r="IH8" s="507"/>
    </row>
    <row r="9" spans="1:245" s="3" customFormat="1" ht="17.25" customHeight="1" x14ac:dyDescent="0.2">
      <c r="A9" s="511">
        <v>17.25</v>
      </c>
      <c r="B9" s="512"/>
      <c r="C9" s="137"/>
      <c r="D9" s="1289" t="s">
        <v>101</v>
      </c>
      <c r="E9" s="1290"/>
      <c r="F9" s="1290"/>
      <c r="G9" s="1290"/>
      <c r="H9" s="1290"/>
      <c r="I9" s="1290"/>
      <c r="J9" s="1290"/>
      <c r="K9" s="1290"/>
      <c r="L9" s="1290"/>
      <c r="M9" s="1290"/>
      <c r="N9" s="1290"/>
      <c r="O9" s="1290"/>
      <c r="P9" s="1290"/>
      <c r="Q9" s="1290"/>
      <c r="R9" s="1290"/>
      <c r="S9" s="1290"/>
      <c r="T9" s="1290"/>
      <c r="U9" s="1290"/>
      <c r="V9" s="1291"/>
      <c r="W9" s="507"/>
      <c r="X9" s="1292" t="s">
        <v>102</v>
      </c>
      <c r="Y9" s="1293"/>
      <c r="Z9" s="1293"/>
      <c r="AA9" s="1293"/>
      <c r="AB9" s="1293"/>
      <c r="AC9" s="1293"/>
      <c r="AD9" s="1293"/>
      <c r="AE9" s="1293"/>
      <c r="AF9" s="1293"/>
      <c r="AG9" s="1293"/>
      <c r="AH9" s="1293"/>
      <c r="AI9" s="1293"/>
      <c r="AJ9" s="1293"/>
      <c r="AK9" s="1293"/>
      <c r="AL9" s="1293"/>
      <c r="AM9" s="1293"/>
      <c r="AN9" s="1293"/>
      <c r="AO9" s="1293"/>
      <c r="AP9" s="1294"/>
      <c r="AQ9" s="507"/>
      <c r="AR9" s="507"/>
      <c r="AS9" s="507"/>
      <c r="AT9" s="507"/>
      <c r="AU9" s="507"/>
      <c r="AV9" s="507"/>
      <c r="AW9" s="507"/>
      <c r="AX9" s="507"/>
      <c r="AY9" s="507"/>
      <c r="AZ9" s="507"/>
      <c r="BA9" s="507"/>
      <c r="BB9" s="507"/>
      <c r="BC9" s="507"/>
      <c r="BD9" s="507"/>
      <c r="BE9" s="507"/>
      <c r="BF9" s="507"/>
      <c r="BG9" s="507"/>
      <c r="BH9" s="507"/>
      <c r="BI9" s="507"/>
      <c r="BJ9" s="1392"/>
      <c r="BK9" s="1162"/>
      <c r="BL9" s="1162"/>
      <c r="BM9" s="1162"/>
      <c r="BN9" s="1162"/>
      <c r="BO9" s="1162"/>
      <c r="BP9" s="1162"/>
      <c r="BQ9" s="1393"/>
      <c r="BR9" s="507"/>
      <c r="BS9" s="507"/>
      <c r="BT9" s="507"/>
      <c r="BU9" s="507"/>
      <c r="BV9" s="507"/>
      <c r="BW9" s="507"/>
      <c r="BX9" s="507"/>
      <c r="BY9" s="507"/>
      <c r="BZ9" s="507"/>
      <c r="CA9" s="507"/>
      <c r="CB9" s="507"/>
      <c r="CC9" s="507"/>
      <c r="CD9" s="507"/>
      <c r="CE9" s="507"/>
      <c r="CF9" s="507"/>
      <c r="CG9" s="507"/>
      <c r="CH9" s="507"/>
      <c r="CI9" s="507"/>
      <c r="CJ9" s="507"/>
      <c r="CK9" s="507"/>
      <c r="CL9" s="507"/>
      <c r="CM9" s="507"/>
      <c r="CN9" s="507"/>
      <c r="CO9" s="507"/>
      <c r="CP9" s="507"/>
      <c r="CQ9" s="507"/>
      <c r="CR9" s="507"/>
      <c r="CS9" s="507"/>
      <c r="CT9" s="507"/>
      <c r="CU9" s="507"/>
      <c r="CV9" s="507"/>
      <c r="CW9" s="507"/>
      <c r="CX9" s="507"/>
      <c r="CY9" s="507"/>
      <c r="CZ9" s="507"/>
      <c r="DA9" s="507"/>
      <c r="DB9" s="507"/>
      <c r="DC9" s="507"/>
      <c r="DD9" s="507"/>
      <c r="DE9" s="507"/>
      <c r="DF9" s="507"/>
      <c r="DG9" s="507"/>
      <c r="DH9" s="507"/>
      <c r="DI9" s="507"/>
      <c r="DJ9" s="507"/>
      <c r="DK9" s="507"/>
      <c r="DL9" s="507"/>
      <c r="DM9" s="507"/>
      <c r="DN9" s="507"/>
      <c r="DO9" s="507"/>
      <c r="DP9" s="507"/>
      <c r="DQ9" s="507"/>
      <c r="DR9" s="507"/>
      <c r="DS9" s="507"/>
      <c r="DT9" s="507"/>
      <c r="DU9" s="507"/>
      <c r="DV9" s="507"/>
      <c r="DW9" s="507"/>
      <c r="DX9" s="507"/>
      <c r="DY9" s="507"/>
      <c r="DZ9" s="507"/>
      <c r="EA9" s="507"/>
      <c r="EB9" s="507"/>
      <c r="EC9" s="507"/>
      <c r="ED9" s="507"/>
      <c r="EE9" s="507"/>
      <c r="EF9" s="507"/>
      <c r="EG9" s="507"/>
      <c r="EH9" s="507"/>
      <c r="EI9" s="507"/>
      <c r="EJ9" s="507"/>
      <c r="EK9" s="507"/>
      <c r="EL9" s="507"/>
      <c r="EM9" s="507"/>
      <c r="EN9" s="507"/>
      <c r="EO9" s="507"/>
      <c r="EP9" s="507"/>
      <c r="EQ9" s="507"/>
      <c r="ER9" s="507"/>
      <c r="ES9" s="507"/>
      <c r="ET9" s="507"/>
      <c r="EU9" s="507"/>
      <c r="EV9" s="507"/>
      <c r="EW9" s="507"/>
      <c r="EX9" s="507"/>
      <c r="EY9" s="507"/>
      <c r="EZ9" s="507"/>
      <c r="FA9" s="507"/>
      <c r="FB9" s="507"/>
      <c r="FC9" s="507"/>
      <c r="FD9" s="507"/>
      <c r="FE9" s="507"/>
      <c r="FF9" s="507"/>
      <c r="FG9" s="507"/>
      <c r="FH9" s="507"/>
      <c r="FI9" s="507"/>
      <c r="FJ9" s="507"/>
      <c r="FK9" s="507"/>
      <c r="FL9" s="507"/>
      <c r="FM9" s="507"/>
      <c r="FN9" s="507"/>
      <c r="FO9" s="507"/>
      <c r="FP9" s="507"/>
      <c r="FQ9" s="507"/>
      <c r="FR9" s="507"/>
      <c r="FS9" s="507"/>
      <c r="FT9" s="507"/>
      <c r="FU9" s="507"/>
      <c r="FV9" s="507"/>
      <c r="FW9" s="507"/>
      <c r="FX9" s="507"/>
      <c r="FY9" s="507"/>
      <c r="FZ9" s="507"/>
      <c r="GA9" s="507"/>
      <c r="GB9" s="507"/>
      <c r="GC9" s="507"/>
      <c r="GD9" s="507"/>
      <c r="GE9" s="507"/>
      <c r="GF9" s="507"/>
      <c r="GG9" s="507"/>
      <c r="GH9" s="507"/>
      <c r="GI9" s="507"/>
      <c r="GJ9" s="507"/>
      <c r="GK9" s="507"/>
      <c r="GL9" s="507"/>
      <c r="GM9" s="507"/>
      <c r="GN9" s="507"/>
      <c r="GO9" s="507"/>
      <c r="GP9" s="507"/>
      <c r="GQ9" s="507"/>
      <c r="GR9" s="507"/>
      <c r="GS9" s="507"/>
      <c r="GT9" s="507"/>
      <c r="GU9" s="507"/>
      <c r="GV9" s="507"/>
      <c r="GW9" s="507"/>
      <c r="GX9" s="507"/>
      <c r="GY9" s="507"/>
      <c r="GZ9" s="507"/>
      <c r="HA9" s="507"/>
      <c r="HB9" s="507"/>
      <c r="HC9" s="507"/>
      <c r="HD9" s="507"/>
      <c r="HE9" s="507"/>
      <c r="HF9" s="507"/>
      <c r="HG9" s="507"/>
      <c r="HH9" s="507"/>
      <c r="HI9" s="507"/>
      <c r="HJ9" s="507"/>
      <c r="HK9" s="507"/>
      <c r="HL9" s="507"/>
      <c r="HM9" s="507"/>
      <c r="HN9" s="507"/>
      <c r="HO9" s="507"/>
      <c r="HP9" s="507"/>
      <c r="HQ9" s="507"/>
      <c r="HR9" s="507"/>
      <c r="HS9" s="507"/>
      <c r="HT9" s="507"/>
      <c r="HU9" s="507"/>
      <c r="HV9" s="507"/>
      <c r="HW9" s="507"/>
      <c r="HX9" s="507"/>
      <c r="HY9" s="507"/>
      <c r="HZ9" s="507"/>
      <c r="IA9" s="507"/>
      <c r="IB9" s="507"/>
      <c r="IC9" s="507"/>
      <c r="ID9" s="507"/>
      <c r="IE9" s="507"/>
      <c r="IF9" s="507"/>
      <c r="IG9" s="507"/>
      <c r="IH9" s="507"/>
      <c r="II9" s="507"/>
      <c r="IJ9" s="507"/>
      <c r="IK9" s="507"/>
    </row>
    <row r="10" spans="1:245" s="519" customFormat="1" ht="7.5" customHeight="1" thickBot="1" x14ac:dyDescent="0.25">
      <c r="A10" s="504">
        <v>7.5</v>
      </c>
      <c r="B10" s="513"/>
      <c r="C10" s="514"/>
      <c r="D10" s="515"/>
      <c r="E10" s="516"/>
      <c r="F10" s="516"/>
      <c r="G10" s="516"/>
      <c r="H10" s="516"/>
      <c r="I10" s="516"/>
      <c r="J10" s="516"/>
      <c r="K10" s="516"/>
      <c r="L10" s="516"/>
      <c r="M10" s="517"/>
      <c r="N10" s="517"/>
      <c r="O10" s="517"/>
      <c r="P10" s="517"/>
      <c r="Q10" s="517"/>
      <c r="R10" s="517"/>
      <c r="S10" s="517"/>
      <c r="T10" s="517"/>
      <c r="U10" s="517"/>
      <c r="V10" s="517"/>
      <c r="W10" s="518"/>
      <c r="X10" s="516"/>
      <c r="Y10" s="516"/>
      <c r="Z10" s="516"/>
      <c r="AA10" s="516"/>
      <c r="AB10" s="516"/>
      <c r="AC10" s="516"/>
      <c r="AD10" s="516"/>
      <c r="AE10" s="516"/>
      <c r="AF10" s="516"/>
      <c r="AG10" s="517"/>
      <c r="AH10" s="517"/>
      <c r="AI10" s="517"/>
      <c r="AJ10" s="517"/>
      <c r="AK10" s="517"/>
      <c r="AL10" s="517"/>
      <c r="AM10" s="517"/>
      <c r="AN10" s="517"/>
      <c r="AO10" s="517"/>
      <c r="AP10" s="517"/>
      <c r="AQ10" s="518"/>
      <c r="AR10" s="518"/>
      <c r="AS10" s="518"/>
      <c r="AT10" s="518"/>
      <c r="AU10" s="518"/>
      <c r="AV10" s="518"/>
      <c r="AW10" s="518"/>
      <c r="AX10" s="518"/>
      <c r="AY10" s="518"/>
      <c r="AZ10" s="518"/>
      <c r="BA10" s="518"/>
      <c r="BB10" s="518"/>
      <c r="BC10" s="518"/>
      <c r="BD10" s="518"/>
      <c r="BE10" s="518"/>
      <c r="BF10" s="518"/>
      <c r="BG10" s="518"/>
      <c r="BH10" s="518"/>
      <c r="BI10" s="518"/>
      <c r="BJ10" s="1394"/>
      <c r="BK10" s="1395"/>
      <c r="BL10" s="1395"/>
      <c r="BM10" s="1395"/>
      <c r="BN10" s="1395"/>
      <c r="BO10" s="1395"/>
      <c r="BP10" s="1395"/>
      <c r="BQ10" s="1396"/>
      <c r="BR10" s="518"/>
      <c r="BS10" s="518"/>
      <c r="BT10" s="518"/>
      <c r="BU10" s="518"/>
      <c r="BV10" s="518"/>
      <c r="BW10" s="518"/>
      <c r="BX10" s="518"/>
      <c r="BY10" s="518"/>
      <c r="BZ10" s="518"/>
      <c r="CA10" s="518"/>
      <c r="CB10" s="518"/>
      <c r="CC10" s="518"/>
      <c r="CD10" s="518"/>
      <c r="CE10" s="518"/>
      <c r="CF10" s="518"/>
      <c r="CG10" s="518"/>
      <c r="CH10" s="518"/>
      <c r="CI10" s="518"/>
      <c r="CJ10" s="518"/>
      <c r="CK10" s="518"/>
      <c r="CL10" s="518"/>
      <c r="CM10" s="518"/>
      <c r="CN10" s="518"/>
      <c r="CO10" s="518"/>
      <c r="CP10" s="518"/>
      <c r="CQ10" s="518"/>
      <c r="CR10" s="518"/>
      <c r="CS10" s="518"/>
      <c r="CT10" s="518"/>
      <c r="CU10" s="518"/>
      <c r="CV10" s="518"/>
      <c r="CW10" s="518"/>
      <c r="CX10" s="518"/>
      <c r="CY10" s="518"/>
      <c r="CZ10" s="518"/>
      <c r="DA10" s="518"/>
      <c r="DB10" s="518"/>
      <c r="DC10" s="518"/>
      <c r="DD10" s="518"/>
      <c r="DE10" s="518"/>
      <c r="DF10" s="518"/>
      <c r="DG10" s="518"/>
      <c r="DH10" s="518"/>
      <c r="DI10" s="518"/>
      <c r="DJ10" s="518"/>
      <c r="DK10" s="518"/>
      <c r="DL10" s="518"/>
      <c r="DM10" s="518"/>
      <c r="DN10" s="518"/>
      <c r="DO10" s="518"/>
      <c r="DP10" s="518"/>
      <c r="DQ10" s="518"/>
      <c r="DR10" s="518"/>
      <c r="DS10" s="518"/>
      <c r="DT10" s="518"/>
      <c r="DU10" s="518"/>
      <c r="DV10" s="518"/>
      <c r="DW10" s="518"/>
      <c r="DX10" s="518"/>
      <c r="DY10" s="518"/>
      <c r="DZ10" s="518"/>
      <c r="EA10" s="518"/>
      <c r="EB10" s="518"/>
      <c r="EC10" s="518"/>
      <c r="ED10" s="518"/>
      <c r="EE10" s="518"/>
      <c r="EF10" s="518"/>
      <c r="EG10" s="518"/>
      <c r="EH10" s="518"/>
      <c r="EI10" s="518"/>
      <c r="EJ10" s="518"/>
      <c r="EK10" s="518"/>
      <c r="EL10" s="518"/>
      <c r="EM10" s="518"/>
      <c r="EN10" s="518"/>
      <c r="EO10" s="518"/>
      <c r="EP10" s="518"/>
      <c r="EQ10" s="518"/>
      <c r="ER10" s="518"/>
      <c r="ES10" s="518"/>
      <c r="ET10" s="518"/>
      <c r="EU10" s="518"/>
      <c r="EV10" s="518"/>
      <c r="EW10" s="518"/>
      <c r="EX10" s="518"/>
      <c r="EY10" s="518"/>
      <c r="EZ10" s="518"/>
      <c r="FA10" s="518"/>
      <c r="FB10" s="518"/>
      <c r="FC10" s="518"/>
      <c r="FD10" s="518"/>
      <c r="FE10" s="518"/>
      <c r="FF10" s="518"/>
      <c r="FG10" s="518"/>
      <c r="FH10" s="518"/>
      <c r="FI10" s="518"/>
      <c r="FJ10" s="518"/>
      <c r="FK10" s="518"/>
      <c r="FL10" s="518"/>
      <c r="FM10" s="518"/>
      <c r="FN10" s="518"/>
      <c r="FO10" s="518"/>
      <c r="FP10" s="518"/>
      <c r="FQ10" s="518"/>
      <c r="FR10" s="518"/>
      <c r="FS10" s="518"/>
      <c r="FT10" s="518"/>
      <c r="FU10" s="518"/>
      <c r="FV10" s="518"/>
      <c r="FW10" s="518"/>
      <c r="FX10" s="518"/>
      <c r="FY10" s="518"/>
      <c r="FZ10" s="518"/>
      <c r="GA10" s="518"/>
      <c r="GB10" s="518"/>
      <c r="GC10" s="518"/>
      <c r="GD10" s="518"/>
      <c r="GE10" s="518"/>
      <c r="GF10" s="518"/>
      <c r="GG10" s="518"/>
      <c r="GH10" s="518"/>
      <c r="GI10" s="518"/>
      <c r="GJ10" s="518"/>
      <c r="GK10" s="518"/>
      <c r="GL10" s="518"/>
      <c r="GM10" s="518"/>
      <c r="GN10" s="518"/>
      <c r="GO10" s="518"/>
      <c r="GP10" s="518"/>
      <c r="GQ10" s="518"/>
      <c r="GR10" s="518"/>
      <c r="GS10" s="518"/>
      <c r="GT10" s="518"/>
      <c r="GU10" s="518"/>
      <c r="GV10" s="518"/>
      <c r="GW10" s="518"/>
      <c r="GX10" s="518"/>
      <c r="GY10" s="518"/>
      <c r="GZ10" s="518"/>
      <c r="HA10" s="518"/>
      <c r="HB10" s="518"/>
      <c r="HC10" s="518"/>
      <c r="HD10" s="518"/>
      <c r="HE10" s="518"/>
      <c r="HF10" s="518"/>
      <c r="HG10" s="518"/>
      <c r="HH10" s="518"/>
      <c r="HI10" s="518"/>
      <c r="HJ10" s="518"/>
      <c r="HK10" s="518"/>
      <c r="HL10" s="518"/>
      <c r="HM10" s="518"/>
      <c r="HN10" s="518"/>
      <c r="HO10" s="518"/>
      <c r="HP10" s="518"/>
      <c r="HQ10" s="518"/>
      <c r="HR10" s="518"/>
      <c r="HS10" s="518"/>
      <c r="HT10" s="518"/>
      <c r="HU10" s="518"/>
      <c r="HV10" s="518"/>
      <c r="HW10" s="518"/>
      <c r="HX10" s="518"/>
      <c r="HY10" s="518"/>
      <c r="HZ10" s="518"/>
      <c r="IA10" s="518"/>
      <c r="IB10" s="518"/>
      <c r="IC10" s="518"/>
      <c r="ID10" s="518"/>
      <c r="IE10" s="518"/>
      <c r="IF10" s="518"/>
      <c r="IG10" s="518"/>
      <c r="IH10" s="518"/>
      <c r="II10" s="518"/>
      <c r="IJ10" s="518"/>
      <c r="IK10" s="518"/>
    </row>
    <row r="11" spans="1:245" s="509" customFormat="1" ht="33" customHeight="1" x14ac:dyDescent="0.2">
      <c r="A11" s="511">
        <v>33</v>
      </c>
      <c r="B11" s="520" t="s">
        <v>128</v>
      </c>
      <c r="D11" s="521">
        <v>1</v>
      </c>
      <c r="E11" s="1295" t="s">
        <v>127</v>
      </c>
      <c r="F11" s="1296"/>
      <c r="G11" s="1296"/>
      <c r="H11" s="1296"/>
      <c r="I11" s="1296"/>
      <c r="J11" s="1296"/>
      <c r="K11" s="1296"/>
      <c r="L11" s="1296"/>
      <c r="M11" s="1296"/>
      <c r="N11" s="1296"/>
      <c r="O11" s="1296"/>
      <c r="P11" s="1296"/>
      <c r="Q11" s="1296"/>
      <c r="R11" s="1296"/>
      <c r="S11" s="1296"/>
      <c r="T11" s="1296"/>
      <c r="U11" s="1296"/>
      <c r="V11" s="1296"/>
      <c r="W11" s="1296"/>
      <c r="X11" s="1296"/>
      <c r="Y11" s="1296"/>
      <c r="Z11" s="1296"/>
      <c r="AA11" s="1296"/>
      <c r="AB11" s="1296"/>
      <c r="AC11" s="1296"/>
      <c r="AD11" s="1296"/>
      <c r="AE11" s="1296"/>
      <c r="AF11" s="1296"/>
      <c r="AG11" s="1296"/>
      <c r="AH11" s="1296"/>
      <c r="AI11" s="1296"/>
      <c r="AJ11" s="1296"/>
      <c r="AK11" s="1296"/>
      <c r="AL11" s="1296"/>
      <c r="AM11" s="1296"/>
      <c r="AN11" s="1296"/>
      <c r="AO11" s="1296"/>
      <c r="AP11" s="1297"/>
      <c r="AR11" s="522">
        <v>3</v>
      </c>
      <c r="AS11" s="523" t="s">
        <v>132</v>
      </c>
      <c r="AT11" s="524"/>
      <c r="AU11" s="524"/>
      <c r="AV11" s="524"/>
      <c r="AW11" s="524"/>
      <c r="AX11" s="524"/>
      <c r="AY11" s="524"/>
      <c r="AZ11" s="524"/>
      <c r="BA11" s="524"/>
      <c r="BB11" s="524"/>
      <c r="BC11" s="524"/>
      <c r="BD11" s="524"/>
      <c r="BE11" s="524"/>
      <c r="BF11" s="524"/>
      <c r="BG11" s="525"/>
    </row>
    <row r="12" spans="1:245" s="509" customFormat="1" ht="15.75" customHeight="1" x14ac:dyDescent="0.25">
      <c r="A12" s="511">
        <v>15.75</v>
      </c>
      <c r="B12" s="526"/>
      <c r="H12" s="527"/>
      <c r="R12" s="527"/>
      <c r="Y12" s="528"/>
      <c r="Z12" s="527"/>
      <c r="AL12" s="527"/>
      <c r="AR12" s="49"/>
      <c r="AS12" s="529"/>
      <c r="AT12" s="529"/>
      <c r="AU12" s="529"/>
      <c r="AV12" s="529"/>
      <c r="AW12" s="529"/>
      <c r="AX12" s="529"/>
      <c r="AZ12" s="530"/>
    </row>
    <row r="13" spans="1:245" s="509" customFormat="1" ht="35.1" customHeight="1" x14ac:dyDescent="0.2">
      <c r="A13" s="511">
        <v>34.5</v>
      </c>
      <c r="B13" s="520" t="s">
        <v>129</v>
      </c>
      <c r="D13" s="531">
        <v>2</v>
      </c>
      <c r="E13" s="1298" t="s">
        <v>130</v>
      </c>
      <c r="F13" s="1299"/>
      <c r="G13" s="1299"/>
      <c r="H13" s="1299"/>
      <c r="I13" s="1299"/>
      <c r="J13" s="1299"/>
      <c r="K13" s="1299"/>
      <c r="L13" s="1299"/>
      <c r="M13" s="1299"/>
      <c r="N13" s="1299"/>
      <c r="O13" s="1299"/>
      <c r="P13" s="1299"/>
      <c r="Q13" s="1299"/>
      <c r="R13" s="1299"/>
      <c r="S13" s="1299"/>
      <c r="T13" s="1299"/>
      <c r="U13" s="1299"/>
      <c r="V13" s="1299"/>
      <c r="W13" s="1299"/>
      <c r="X13" s="1299"/>
      <c r="Y13" s="1299"/>
      <c r="Z13" s="1299"/>
      <c r="AA13" s="1299"/>
      <c r="AB13" s="1299"/>
      <c r="AC13" s="1299"/>
      <c r="AD13" s="1299"/>
      <c r="AE13" s="1299"/>
      <c r="AF13" s="1299"/>
      <c r="AG13" s="1299"/>
      <c r="AH13" s="1299"/>
      <c r="AI13" s="1299"/>
      <c r="AJ13" s="1299"/>
      <c r="AK13" s="1299"/>
      <c r="AL13" s="1299"/>
      <c r="AM13" s="1299"/>
      <c r="AN13" s="1299"/>
      <c r="AO13" s="1299"/>
      <c r="AP13" s="1300"/>
      <c r="AR13" s="522">
        <v>4</v>
      </c>
      <c r="AS13" s="532" t="s">
        <v>133</v>
      </c>
      <c r="AT13" s="533"/>
      <c r="AU13" s="533"/>
      <c r="AV13" s="533"/>
      <c r="AW13" s="533"/>
      <c r="AX13" s="533"/>
      <c r="AY13" s="533"/>
      <c r="AZ13" s="533"/>
      <c r="BA13" s="533"/>
      <c r="BB13" s="533"/>
      <c r="BC13" s="533"/>
      <c r="BD13" s="533"/>
      <c r="BE13" s="533"/>
      <c r="BF13" s="533"/>
      <c r="BG13" s="534"/>
    </row>
    <row r="14" spans="1:245" s="509" customFormat="1" ht="16.5" customHeight="1" thickBot="1" x14ac:dyDescent="0.3">
      <c r="A14" s="511">
        <v>16.5</v>
      </c>
      <c r="B14" s="526"/>
      <c r="M14" s="535"/>
      <c r="AG14" s="535"/>
      <c r="AR14" s="49"/>
      <c r="AS14" s="529"/>
      <c r="AT14" s="529"/>
      <c r="AU14" s="529"/>
      <c r="AV14" s="529"/>
      <c r="AW14" s="529"/>
      <c r="AX14" s="529"/>
      <c r="AZ14" s="530"/>
    </row>
    <row r="15" spans="1:245" s="509" customFormat="1" ht="13.5" customHeight="1" x14ac:dyDescent="0.2">
      <c r="A15" s="504">
        <v>13.5</v>
      </c>
      <c r="B15" s="1070" t="s">
        <v>93</v>
      </c>
      <c r="D15" s="1375" t="s">
        <v>104</v>
      </c>
      <c r="E15" s="1376"/>
      <c r="F15" s="1376"/>
      <c r="G15" s="1376"/>
      <c r="H15" s="1376"/>
      <c r="I15" s="1376"/>
      <c r="J15" s="1376"/>
      <c r="K15" s="1376"/>
      <c r="L15" s="1377"/>
      <c r="M15" s="536"/>
      <c r="N15" s="1375" t="s">
        <v>105</v>
      </c>
      <c r="O15" s="1376"/>
      <c r="P15" s="1376"/>
      <c r="Q15" s="1376"/>
      <c r="R15" s="1376"/>
      <c r="S15" s="1376"/>
      <c r="T15" s="1376"/>
      <c r="U15" s="1376"/>
      <c r="V15" s="1377"/>
      <c r="W15" s="536"/>
      <c r="X15" s="1375" t="s">
        <v>106</v>
      </c>
      <c r="Y15" s="1376"/>
      <c r="Z15" s="1376"/>
      <c r="AA15" s="1376"/>
      <c r="AB15" s="1376"/>
      <c r="AC15" s="1376"/>
      <c r="AD15" s="1376"/>
      <c r="AE15" s="1376"/>
      <c r="AF15" s="1377"/>
      <c r="AG15" s="536"/>
      <c r="AH15" s="1375" t="s">
        <v>107</v>
      </c>
      <c r="AI15" s="1376"/>
      <c r="AJ15" s="1376"/>
      <c r="AK15" s="1376"/>
      <c r="AL15" s="1376"/>
      <c r="AM15" s="1376"/>
      <c r="AN15" s="1376"/>
      <c r="AO15" s="1376"/>
      <c r="AP15" s="1377"/>
      <c r="AQ15" s="43"/>
      <c r="AR15" s="510"/>
      <c r="AS15" s="1375" t="s">
        <v>103</v>
      </c>
      <c r="AT15" s="1376"/>
      <c r="AU15" s="1376"/>
      <c r="AV15" s="1376"/>
      <c r="AW15" s="1376"/>
      <c r="AX15" s="1376"/>
      <c r="AY15" s="1376"/>
      <c r="AZ15" s="1376"/>
      <c r="BA15" s="1376"/>
      <c r="BB15" s="1376"/>
      <c r="BC15" s="1376"/>
      <c r="BD15" s="1376"/>
      <c r="BE15" s="1376"/>
      <c r="BF15" s="1376"/>
      <c r="BG15" s="1377"/>
      <c r="BH15" s="510"/>
    </row>
    <row r="16" spans="1:245" s="509" customFormat="1" ht="12.75" customHeight="1" x14ac:dyDescent="0.2">
      <c r="A16" s="504">
        <v>12.75</v>
      </c>
      <c r="B16" s="1071"/>
      <c r="D16" s="129" t="str">
        <f>E16</f>
        <v>A</v>
      </c>
      <c r="E16" s="925" t="s">
        <v>48</v>
      </c>
      <c r="F16" s="925"/>
      <c r="G16" s="925"/>
      <c r="H16" s="100"/>
      <c r="I16" s="925" t="s">
        <v>22</v>
      </c>
      <c r="J16" s="925"/>
      <c r="K16" s="925"/>
      <c r="L16" s="130" t="str">
        <f>I16</f>
        <v>B</v>
      </c>
      <c r="M16" s="510"/>
      <c r="N16" s="129" t="str">
        <f>O16</f>
        <v>C</v>
      </c>
      <c r="O16" s="925" t="s">
        <v>23</v>
      </c>
      <c r="P16" s="925"/>
      <c r="Q16" s="925"/>
      <c r="R16" s="100"/>
      <c r="S16" s="925" t="s">
        <v>24</v>
      </c>
      <c r="T16" s="925"/>
      <c r="U16" s="925"/>
      <c r="V16" s="130" t="str">
        <f>S16</f>
        <v>D</v>
      </c>
      <c r="W16" s="510"/>
      <c r="X16" s="129" t="str">
        <f>Y16</f>
        <v>E</v>
      </c>
      <c r="Y16" s="925" t="s">
        <v>55</v>
      </c>
      <c r="Z16" s="925"/>
      <c r="AA16" s="925"/>
      <c r="AB16" s="100"/>
      <c r="AC16" s="925" t="s">
        <v>56</v>
      </c>
      <c r="AD16" s="925"/>
      <c r="AE16" s="925"/>
      <c r="AF16" s="130" t="str">
        <f>AC16</f>
        <v>F</v>
      </c>
      <c r="AG16" s="510"/>
      <c r="AH16" s="129" t="str">
        <f>AI16</f>
        <v>G</v>
      </c>
      <c r="AI16" s="925" t="s">
        <v>108</v>
      </c>
      <c r="AJ16" s="925"/>
      <c r="AK16" s="925"/>
      <c r="AL16" s="100"/>
      <c r="AM16" s="925" t="s">
        <v>109</v>
      </c>
      <c r="AN16" s="925"/>
      <c r="AO16" s="925"/>
      <c r="AP16" s="130" t="str">
        <f>AM16</f>
        <v>H</v>
      </c>
      <c r="AQ16" s="43"/>
      <c r="AR16" s="510"/>
      <c r="AS16" s="1379" t="s">
        <v>94</v>
      </c>
      <c r="AT16" s="1341"/>
      <c r="AU16" s="1341"/>
      <c r="AV16" s="537"/>
      <c r="AW16" s="1341" t="s">
        <v>95</v>
      </c>
      <c r="AX16" s="1341"/>
      <c r="AY16" s="1341"/>
      <c r="AZ16" s="537"/>
      <c r="BA16" s="1341" t="s">
        <v>96</v>
      </c>
      <c r="BB16" s="1341"/>
      <c r="BC16" s="1341"/>
      <c r="BD16" s="537"/>
      <c r="BE16" s="1341" t="s">
        <v>97</v>
      </c>
      <c r="BF16" s="1341"/>
      <c r="BG16" s="1378"/>
      <c r="BH16" s="510"/>
    </row>
    <row r="17" spans="1:60" ht="41.25" customHeight="1" x14ac:dyDescent="0.2">
      <c r="A17" s="511">
        <v>41.25</v>
      </c>
      <c r="B17" s="1071"/>
      <c r="D17" s="1348" t="s">
        <v>110</v>
      </c>
      <c r="E17" s="1038"/>
      <c r="F17" s="1038"/>
      <c r="G17" s="1038"/>
      <c r="H17" s="538"/>
      <c r="I17" s="1038" t="s">
        <v>111</v>
      </c>
      <c r="J17" s="1038"/>
      <c r="K17" s="1038"/>
      <c r="L17" s="1312"/>
      <c r="M17" s="30"/>
      <c r="N17" s="1348" t="s">
        <v>25</v>
      </c>
      <c r="O17" s="1038"/>
      <c r="P17" s="1038"/>
      <c r="Q17" s="1038"/>
      <c r="R17" s="538"/>
      <c r="S17" s="1038" t="s">
        <v>26</v>
      </c>
      <c r="T17" s="1038"/>
      <c r="U17" s="1038"/>
      <c r="V17" s="1312"/>
      <c r="W17" s="510"/>
      <c r="X17" s="1348" t="s">
        <v>112</v>
      </c>
      <c r="Y17" s="1038" t="s">
        <v>112</v>
      </c>
      <c r="Z17" s="1038"/>
      <c r="AA17" s="1038"/>
      <c r="AB17" s="538"/>
      <c r="AC17" s="1038" t="s">
        <v>113</v>
      </c>
      <c r="AD17" s="1038"/>
      <c r="AE17" s="1038"/>
      <c r="AF17" s="1312"/>
      <c r="AG17" s="30"/>
      <c r="AH17" s="1348" t="s">
        <v>114</v>
      </c>
      <c r="AI17" s="1038" t="s">
        <v>114</v>
      </c>
      <c r="AJ17" s="1038"/>
      <c r="AK17" s="1038"/>
      <c r="AL17" s="538"/>
      <c r="AM17" s="1038" t="s">
        <v>28</v>
      </c>
      <c r="AN17" s="1038"/>
      <c r="AO17" s="1038"/>
      <c r="AP17" s="1312"/>
      <c r="AQ17" s="49"/>
      <c r="AR17" s="30"/>
      <c r="AS17" s="939" t="s">
        <v>98</v>
      </c>
      <c r="AT17" s="940"/>
      <c r="AU17" s="940"/>
      <c r="AV17" s="539"/>
      <c r="AW17" s="940" t="s">
        <v>99</v>
      </c>
      <c r="AX17" s="940"/>
      <c r="AY17" s="940"/>
      <c r="AZ17" s="539"/>
      <c r="BA17" s="940" t="s">
        <v>100</v>
      </c>
      <c r="BB17" s="940"/>
      <c r="BC17" s="940"/>
      <c r="BD17" s="529"/>
      <c r="BE17" s="940" t="s">
        <v>21</v>
      </c>
      <c r="BF17" s="940"/>
      <c r="BG17" s="941"/>
      <c r="BH17" s="510"/>
    </row>
    <row r="18" spans="1:60" ht="11.25" customHeight="1" x14ac:dyDescent="0.2">
      <c r="A18" s="504">
        <v>11.25</v>
      </c>
      <c r="B18" s="1072"/>
      <c r="D18" s="540"/>
      <c r="E18" s="106">
        <f>MAXA(D20:G77)</f>
        <v>14</v>
      </c>
      <c r="F18" s="107"/>
      <c r="G18" s="108" t="s">
        <v>92</v>
      </c>
      <c r="H18" s="109"/>
      <c r="I18" s="106">
        <f>MAXA(H20:K77)</f>
        <v>14</v>
      </c>
      <c r="J18" s="107"/>
      <c r="K18" s="108" t="s">
        <v>92</v>
      </c>
      <c r="L18" s="541"/>
      <c r="M18" s="542"/>
      <c r="N18" s="540"/>
      <c r="O18" s="106">
        <f>MAXA(N20:Q77)</f>
        <v>15</v>
      </c>
      <c r="P18" s="107"/>
      <c r="Q18" s="108" t="s">
        <v>92</v>
      </c>
      <c r="R18" s="109"/>
      <c r="S18" s="106">
        <f>MAXA(R20:U77)</f>
        <v>16</v>
      </c>
      <c r="T18" s="107"/>
      <c r="U18" s="108" t="s">
        <v>92</v>
      </c>
      <c r="V18" s="541"/>
      <c r="W18" s="510"/>
      <c r="X18" s="540"/>
      <c r="Y18" s="106">
        <f>MAXA(X20:AA77)</f>
        <v>14</v>
      </c>
      <c r="Z18" s="107"/>
      <c r="AA18" s="108" t="s">
        <v>92</v>
      </c>
      <c r="AB18" s="109"/>
      <c r="AC18" s="106">
        <f>MAXA(AB20:AE77)</f>
        <v>14</v>
      </c>
      <c r="AD18" s="107"/>
      <c r="AE18" s="108" t="s">
        <v>92</v>
      </c>
      <c r="AF18" s="541"/>
      <c r="AG18" s="543"/>
      <c r="AH18" s="540"/>
      <c r="AI18" s="106">
        <f>MAXA(AH20:AK77)</f>
        <v>15</v>
      </c>
      <c r="AJ18" s="107"/>
      <c r="AK18" s="108" t="s">
        <v>92</v>
      </c>
      <c r="AL18" s="109"/>
      <c r="AM18" s="106">
        <f>MAXA(AL20:AO77)</f>
        <v>12</v>
      </c>
      <c r="AN18" s="107"/>
      <c r="AO18" s="108" t="s">
        <v>92</v>
      </c>
      <c r="AP18" s="541"/>
      <c r="AQ18" s="49"/>
      <c r="AR18" s="543"/>
      <c r="AS18" s="1340"/>
      <c r="AT18" s="1331"/>
      <c r="AU18" s="1331"/>
      <c r="AV18" s="411"/>
      <c r="AW18" s="1331"/>
      <c r="AX18" s="1331"/>
      <c r="AY18" s="1331"/>
      <c r="AZ18" s="411"/>
      <c r="BA18" s="1331"/>
      <c r="BB18" s="1331"/>
      <c r="BC18" s="1331"/>
      <c r="BD18" s="544"/>
      <c r="BE18" s="1331"/>
      <c r="BF18" s="1331"/>
      <c r="BG18" s="1332"/>
      <c r="BH18" s="510"/>
    </row>
    <row r="19" spans="1:60" s="509" customFormat="1" ht="19.5" customHeight="1" x14ac:dyDescent="0.25">
      <c r="A19" s="511">
        <v>19.5</v>
      </c>
      <c r="B19" s="526"/>
      <c r="D19" s="49"/>
      <c r="E19" s="545"/>
      <c r="F19" s="31"/>
      <c r="G19" s="529"/>
      <c r="H19" s="539"/>
      <c r="I19" s="539"/>
      <c r="J19" s="31"/>
      <c r="K19" s="529"/>
      <c r="L19" s="49"/>
      <c r="M19" s="543"/>
      <c r="N19" s="49"/>
      <c r="O19" s="529"/>
      <c r="P19" s="31"/>
      <c r="Q19" s="529"/>
      <c r="R19" s="539"/>
      <c r="S19" s="539"/>
      <c r="T19" s="31"/>
      <c r="U19" s="529"/>
      <c r="V19" s="49"/>
      <c r="W19" s="543"/>
      <c r="X19" s="49"/>
      <c r="Y19" s="529"/>
      <c r="Z19" s="31"/>
      <c r="AA19" s="529"/>
      <c r="AB19" s="539"/>
      <c r="AC19" s="539"/>
      <c r="AD19" s="31"/>
      <c r="AE19" s="529"/>
      <c r="AF19" s="49"/>
      <c r="AG19" s="543"/>
      <c r="AH19" s="49"/>
      <c r="AI19" s="545"/>
      <c r="AJ19" s="31"/>
      <c r="AK19" s="529"/>
      <c r="AL19" s="539"/>
      <c r="AM19" s="539"/>
      <c r="AN19" s="31"/>
      <c r="AO19" s="529"/>
      <c r="AP19" s="529"/>
      <c r="AQ19" s="49"/>
      <c r="AR19" s="543"/>
      <c r="AS19" s="529"/>
      <c r="AT19" s="26"/>
      <c r="AU19" s="529"/>
      <c r="AV19" s="539"/>
      <c r="AW19" s="529"/>
      <c r="AX19" s="26"/>
      <c r="AY19" s="529"/>
      <c r="AZ19" s="539"/>
      <c r="BA19" s="539"/>
      <c r="BB19" s="26"/>
      <c r="BC19" s="529"/>
      <c r="BD19" s="529"/>
      <c r="BE19" s="43"/>
      <c r="BF19" s="26"/>
      <c r="BG19" s="529"/>
      <c r="BH19" s="510"/>
    </row>
    <row r="20" spans="1:60" s="509" customFormat="1" ht="9.75" customHeight="1" x14ac:dyDescent="0.2">
      <c r="A20" s="511"/>
      <c r="B20" s="965">
        <v>5</v>
      </c>
      <c r="D20" s="76" t="str">
        <f>D$16</f>
        <v>A</v>
      </c>
      <c r="E20" s="1345" t="s">
        <v>32</v>
      </c>
      <c r="F20" s="1345"/>
      <c r="G20" s="1345"/>
      <c r="H20" s="1345"/>
      <c r="I20" s="1345" t="s">
        <v>115</v>
      </c>
      <c r="J20" s="1345"/>
      <c r="K20" s="1345"/>
      <c r="L20" s="546" t="str">
        <f>L$16</f>
        <v>B</v>
      </c>
      <c r="M20" s="543"/>
      <c r="N20" s="76" t="str">
        <f>N$16</f>
        <v>C</v>
      </c>
      <c r="O20" s="1345" t="s">
        <v>32</v>
      </c>
      <c r="P20" s="1345"/>
      <c r="Q20" s="1345"/>
      <c r="R20" s="1345"/>
      <c r="S20" s="1345"/>
      <c r="T20" s="1345"/>
      <c r="U20" s="1345"/>
      <c r="V20" s="546" t="str">
        <f>V$16</f>
        <v>D</v>
      </c>
      <c r="W20" s="543"/>
      <c r="X20" s="76" t="str">
        <f>X$16</f>
        <v>E</v>
      </c>
      <c r="Y20" s="1345" t="s">
        <v>116</v>
      </c>
      <c r="Z20" s="1345"/>
      <c r="AA20" s="1345"/>
      <c r="AB20" s="1345"/>
      <c r="AC20" s="1345"/>
      <c r="AD20" s="1345"/>
      <c r="AE20" s="1345"/>
      <c r="AF20" s="546" t="str">
        <f>AF$16</f>
        <v>F</v>
      </c>
      <c r="AG20" s="543"/>
      <c r="AH20" s="76" t="str">
        <f>AH$16</f>
        <v>G</v>
      </c>
      <c r="AI20" s="1345" t="s">
        <v>32</v>
      </c>
      <c r="AJ20" s="1345"/>
      <c r="AK20" s="1380"/>
      <c r="AL20" s="547"/>
      <c r="AM20" s="548"/>
      <c r="AN20" s="31"/>
      <c r="AO20" s="548"/>
      <c r="AP20" s="548"/>
      <c r="AQ20" s="49"/>
      <c r="AR20" s="543"/>
      <c r="AS20" s="548"/>
      <c r="AT20" s="26"/>
      <c r="AU20" s="548"/>
      <c r="AV20" s="547"/>
      <c r="AW20" s="548"/>
      <c r="AX20" s="26"/>
      <c r="AY20" s="548"/>
      <c r="AZ20" s="547"/>
      <c r="BA20" s="548"/>
      <c r="BB20" s="26"/>
      <c r="BC20" s="548"/>
      <c r="BD20" s="536"/>
      <c r="BE20" s="548"/>
      <c r="BF20" s="26"/>
      <c r="BG20" s="548"/>
      <c r="BH20" s="510"/>
    </row>
    <row r="21" spans="1:60" s="509" customFormat="1" ht="5.0999999999999996" customHeight="1" x14ac:dyDescent="0.25">
      <c r="A21" s="511"/>
      <c r="B21" s="966"/>
      <c r="D21" s="78"/>
      <c r="E21" s="1346"/>
      <c r="F21" s="1346"/>
      <c r="G21" s="1346"/>
      <c r="H21" s="1346"/>
      <c r="I21" s="1346"/>
      <c r="J21" s="1346"/>
      <c r="K21" s="1346"/>
      <c r="L21" s="549"/>
      <c r="M21" s="543"/>
      <c r="N21" s="78"/>
      <c r="O21" s="1346"/>
      <c r="P21" s="1346"/>
      <c r="Q21" s="1346"/>
      <c r="R21" s="1346"/>
      <c r="S21" s="1346"/>
      <c r="T21" s="1346"/>
      <c r="U21" s="1346"/>
      <c r="V21" s="549"/>
      <c r="W21" s="543"/>
      <c r="X21" s="78"/>
      <c r="Y21" s="1346"/>
      <c r="Z21" s="1346"/>
      <c r="AA21" s="1346"/>
      <c r="AB21" s="1346"/>
      <c r="AC21" s="1346"/>
      <c r="AD21" s="1346"/>
      <c r="AE21" s="1346"/>
      <c r="AF21" s="549"/>
      <c r="AG21" s="543"/>
      <c r="AH21" s="550"/>
      <c r="AI21" s="1346"/>
      <c r="AJ21" s="1346"/>
      <c r="AK21" s="1381"/>
      <c r="AL21" s="547"/>
      <c r="AM21" s="548"/>
      <c r="AN21" s="31"/>
      <c r="AO21" s="548"/>
      <c r="AP21" s="548"/>
      <c r="AQ21" s="49"/>
      <c r="AR21" s="543"/>
      <c r="AS21" s="548"/>
      <c r="AT21" s="26"/>
      <c r="AU21" s="548"/>
      <c r="AV21" s="547"/>
      <c r="AW21" s="548"/>
      <c r="AX21" s="26"/>
      <c r="AY21" s="548"/>
      <c r="AZ21" s="547"/>
      <c r="BA21" s="548"/>
      <c r="BB21" s="26"/>
      <c r="BC21" s="548"/>
      <c r="BD21" s="536"/>
      <c r="BE21" s="548"/>
      <c r="BF21" s="26"/>
      <c r="BG21" s="548"/>
      <c r="BH21" s="510"/>
    </row>
    <row r="22" spans="1:60" s="509" customFormat="1" ht="16.5" customHeight="1" x14ac:dyDescent="0.2">
      <c r="A22" s="511"/>
      <c r="B22" s="967"/>
      <c r="D22" s="81">
        <v>5</v>
      </c>
      <c r="E22" s="1347"/>
      <c r="F22" s="1347"/>
      <c r="G22" s="1347"/>
      <c r="H22" s="1347"/>
      <c r="I22" s="1347"/>
      <c r="J22" s="1347"/>
      <c r="K22" s="1347"/>
      <c r="L22" s="551">
        <v>5</v>
      </c>
      <c r="M22" s="543"/>
      <c r="N22" s="81">
        <v>5</v>
      </c>
      <c r="O22" s="1347"/>
      <c r="P22" s="1347"/>
      <c r="Q22" s="1347"/>
      <c r="R22" s="1347"/>
      <c r="S22" s="1347"/>
      <c r="T22" s="1347"/>
      <c r="U22" s="1347"/>
      <c r="V22" s="551">
        <v>5</v>
      </c>
      <c r="W22" s="543"/>
      <c r="X22" s="81">
        <v>5</v>
      </c>
      <c r="Y22" s="1347"/>
      <c r="Z22" s="1347"/>
      <c r="AA22" s="1347"/>
      <c r="AB22" s="1347"/>
      <c r="AC22" s="1347"/>
      <c r="AD22" s="1347"/>
      <c r="AE22" s="1347"/>
      <c r="AF22" s="551">
        <v>5</v>
      </c>
      <c r="AG22" s="543"/>
      <c r="AH22" s="81">
        <v>5</v>
      </c>
      <c r="AI22" s="1347"/>
      <c r="AJ22" s="1347"/>
      <c r="AK22" s="1382"/>
      <c r="AL22" s="547"/>
      <c r="AM22" s="548"/>
      <c r="AN22" s="31"/>
      <c r="AO22" s="548"/>
      <c r="AP22" s="548"/>
      <c r="AQ22" s="49"/>
      <c r="AR22" s="543"/>
      <c r="AS22" s="548"/>
      <c r="AT22" s="26"/>
      <c r="AU22" s="548"/>
      <c r="AV22" s="547"/>
      <c r="AW22" s="548"/>
      <c r="AX22" s="26"/>
      <c r="AY22" s="548"/>
      <c r="AZ22" s="547"/>
      <c r="BA22" s="548"/>
      <c r="BB22" s="26"/>
      <c r="BC22" s="548"/>
      <c r="BD22" s="536"/>
      <c r="BE22" s="548"/>
      <c r="BF22" s="26"/>
      <c r="BG22" s="548"/>
      <c r="BH22" s="510"/>
    </row>
    <row r="23" spans="1:60" s="509" customFormat="1" ht="9.75" customHeight="1" x14ac:dyDescent="0.25">
      <c r="A23" s="511"/>
      <c r="B23" s="526"/>
      <c r="D23" s="552"/>
      <c r="E23" s="545"/>
      <c r="F23" s="31"/>
      <c r="G23" s="529"/>
      <c r="H23" s="539"/>
      <c r="I23" s="539"/>
      <c r="J23" s="31"/>
      <c r="K23" s="529"/>
      <c r="L23" s="49"/>
      <c r="M23" s="543"/>
      <c r="N23" s="553"/>
      <c r="O23" s="554"/>
      <c r="P23" s="555"/>
      <c r="Q23" s="556"/>
      <c r="R23" s="557"/>
      <c r="S23" s="557"/>
      <c r="T23" s="555"/>
      <c r="U23" s="556"/>
      <c r="V23" s="49"/>
      <c r="W23" s="543"/>
      <c r="X23" s="552"/>
      <c r="Y23" s="554"/>
      <c r="Z23" s="555"/>
      <c r="AA23" s="556"/>
      <c r="AB23" s="557"/>
      <c r="AC23" s="557"/>
      <c r="AD23" s="555"/>
      <c r="AE23" s="556"/>
      <c r="AF23" s="49"/>
      <c r="AG23" s="543"/>
      <c r="AH23" s="552"/>
      <c r="AI23" s="554"/>
      <c r="AJ23" s="555"/>
      <c r="AK23" s="556"/>
      <c r="AL23" s="539"/>
      <c r="AM23" s="539"/>
      <c r="AN23" s="31"/>
      <c r="AO23" s="529"/>
      <c r="AP23" s="529"/>
      <c r="AQ23" s="49"/>
      <c r="AR23" s="543"/>
      <c r="AS23" s="545"/>
      <c r="AT23" s="26"/>
      <c r="AU23" s="529"/>
      <c r="AV23" s="539"/>
      <c r="AW23" s="545"/>
      <c r="AX23" s="26"/>
      <c r="AY23" s="529"/>
      <c r="AZ23" s="539"/>
      <c r="BA23" s="539"/>
      <c r="BB23" s="26"/>
      <c r="BC23" s="529"/>
      <c r="BD23" s="529"/>
      <c r="BE23" s="43"/>
      <c r="BF23" s="26"/>
      <c r="BG23" s="558"/>
      <c r="BH23" s="510"/>
    </row>
    <row r="24" spans="1:60" s="509" customFormat="1" ht="9.75" customHeight="1" x14ac:dyDescent="0.2">
      <c r="A24" s="511"/>
      <c r="B24" s="926">
        <f>MAXA(B$19:B23)+1</f>
        <v>6</v>
      </c>
      <c r="D24" s="559" t="str">
        <f>D$16</f>
        <v>A</v>
      </c>
      <c r="E24" s="1309" t="s">
        <v>36</v>
      </c>
      <c r="F24" s="1309"/>
      <c r="G24" s="1309"/>
      <c r="H24" s="1309"/>
      <c r="I24" s="1309" t="s">
        <v>117</v>
      </c>
      <c r="J24" s="1309"/>
      <c r="K24" s="1309"/>
      <c r="L24" s="560" t="str">
        <f>L$16</f>
        <v>B</v>
      </c>
      <c r="M24" s="543"/>
      <c r="N24" s="559" t="str">
        <f>N$16</f>
        <v>C</v>
      </c>
      <c r="O24" s="1369" t="s">
        <v>36</v>
      </c>
      <c r="P24" s="1369"/>
      <c r="Q24" s="1370"/>
      <c r="R24" s="547"/>
      <c r="S24" s="1313" t="s">
        <v>40</v>
      </c>
      <c r="T24" s="1314"/>
      <c r="U24" s="1314"/>
      <c r="V24" s="561" t="str">
        <f>V$16</f>
        <v>D</v>
      </c>
      <c r="W24" s="543"/>
      <c r="X24" s="559" t="str">
        <f>X$16</f>
        <v>E</v>
      </c>
      <c r="Y24" s="1309" t="s">
        <v>31</v>
      </c>
      <c r="Z24" s="1309"/>
      <c r="AA24" s="1309"/>
      <c r="AB24" s="1309"/>
      <c r="AC24" s="1309"/>
      <c r="AD24" s="1309"/>
      <c r="AE24" s="1309"/>
      <c r="AF24" s="560" t="str">
        <f>AF$16</f>
        <v>F</v>
      </c>
      <c r="AG24" s="543"/>
      <c r="AH24" s="559" t="str">
        <f>AH$16</f>
        <v>G</v>
      </c>
      <c r="AI24" s="1309" t="s">
        <v>36</v>
      </c>
      <c r="AJ24" s="1309"/>
      <c r="AK24" s="1383"/>
      <c r="AL24" s="547"/>
      <c r="AM24" s="548"/>
      <c r="AN24" s="31"/>
      <c r="AO24" s="548"/>
      <c r="AP24" s="548"/>
      <c r="AQ24" s="49"/>
      <c r="AR24" s="543"/>
      <c r="AS24" s="548"/>
      <c r="AT24" s="26"/>
      <c r="AU24" s="548"/>
      <c r="AV24" s="547"/>
      <c r="AW24" s="548"/>
      <c r="AX24" s="26"/>
      <c r="AY24" s="548"/>
      <c r="AZ24" s="547"/>
      <c r="BA24" s="548"/>
      <c r="BB24" s="26"/>
      <c r="BC24" s="548"/>
      <c r="BD24" s="536"/>
      <c r="BE24" s="548"/>
      <c r="BF24" s="26"/>
      <c r="BG24" s="548"/>
      <c r="BH24" s="510"/>
    </row>
    <row r="25" spans="1:60" s="509" customFormat="1" ht="5.0999999999999996" customHeight="1" x14ac:dyDescent="0.25">
      <c r="A25" s="511"/>
      <c r="B25" s="927"/>
      <c r="D25" s="562"/>
      <c r="E25" s="1310"/>
      <c r="F25" s="1310"/>
      <c r="G25" s="1310"/>
      <c r="H25" s="1310"/>
      <c r="I25" s="1310"/>
      <c r="J25" s="1310"/>
      <c r="K25" s="1310"/>
      <c r="L25" s="563"/>
      <c r="M25" s="543"/>
      <c r="N25" s="562"/>
      <c r="O25" s="1371"/>
      <c r="P25" s="1371"/>
      <c r="Q25" s="1372"/>
      <c r="R25" s="547"/>
      <c r="S25" s="1315"/>
      <c r="T25" s="1316"/>
      <c r="U25" s="1316"/>
      <c r="V25" s="564"/>
      <c r="W25" s="543"/>
      <c r="X25" s="562"/>
      <c r="Y25" s="1310"/>
      <c r="Z25" s="1310"/>
      <c r="AA25" s="1310"/>
      <c r="AB25" s="1310"/>
      <c r="AC25" s="1310"/>
      <c r="AD25" s="1310"/>
      <c r="AE25" s="1310"/>
      <c r="AF25" s="563"/>
      <c r="AG25" s="543"/>
      <c r="AH25" s="562"/>
      <c r="AI25" s="1310"/>
      <c r="AJ25" s="1310"/>
      <c r="AK25" s="1384"/>
      <c r="AL25" s="547"/>
      <c r="AM25" s="548"/>
      <c r="AN25" s="31"/>
      <c r="AO25" s="548"/>
      <c r="AP25" s="548"/>
      <c r="AQ25" s="49"/>
      <c r="AR25" s="543"/>
      <c r="AS25" s="548"/>
      <c r="AT25" s="26"/>
      <c r="AU25" s="548"/>
      <c r="AV25" s="547"/>
      <c r="AW25" s="548"/>
      <c r="AX25" s="26"/>
      <c r="AY25" s="548"/>
      <c r="AZ25" s="547"/>
      <c r="BA25" s="548"/>
      <c r="BB25" s="26"/>
      <c r="BC25" s="548"/>
      <c r="BD25" s="536"/>
      <c r="BE25" s="548"/>
      <c r="BF25" s="26"/>
      <c r="BG25" s="548"/>
      <c r="BH25" s="510"/>
    </row>
    <row r="26" spans="1:60" s="509" customFormat="1" ht="9.75" customHeight="1" x14ac:dyDescent="0.2">
      <c r="A26" s="511"/>
      <c r="B26" s="928"/>
      <c r="D26" s="565">
        <f>MAXA(D$20:G25)+1</f>
        <v>6</v>
      </c>
      <c r="E26" s="1311"/>
      <c r="F26" s="1311"/>
      <c r="G26" s="1311"/>
      <c r="H26" s="1311"/>
      <c r="I26" s="1311"/>
      <c r="J26" s="1311"/>
      <c r="K26" s="1311"/>
      <c r="L26" s="566">
        <f>MAXA(I$20:L25)+1</f>
        <v>6</v>
      </c>
      <c r="M26" s="543"/>
      <c r="N26" s="565">
        <f>MAXA(N$20:Q25)+1</f>
        <v>6</v>
      </c>
      <c r="O26" s="1373"/>
      <c r="P26" s="1373"/>
      <c r="Q26" s="1374"/>
      <c r="R26" s="547"/>
      <c r="S26" s="1317"/>
      <c r="T26" s="1318"/>
      <c r="U26" s="1318"/>
      <c r="V26" s="567">
        <f>MAXA(S$20:V25)+1</f>
        <v>6</v>
      </c>
      <c r="W26" s="543"/>
      <c r="X26" s="565">
        <f>MAXA(X$20:AA25)+1</f>
        <v>6</v>
      </c>
      <c r="Y26" s="1311"/>
      <c r="Z26" s="1311"/>
      <c r="AA26" s="1311"/>
      <c r="AB26" s="1311"/>
      <c r="AC26" s="1311"/>
      <c r="AD26" s="1311"/>
      <c r="AE26" s="1311"/>
      <c r="AF26" s="566">
        <f>MAXA(AC$20:AF25)+1</f>
        <v>6</v>
      </c>
      <c r="AG26" s="543"/>
      <c r="AH26" s="565">
        <f>MAXA(AH$20:AK25)+1</f>
        <v>6</v>
      </c>
      <c r="AI26" s="1311"/>
      <c r="AJ26" s="1311"/>
      <c r="AK26" s="1385"/>
      <c r="AL26" s="547"/>
      <c r="AM26" s="548"/>
      <c r="AN26" s="31"/>
      <c r="AO26" s="548"/>
      <c r="AP26" s="548"/>
      <c r="AQ26" s="49"/>
      <c r="AR26" s="543"/>
      <c r="AS26" s="548"/>
      <c r="AT26" s="26"/>
      <c r="AU26" s="548"/>
      <c r="AV26" s="547"/>
      <c r="AW26" s="548"/>
      <c r="AX26" s="26"/>
      <c r="AY26" s="548"/>
      <c r="AZ26" s="547"/>
      <c r="BA26" s="548"/>
      <c r="BB26" s="26"/>
      <c r="BC26" s="548"/>
      <c r="BD26" s="536"/>
      <c r="BE26" s="548"/>
      <c r="BF26" s="26"/>
      <c r="BG26" s="548"/>
      <c r="BH26" s="510"/>
    </row>
    <row r="27" spans="1:60" s="509" customFormat="1" ht="9.75" customHeight="1" x14ac:dyDescent="0.25">
      <c r="A27" s="511"/>
      <c r="B27" s="526"/>
      <c r="D27" s="30"/>
      <c r="E27" s="568"/>
      <c r="F27" s="31"/>
      <c r="G27" s="529"/>
      <c r="H27" s="539"/>
      <c r="I27" s="539"/>
      <c r="J27" s="31"/>
      <c r="K27" s="529"/>
      <c r="L27" s="30"/>
      <c r="M27" s="543"/>
      <c r="N27" s="569"/>
      <c r="O27" s="570"/>
      <c r="P27" s="555"/>
      <c r="Q27" s="556"/>
      <c r="R27" s="557"/>
      <c r="S27" s="557"/>
      <c r="T27" s="555"/>
      <c r="U27" s="556"/>
      <c r="V27" s="30"/>
      <c r="W27" s="543"/>
      <c r="X27" s="571"/>
      <c r="Y27" s="572"/>
      <c r="Z27" s="31"/>
      <c r="AA27" s="529"/>
      <c r="AB27" s="539"/>
      <c r="AC27" s="539"/>
      <c r="AD27" s="31"/>
      <c r="AE27" s="529"/>
      <c r="AF27" s="49"/>
      <c r="AG27" s="543"/>
      <c r="AH27" s="573"/>
      <c r="AI27" s="554"/>
      <c r="AJ27" s="555"/>
      <c r="AK27" s="556"/>
      <c r="AL27" s="539"/>
      <c r="AM27" s="539"/>
      <c r="AN27" s="31"/>
      <c r="AO27" s="529"/>
      <c r="AP27" s="529"/>
      <c r="AQ27" s="49"/>
      <c r="AR27" s="543"/>
      <c r="AS27" s="548"/>
      <c r="AT27" s="26"/>
      <c r="AU27" s="548"/>
      <c r="AV27" s="547"/>
      <c r="AW27" s="548"/>
      <c r="AX27" s="26"/>
      <c r="AY27" s="548"/>
      <c r="AZ27" s="539"/>
      <c r="BA27" s="539"/>
      <c r="BB27" s="26"/>
      <c r="BC27" s="529"/>
      <c r="BD27" s="529"/>
      <c r="BE27" s="43"/>
      <c r="BF27" s="26"/>
      <c r="BG27" s="574"/>
      <c r="BH27" s="510"/>
    </row>
    <row r="28" spans="1:60" s="509" customFormat="1" ht="9.75" customHeight="1" x14ac:dyDescent="0.2">
      <c r="A28" s="511"/>
      <c r="B28" s="926">
        <f>MAXA(B$19:B27)+1</f>
        <v>7</v>
      </c>
      <c r="D28" s="575"/>
      <c r="E28" s="572"/>
      <c r="F28" s="31"/>
      <c r="G28" s="529"/>
      <c r="H28" s="539"/>
      <c r="I28" s="539"/>
      <c r="J28" s="31"/>
      <c r="K28" s="529"/>
      <c r="L28" s="30"/>
      <c r="M28" s="543"/>
      <c r="N28" s="575"/>
      <c r="O28" s="548"/>
      <c r="P28" s="555"/>
      <c r="Q28" s="548"/>
      <c r="R28" s="547"/>
      <c r="S28" s="1363" t="s">
        <v>118</v>
      </c>
      <c r="T28" s="1364"/>
      <c r="U28" s="1364"/>
      <c r="V28" s="576" t="str">
        <f>V$16</f>
        <v>D</v>
      </c>
      <c r="W28" s="543"/>
      <c r="X28" s="571"/>
      <c r="Y28" s="572"/>
      <c r="Z28" s="31"/>
      <c r="AA28" s="529"/>
      <c r="AB28" s="539"/>
      <c r="AC28" s="539"/>
      <c r="AD28" s="31"/>
      <c r="AE28" s="529"/>
      <c r="AF28" s="49"/>
      <c r="AG28" s="543"/>
      <c r="AH28" s="577" t="str">
        <f>AH$16</f>
        <v>G</v>
      </c>
      <c r="AI28" s="1284" t="s">
        <v>38</v>
      </c>
      <c r="AJ28" s="1284"/>
      <c r="AK28" s="1306"/>
      <c r="AL28" s="547"/>
      <c r="AM28" s="548"/>
      <c r="AN28" s="31"/>
      <c r="AO28" s="548"/>
      <c r="AP28" s="548"/>
      <c r="AQ28" s="49"/>
      <c r="AR28" s="543"/>
      <c r="AS28" s="548"/>
      <c r="AT28" s="26"/>
      <c r="AU28" s="548"/>
      <c r="AV28" s="547"/>
      <c r="AW28" s="548"/>
      <c r="AX28" s="26"/>
      <c r="AY28" s="548"/>
      <c r="AZ28" s="547"/>
      <c r="BA28" s="548"/>
      <c r="BB28" s="26"/>
      <c r="BC28" s="548"/>
      <c r="BD28" s="536"/>
      <c r="BE28" s="548"/>
      <c r="BF28" s="26"/>
      <c r="BG28" s="548"/>
      <c r="BH28" s="510"/>
    </row>
    <row r="29" spans="1:60" s="509" customFormat="1" ht="5.0999999999999996" customHeight="1" x14ac:dyDescent="0.25">
      <c r="A29" s="511"/>
      <c r="B29" s="927"/>
      <c r="D29" s="575"/>
      <c r="E29" s="572"/>
      <c r="F29" s="31"/>
      <c r="G29" s="529"/>
      <c r="H29" s="539"/>
      <c r="I29" s="539"/>
      <c r="J29" s="31"/>
      <c r="K29" s="529"/>
      <c r="L29" s="30"/>
      <c r="M29" s="543"/>
      <c r="N29" s="575"/>
      <c r="O29" s="548"/>
      <c r="P29" s="555"/>
      <c r="Q29" s="548"/>
      <c r="R29" s="547"/>
      <c r="S29" s="1365"/>
      <c r="T29" s="1366"/>
      <c r="U29" s="1366"/>
      <c r="V29" s="578"/>
      <c r="W29" s="543"/>
      <c r="X29" s="571"/>
      <c r="Y29" s="572"/>
      <c r="Z29" s="31"/>
      <c r="AA29" s="529"/>
      <c r="AB29" s="539"/>
      <c r="AC29" s="539"/>
      <c r="AD29" s="31"/>
      <c r="AE29" s="529"/>
      <c r="AF29" s="49"/>
      <c r="AG29" s="543"/>
      <c r="AH29" s="579"/>
      <c r="AI29" s="1285"/>
      <c r="AJ29" s="1285"/>
      <c r="AK29" s="1307"/>
      <c r="AL29" s="547"/>
      <c r="AM29" s="548"/>
      <c r="AN29" s="31"/>
      <c r="AO29" s="548"/>
      <c r="AP29" s="548"/>
      <c r="AQ29" s="49"/>
      <c r="AR29" s="543"/>
      <c r="AS29" s="548"/>
      <c r="AT29" s="26"/>
      <c r="AU29" s="548"/>
      <c r="AV29" s="547"/>
      <c r="AW29" s="548"/>
      <c r="AX29" s="26"/>
      <c r="AY29" s="548"/>
      <c r="AZ29" s="547"/>
      <c r="BA29" s="548"/>
      <c r="BB29" s="26"/>
      <c r="BC29" s="548"/>
      <c r="BD29" s="536"/>
      <c r="BE29" s="548"/>
      <c r="BF29" s="26"/>
      <c r="BG29" s="548"/>
      <c r="BH29" s="510"/>
    </row>
    <row r="30" spans="1:60" s="509" customFormat="1" ht="9.75" customHeight="1" x14ac:dyDescent="0.2">
      <c r="A30" s="511"/>
      <c r="B30" s="928"/>
      <c r="D30" s="575"/>
      <c r="E30" s="572"/>
      <c r="F30" s="31"/>
      <c r="G30" s="529"/>
      <c r="H30" s="539"/>
      <c r="I30" s="539"/>
      <c r="J30" s="31"/>
      <c r="K30" s="529"/>
      <c r="L30" s="30"/>
      <c r="M30" s="543"/>
      <c r="N30" s="575"/>
      <c r="O30" s="548"/>
      <c r="P30" s="555"/>
      <c r="Q30" s="548"/>
      <c r="R30" s="547"/>
      <c r="S30" s="1367"/>
      <c r="T30" s="1368"/>
      <c r="U30" s="1368"/>
      <c r="V30" s="580">
        <f>MAXA(S$20:V29)+1</f>
        <v>7</v>
      </c>
      <c r="W30" s="543"/>
      <c r="X30" s="571"/>
      <c r="Y30" s="572"/>
      <c r="Z30" s="31"/>
      <c r="AA30" s="529"/>
      <c r="AB30" s="539"/>
      <c r="AC30" s="539"/>
      <c r="AD30" s="31"/>
      <c r="AE30" s="529"/>
      <c r="AF30" s="49"/>
      <c r="AG30" s="543"/>
      <c r="AH30" s="581">
        <f>MAXA(AH$20:AK29)+1</f>
        <v>7</v>
      </c>
      <c r="AI30" s="1286"/>
      <c r="AJ30" s="1286"/>
      <c r="AK30" s="1308"/>
      <c r="AL30" s="547"/>
      <c r="AM30" s="548"/>
      <c r="AN30" s="31"/>
      <c r="AO30" s="548"/>
      <c r="AP30" s="548"/>
      <c r="AQ30" s="49"/>
      <c r="AR30" s="543"/>
      <c r="AS30" s="548"/>
      <c r="AT30" s="26"/>
      <c r="AU30" s="548"/>
      <c r="AV30" s="547"/>
      <c r="AW30" s="548"/>
      <c r="AX30" s="26"/>
      <c r="AY30" s="548"/>
      <c r="AZ30" s="547"/>
      <c r="BA30" s="548"/>
      <c r="BB30" s="26"/>
      <c r="BC30" s="548"/>
      <c r="BD30" s="536"/>
      <c r="BE30" s="548"/>
      <c r="BF30" s="26"/>
      <c r="BG30" s="548"/>
      <c r="BH30" s="510"/>
    </row>
    <row r="31" spans="1:60" s="509" customFormat="1" ht="9.75" customHeight="1" x14ac:dyDescent="0.25">
      <c r="A31" s="511"/>
      <c r="B31" s="526"/>
      <c r="D31" s="575"/>
      <c r="E31" s="572"/>
      <c r="F31" s="31"/>
      <c r="G31" s="529"/>
      <c r="H31" s="539"/>
      <c r="I31" s="539"/>
      <c r="J31" s="31"/>
      <c r="K31" s="529"/>
      <c r="L31" s="30"/>
      <c r="M31" s="543"/>
      <c r="N31" s="575"/>
      <c r="O31" s="582"/>
      <c r="P31" s="31"/>
      <c r="Q31" s="529"/>
      <c r="R31" s="539"/>
      <c r="S31" s="539"/>
      <c r="T31" s="31"/>
      <c r="U31" s="529"/>
      <c r="V31" s="30"/>
      <c r="W31" s="543"/>
      <c r="X31" s="571"/>
      <c r="Y31" s="572"/>
      <c r="Z31" s="31"/>
      <c r="AA31" s="529"/>
      <c r="AB31" s="539"/>
      <c r="AC31" s="539"/>
      <c r="AD31" s="31"/>
      <c r="AE31" s="529"/>
      <c r="AF31" s="49"/>
      <c r="AG31" s="543"/>
      <c r="AH31" s="573"/>
      <c r="AI31" s="583"/>
      <c r="AJ31" s="584"/>
      <c r="AK31" s="556"/>
      <c r="AL31" s="539"/>
      <c r="AM31" s="539"/>
      <c r="AN31" s="31"/>
      <c r="AO31" s="529"/>
      <c r="AP31" s="529"/>
      <c r="AQ31" s="49"/>
      <c r="AR31" s="543"/>
      <c r="AS31" s="548"/>
      <c r="AT31" s="26"/>
      <c r="AU31" s="548"/>
      <c r="AV31" s="547"/>
      <c r="AW31" s="548"/>
      <c r="AX31" s="26"/>
      <c r="AY31" s="548"/>
      <c r="AZ31" s="539"/>
      <c r="BA31" s="539"/>
      <c r="BB31" s="26"/>
      <c r="BC31" s="529"/>
      <c r="BD31" s="529"/>
      <c r="BE31" s="43"/>
      <c r="BF31" s="26"/>
      <c r="BG31" s="557"/>
      <c r="BH31" s="510"/>
    </row>
    <row r="32" spans="1:60" s="509" customFormat="1" ht="9.75" customHeight="1" x14ac:dyDescent="0.2">
      <c r="A32" s="511"/>
      <c r="B32" s="926">
        <f>MAXA(B$19:B31)+1</f>
        <v>8</v>
      </c>
      <c r="D32" s="575"/>
      <c r="E32" s="572"/>
      <c r="F32" s="31"/>
      <c r="G32" s="529"/>
      <c r="H32" s="539"/>
      <c r="I32" s="539"/>
      <c r="J32" s="31"/>
      <c r="K32" s="529"/>
      <c r="L32" s="30"/>
      <c r="M32" s="543"/>
      <c r="N32" s="575"/>
      <c r="O32" s="582"/>
      <c r="P32" s="31"/>
      <c r="Q32" s="529"/>
      <c r="R32" s="539"/>
      <c r="S32" s="539"/>
      <c r="T32" s="31"/>
      <c r="U32" s="529"/>
      <c r="V32" s="543"/>
      <c r="W32" s="585"/>
      <c r="X32" s="571"/>
      <c r="Y32" s="572"/>
      <c r="Z32" s="31"/>
      <c r="AA32" s="529"/>
      <c r="AB32" s="539"/>
      <c r="AC32" s="539"/>
      <c r="AD32" s="31"/>
      <c r="AE32" s="529"/>
      <c r="AF32" s="49"/>
      <c r="AG32" s="543"/>
      <c r="AH32" s="586" t="str">
        <f>AH$16</f>
        <v>G</v>
      </c>
      <c r="AI32" s="1325" t="s">
        <v>119</v>
      </c>
      <c r="AJ32" s="1325"/>
      <c r="AK32" s="1326"/>
      <c r="AL32" s="547"/>
      <c r="AM32" s="548"/>
      <c r="AN32" s="31"/>
      <c r="AO32" s="548"/>
      <c r="AP32" s="548"/>
      <c r="AQ32" s="49"/>
      <c r="AR32" s="543"/>
      <c r="AS32" s="548"/>
      <c r="AT32" s="26"/>
      <c r="AU32" s="548"/>
      <c r="AV32" s="547"/>
      <c r="AW32" s="548"/>
      <c r="AX32" s="26"/>
      <c r="AY32" s="548"/>
      <c r="AZ32" s="547"/>
      <c r="BA32" s="548"/>
      <c r="BB32" s="26"/>
      <c r="BC32" s="548"/>
      <c r="BD32" s="536"/>
      <c r="BE32" s="548"/>
      <c r="BF32" s="26"/>
      <c r="BG32" s="548"/>
      <c r="BH32" s="510"/>
    </row>
    <row r="33" spans="1:60" s="509" customFormat="1" ht="5.0999999999999996" customHeight="1" x14ac:dyDescent="0.25">
      <c r="A33" s="511"/>
      <c r="B33" s="927"/>
      <c r="D33" s="575"/>
      <c r="E33" s="572"/>
      <c r="F33" s="31"/>
      <c r="G33" s="529"/>
      <c r="H33" s="539"/>
      <c r="I33" s="539"/>
      <c r="J33" s="31"/>
      <c r="K33" s="529"/>
      <c r="L33" s="30"/>
      <c r="M33" s="543"/>
      <c r="N33" s="575"/>
      <c r="O33" s="582"/>
      <c r="P33" s="31"/>
      <c r="Q33" s="529"/>
      <c r="R33" s="539"/>
      <c r="S33" s="539"/>
      <c r="T33" s="31"/>
      <c r="U33" s="529"/>
      <c r="V33" s="543"/>
      <c r="W33" s="585"/>
      <c r="X33" s="571"/>
      <c r="Y33" s="572"/>
      <c r="Z33" s="31"/>
      <c r="AA33" s="529"/>
      <c r="AB33" s="539"/>
      <c r="AC33" s="539"/>
      <c r="AD33" s="31"/>
      <c r="AE33" s="529"/>
      <c r="AF33" s="49"/>
      <c r="AG33" s="543"/>
      <c r="AH33" s="587"/>
      <c r="AI33" s="1327"/>
      <c r="AJ33" s="1327"/>
      <c r="AK33" s="1328"/>
      <c r="AL33" s="547"/>
      <c r="AM33" s="548"/>
      <c r="AN33" s="31"/>
      <c r="AO33" s="548"/>
      <c r="AP33" s="548"/>
      <c r="AQ33" s="49"/>
      <c r="AR33" s="543"/>
      <c r="AS33" s="548"/>
      <c r="AT33" s="26"/>
      <c r="AU33" s="548"/>
      <c r="AV33" s="547"/>
      <c r="AW33" s="548"/>
      <c r="AX33" s="26"/>
      <c r="AY33" s="548"/>
      <c r="AZ33" s="547"/>
      <c r="BA33" s="548"/>
      <c r="BB33" s="26"/>
      <c r="BC33" s="548"/>
      <c r="BD33" s="536"/>
      <c r="BE33" s="548"/>
      <c r="BF33" s="26"/>
      <c r="BG33" s="548"/>
      <c r="BH33" s="510"/>
    </row>
    <row r="34" spans="1:60" s="509" customFormat="1" ht="15" customHeight="1" x14ac:dyDescent="0.2">
      <c r="A34" s="511"/>
      <c r="B34" s="928"/>
      <c r="D34" s="575"/>
      <c r="E34" s="572"/>
      <c r="F34" s="31"/>
      <c r="G34" s="529"/>
      <c r="H34" s="539"/>
      <c r="I34" s="539"/>
      <c r="J34" s="31"/>
      <c r="K34" s="529"/>
      <c r="L34" s="30"/>
      <c r="M34" s="543"/>
      <c r="N34" s="575"/>
      <c r="O34" s="582"/>
      <c r="P34" s="31"/>
      <c r="Q34" s="529"/>
      <c r="R34" s="539"/>
      <c r="S34" s="539"/>
      <c r="T34" s="31"/>
      <c r="U34" s="529"/>
      <c r="V34" s="543"/>
      <c r="W34" s="585"/>
      <c r="X34" s="571"/>
      <c r="Y34" s="572"/>
      <c r="Z34" s="31"/>
      <c r="AA34" s="529"/>
      <c r="AB34" s="539"/>
      <c r="AC34" s="539"/>
      <c r="AD34" s="31"/>
      <c r="AE34" s="529"/>
      <c r="AF34" s="49"/>
      <c r="AG34" s="543"/>
      <c r="AH34" s="588">
        <f>MAXA(AH$20:AK33)+1</f>
        <v>8</v>
      </c>
      <c r="AI34" s="1329"/>
      <c r="AJ34" s="1329"/>
      <c r="AK34" s="1330"/>
      <c r="AL34" s="547"/>
      <c r="AM34" s="548"/>
      <c r="AN34" s="31"/>
      <c r="AO34" s="548"/>
      <c r="AP34" s="548"/>
      <c r="AQ34" s="49"/>
      <c r="AR34" s="543"/>
      <c r="AS34" s="548"/>
      <c r="AT34" s="26"/>
      <c r="AU34" s="548"/>
      <c r="AV34" s="547"/>
      <c r="AW34" s="548"/>
      <c r="AX34" s="26"/>
      <c r="AY34" s="548"/>
      <c r="AZ34" s="547"/>
      <c r="BA34" s="548"/>
      <c r="BB34" s="26"/>
      <c r="BC34" s="548"/>
      <c r="BD34" s="536"/>
      <c r="BE34" s="548"/>
      <c r="BF34" s="26"/>
      <c r="BG34" s="548"/>
      <c r="BH34" s="510"/>
    </row>
    <row r="35" spans="1:60" ht="9.75" customHeight="1" x14ac:dyDescent="0.25">
      <c r="A35" s="511"/>
      <c r="B35" s="526"/>
      <c r="D35" s="575"/>
      <c r="E35" s="572"/>
      <c r="F35" s="31"/>
      <c r="G35" s="529"/>
      <c r="H35" s="539"/>
      <c r="I35" s="539"/>
      <c r="J35" s="31"/>
      <c r="K35" s="529"/>
      <c r="L35" s="30"/>
      <c r="M35" s="543"/>
      <c r="N35" s="575"/>
      <c r="O35" s="572"/>
      <c r="P35" s="31"/>
      <c r="Q35" s="529"/>
      <c r="R35" s="539"/>
      <c r="S35" s="539"/>
      <c r="T35" s="31"/>
      <c r="U35" s="529"/>
      <c r="V35" s="30"/>
      <c r="W35" s="543"/>
      <c r="X35" s="571"/>
      <c r="Y35" s="572"/>
      <c r="Z35" s="31"/>
      <c r="AA35" s="529"/>
      <c r="AB35" s="539"/>
      <c r="AC35" s="539"/>
      <c r="AD35" s="31"/>
      <c r="AE35" s="529"/>
      <c r="AF35" s="49"/>
      <c r="AG35" s="543"/>
      <c r="AH35" s="529"/>
      <c r="AI35" s="583"/>
      <c r="AJ35" s="584"/>
      <c r="AK35" s="556"/>
      <c r="AL35" s="539"/>
      <c r="AM35" s="539"/>
      <c r="AN35" s="31"/>
      <c r="AO35" s="529"/>
      <c r="AP35" s="529"/>
      <c r="AQ35" s="49"/>
      <c r="AR35" s="543"/>
      <c r="AS35" s="548"/>
      <c r="AT35" s="26"/>
      <c r="AU35" s="548"/>
      <c r="AV35" s="547"/>
      <c r="AW35" s="548"/>
      <c r="AX35" s="26"/>
      <c r="AY35" s="548"/>
      <c r="AZ35" s="539"/>
      <c r="BA35" s="539"/>
      <c r="BB35" s="26"/>
      <c r="BC35" s="529"/>
      <c r="BD35" s="529"/>
      <c r="BE35" s="43"/>
      <c r="BF35" s="26"/>
      <c r="BG35" s="529"/>
      <c r="BH35" s="510"/>
    </row>
    <row r="36" spans="1:60" s="509" customFormat="1" ht="9.75" customHeight="1" x14ac:dyDescent="0.2">
      <c r="A36" s="511"/>
      <c r="B36" s="926">
        <f>MAXA(B$19:B35)+1</f>
        <v>9</v>
      </c>
      <c r="D36" s="575"/>
      <c r="E36" s="572"/>
      <c r="F36" s="31"/>
      <c r="G36" s="529"/>
      <c r="H36" s="539"/>
      <c r="I36" s="539"/>
      <c r="J36" s="31"/>
      <c r="K36" s="529"/>
      <c r="L36" s="30"/>
      <c r="M36" s="543"/>
      <c r="N36" s="575"/>
      <c r="O36" s="572"/>
      <c r="P36" s="31"/>
      <c r="Q36" s="529"/>
      <c r="R36" s="539"/>
      <c r="S36" s="539"/>
      <c r="T36" s="31"/>
      <c r="U36" s="529"/>
      <c r="V36" s="30"/>
      <c r="W36" s="585"/>
      <c r="X36" s="571"/>
      <c r="Y36" s="572"/>
      <c r="Z36" s="31"/>
      <c r="AA36" s="529"/>
      <c r="AB36" s="539"/>
      <c r="AC36" s="539"/>
      <c r="AD36" s="31"/>
      <c r="AE36" s="529"/>
      <c r="AF36" s="49"/>
      <c r="AG36" s="543"/>
      <c r="AH36" s="577" t="str">
        <f>AH$16</f>
        <v>G</v>
      </c>
      <c r="AI36" s="1284" t="s">
        <v>120</v>
      </c>
      <c r="AJ36" s="1284"/>
      <c r="AK36" s="1306"/>
      <c r="AL36" s="547"/>
      <c r="AM36" s="1319" t="s">
        <v>43</v>
      </c>
      <c r="AN36" s="1320"/>
      <c r="AO36" s="1320"/>
      <c r="AP36" s="589" t="str">
        <f>AP$16</f>
        <v>H</v>
      </c>
      <c r="AQ36" s="49"/>
      <c r="AR36" s="543"/>
      <c r="AS36" s="548"/>
      <c r="AT36" s="26"/>
      <c r="AU36" s="548"/>
      <c r="AV36" s="547"/>
      <c r="AW36" s="548"/>
      <c r="AX36" s="26"/>
      <c r="AY36" s="548"/>
      <c r="AZ36" s="547"/>
      <c r="BA36" s="548"/>
      <c r="BB36" s="26"/>
      <c r="BC36" s="548"/>
      <c r="BD36" s="536"/>
      <c r="BE36" s="548"/>
      <c r="BF36" s="26"/>
      <c r="BG36" s="548"/>
      <c r="BH36" s="510"/>
    </row>
    <row r="37" spans="1:60" s="509" customFormat="1" ht="5.0999999999999996" customHeight="1" x14ac:dyDescent="0.25">
      <c r="A37" s="511"/>
      <c r="B37" s="927"/>
      <c r="D37" s="575"/>
      <c r="E37" s="572"/>
      <c r="F37" s="31"/>
      <c r="G37" s="529"/>
      <c r="H37" s="539"/>
      <c r="I37" s="539"/>
      <c r="J37" s="31"/>
      <c r="K37" s="529"/>
      <c r="L37" s="30"/>
      <c r="M37" s="543"/>
      <c r="N37" s="575"/>
      <c r="O37" s="572"/>
      <c r="P37" s="31"/>
      <c r="Q37" s="529"/>
      <c r="R37" s="539"/>
      <c r="S37" s="539"/>
      <c r="T37" s="31"/>
      <c r="U37" s="529"/>
      <c r="V37" s="30"/>
      <c r="W37" s="585"/>
      <c r="X37" s="1333"/>
      <c r="Y37" s="572"/>
      <c r="Z37" s="31"/>
      <c r="AA37" s="529"/>
      <c r="AB37" s="539"/>
      <c r="AC37" s="539"/>
      <c r="AD37" s="31"/>
      <c r="AE37" s="529"/>
      <c r="AF37" s="49"/>
      <c r="AG37" s="543"/>
      <c r="AH37" s="579"/>
      <c r="AI37" s="1285"/>
      <c r="AJ37" s="1285"/>
      <c r="AK37" s="1307"/>
      <c r="AL37" s="547"/>
      <c r="AM37" s="1321"/>
      <c r="AN37" s="1322"/>
      <c r="AO37" s="1322"/>
      <c r="AP37" s="590"/>
      <c r="AQ37" s="49"/>
      <c r="AR37" s="543"/>
      <c r="AS37" s="548"/>
      <c r="AT37" s="26"/>
      <c r="AU37" s="548"/>
      <c r="AV37" s="547"/>
      <c r="AW37" s="548"/>
      <c r="AX37" s="26"/>
      <c r="AY37" s="548"/>
      <c r="AZ37" s="547"/>
      <c r="BA37" s="548"/>
      <c r="BB37" s="26"/>
      <c r="BC37" s="548"/>
      <c r="BD37" s="536"/>
      <c r="BE37" s="548"/>
      <c r="BF37" s="26"/>
      <c r="BG37" s="548"/>
      <c r="BH37" s="510"/>
    </row>
    <row r="38" spans="1:60" s="509" customFormat="1" ht="9.75" customHeight="1" x14ac:dyDescent="0.2">
      <c r="A38" s="511"/>
      <c r="B38" s="928"/>
      <c r="D38" s="575"/>
      <c r="E38" s="572"/>
      <c r="F38" s="31"/>
      <c r="G38" s="529"/>
      <c r="H38" s="539"/>
      <c r="I38" s="539"/>
      <c r="J38" s="31"/>
      <c r="K38" s="529"/>
      <c r="L38" s="30"/>
      <c r="M38" s="543"/>
      <c r="N38" s="575"/>
      <c r="O38" s="572"/>
      <c r="P38" s="31"/>
      <c r="Q38" s="529"/>
      <c r="R38" s="539"/>
      <c r="S38" s="539"/>
      <c r="T38" s="31"/>
      <c r="U38" s="529"/>
      <c r="V38" s="30"/>
      <c r="W38" s="585"/>
      <c r="X38" s="1333"/>
      <c r="Y38" s="572"/>
      <c r="Z38" s="31"/>
      <c r="AA38" s="529"/>
      <c r="AB38" s="539"/>
      <c r="AC38" s="539"/>
      <c r="AD38" s="31"/>
      <c r="AE38" s="529"/>
      <c r="AF38" s="49"/>
      <c r="AG38" s="543"/>
      <c r="AH38" s="581">
        <f>MAXA(AH$20:AK37)+1</f>
        <v>9</v>
      </c>
      <c r="AI38" s="1286"/>
      <c r="AJ38" s="1286"/>
      <c r="AK38" s="1308"/>
      <c r="AL38" s="547"/>
      <c r="AM38" s="1323"/>
      <c r="AN38" s="1324"/>
      <c r="AO38" s="1324"/>
      <c r="AP38" s="551">
        <v>5</v>
      </c>
      <c r="AQ38" s="49"/>
      <c r="AR38" s="543"/>
      <c r="AS38" s="548"/>
      <c r="AT38" s="26"/>
      <c r="AU38" s="548"/>
      <c r="AV38" s="547"/>
      <c r="AW38" s="548"/>
      <c r="AX38" s="26"/>
      <c r="AY38" s="548"/>
      <c r="AZ38" s="547"/>
      <c r="BA38" s="548"/>
      <c r="BB38" s="26"/>
      <c r="BC38" s="548"/>
      <c r="BD38" s="536"/>
      <c r="BE38" s="548"/>
      <c r="BF38" s="26"/>
      <c r="BG38" s="548"/>
      <c r="BH38" s="510"/>
    </row>
    <row r="39" spans="1:60" s="509" customFormat="1" ht="9.75" customHeight="1" x14ac:dyDescent="0.25">
      <c r="A39" s="511"/>
      <c r="B39" s="103"/>
      <c r="D39" s="575"/>
      <c r="E39" s="572"/>
      <c r="F39" s="31"/>
      <c r="G39" s="529"/>
      <c r="H39" s="539"/>
      <c r="I39" s="539"/>
      <c r="J39" s="31"/>
      <c r="K39" s="529"/>
      <c r="L39" s="30"/>
      <c r="M39" s="543"/>
      <c r="N39" s="575"/>
      <c r="O39" s="572"/>
      <c r="P39" s="31"/>
      <c r="Q39" s="529"/>
      <c r="R39" s="539"/>
      <c r="S39" s="539"/>
      <c r="T39" s="31"/>
      <c r="U39" s="529"/>
      <c r="V39" s="30"/>
      <c r="W39" s="585"/>
      <c r="X39" s="27"/>
      <c r="Y39" s="572"/>
      <c r="Z39" s="31"/>
      <c r="AA39" s="529"/>
      <c r="AB39" s="539"/>
      <c r="AC39" s="539"/>
      <c r="AD39" s="31"/>
      <c r="AE39" s="529"/>
      <c r="AF39" s="49"/>
      <c r="AG39" s="543"/>
      <c r="AH39" s="575"/>
      <c r="AI39" s="569"/>
      <c r="AJ39" s="569"/>
      <c r="AK39" s="569"/>
      <c r="AL39" s="547"/>
      <c r="AM39" s="569"/>
      <c r="AN39" s="569"/>
      <c r="AO39" s="569"/>
      <c r="AP39" s="575"/>
      <c r="AQ39" s="49"/>
      <c r="AR39" s="543"/>
      <c r="AS39" s="548"/>
      <c r="AT39" s="26"/>
      <c r="AU39" s="548"/>
      <c r="AV39" s="547"/>
      <c r="AW39" s="548"/>
      <c r="AX39" s="26"/>
      <c r="AY39" s="548"/>
      <c r="AZ39" s="548"/>
      <c r="BA39" s="548"/>
      <c r="BB39" s="26"/>
      <c r="BC39" s="548"/>
      <c r="BD39" s="536"/>
      <c r="BE39" s="548"/>
      <c r="BF39" s="26"/>
      <c r="BG39" s="548"/>
      <c r="BH39" s="510"/>
    </row>
    <row r="40" spans="1:60" s="509" customFormat="1" ht="21" customHeight="1" x14ac:dyDescent="0.25">
      <c r="A40" s="511"/>
      <c r="B40" s="926">
        <f>MAXA(B$19:B39)+1</f>
        <v>10</v>
      </c>
      <c r="D40" s="114"/>
      <c r="E40" s="1361" t="s">
        <v>121</v>
      </c>
      <c r="F40" s="1361"/>
      <c r="G40" s="1361"/>
      <c r="H40" s="1361"/>
      <c r="I40" s="1361"/>
      <c r="J40" s="1361"/>
      <c r="K40" s="1361"/>
      <c r="L40" s="1361"/>
      <c r="M40" s="1361"/>
      <c r="N40" s="1361"/>
      <c r="O40" s="1361"/>
      <c r="P40" s="1361"/>
      <c r="Q40" s="1361"/>
      <c r="R40" s="1361"/>
      <c r="S40" s="1361"/>
      <c r="T40" s="1361"/>
      <c r="U40" s="1361"/>
      <c r="V40" s="1361"/>
      <c r="W40" s="1361"/>
      <c r="X40" s="1361"/>
      <c r="Y40" s="1361"/>
      <c r="Z40" s="1361"/>
      <c r="AA40" s="1361"/>
      <c r="AB40" s="1361"/>
      <c r="AC40" s="1361"/>
      <c r="AD40" s="1361"/>
      <c r="AE40" s="1361"/>
      <c r="AF40" s="1361"/>
      <c r="AG40" s="1361"/>
      <c r="AH40" s="1361"/>
      <c r="AI40" s="1361"/>
      <c r="AJ40" s="1361"/>
      <c r="AK40" s="1361"/>
      <c r="AL40" s="1361"/>
      <c r="AM40" s="1361"/>
      <c r="AN40" s="1361"/>
      <c r="AO40" s="1361"/>
      <c r="AP40" s="591"/>
      <c r="AQ40" s="49"/>
      <c r="AR40" s="543"/>
      <c r="AS40" s="1301" t="s">
        <v>98</v>
      </c>
      <c r="AT40" s="1302"/>
      <c r="AU40" s="1303"/>
      <c r="AV40" s="539"/>
      <c r="AW40" s="1301" t="s">
        <v>99</v>
      </c>
      <c r="AX40" s="1302"/>
      <c r="AY40" s="1303"/>
      <c r="AZ40" s="548"/>
      <c r="BA40" s="548"/>
      <c r="BB40" s="26"/>
      <c r="BC40" s="548"/>
      <c r="BD40" s="536"/>
      <c r="BE40" s="548"/>
      <c r="BF40" s="26"/>
      <c r="BG40" s="548"/>
      <c r="BH40" s="510"/>
    </row>
    <row r="41" spans="1:60" s="509" customFormat="1" ht="5.0999999999999996" customHeight="1" x14ac:dyDescent="0.25">
      <c r="A41" s="511"/>
      <c r="B41" s="927"/>
      <c r="D41" s="115"/>
      <c r="E41" s="592"/>
      <c r="F41" s="592"/>
      <c r="G41" s="592"/>
      <c r="H41" s="592"/>
      <c r="I41" s="592"/>
      <c r="J41" s="592"/>
      <c r="K41" s="592"/>
      <c r="L41" s="592"/>
      <c r="M41" s="592"/>
      <c r="N41" s="592"/>
      <c r="O41" s="592"/>
      <c r="P41" s="592"/>
      <c r="Q41" s="592"/>
      <c r="R41" s="592"/>
      <c r="S41" s="592"/>
      <c r="T41" s="592"/>
      <c r="U41" s="592"/>
      <c r="V41" s="592"/>
      <c r="W41" s="592"/>
      <c r="X41" s="592"/>
      <c r="Y41" s="592"/>
      <c r="Z41" s="592"/>
      <c r="AA41" s="592"/>
      <c r="AB41" s="592"/>
      <c r="AC41" s="592"/>
      <c r="AD41" s="592"/>
      <c r="AE41" s="592"/>
      <c r="AF41" s="592"/>
      <c r="AG41" s="592"/>
      <c r="AH41" s="592"/>
      <c r="AI41" s="592"/>
      <c r="AJ41" s="592"/>
      <c r="AK41" s="592"/>
      <c r="AL41" s="592"/>
      <c r="AM41" s="592"/>
      <c r="AN41" s="592"/>
      <c r="AO41" s="592"/>
      <c r="AP41" s="593"/>
      <c r="AQ41" s="26"/>
      <c r="AR41" s="26"/>
      <c r="AS41" s="1304"/>
      <c r="AT41" s="940"/>
      <c r="AU41" s="941"/>
      <c r="AV41" s="539"/>
      <c r="AW41" s="1304"/>
      <c r="AX41" s="940"/>
      <c r="AY41" s="941"/>
      <c r="AZ41" s="548"/>
      <c r="BA41" s="548"/>
      <c r="BB41" s="26"/>
      <c r="BC41" s="548"/>
      <c r="BD41" s="536"/>
      <c r="BE41" s="548"/>
      <c r="BF41" s="26"/>
      <c r="BG41" s="548"/>
      <c r="BH41" s="510"/>
    </row>
    <row r="42" spans="1:60" s="509" customFormat="1" ht="12" customHeight="1" thickBot="1" x14ac:dyDescent="0.25">
      <c r="A42" s="511"/>
      <c r="B42" s="928"/>
      <c r="D42" s="123" t="str">
        <f>E$16</f>
        <v>A</v>
      </c>
      <c r="E42" s="106">
        <f>MAXA(D20:G39)+1</f>
        <v>7</v>
      </c>
      <c r="F42" s="124"/>
      <c r="G42" s="124"/>
      <c r="H42" s="125"/>
      <c r="I42" s="594"/>
      <c r="J42" s="126"/>
      <c r="K42" s="595">
        <f>MAXA(I20:L39)+1</f>
        <v>7</v>
      </c>
      <c r="L42" s="127" t="str">
        <f>I$16</f>
        <v>B</v>
      </c>
      <c r="M42" s="596"/>
      <c r="N42" s="123" t="str">
        <f>O$16</f>
        <v>C</v>
      </c>
      <c r="O42" s="106">
        <f>MAXA(N20:Q39)+1</f>
        <v>7</v>
      </c>
      <c r="P42" s="124"/>
      <c r="Q42" s="124"/>
      <c r="R42" s="125"/>
      <c r="S42" s="594"/>
      <c r="T42" s="126"/>
      <c r="U42" s="595">
        <f>MAXA(S20:V39)+1</f>
        <v>8</v>
      </c>
      <c r="V42" s="597" t="str">
        <f>S$16</f>
        <v>D</v>
      </c>
      <c r="W42" s="598"/>
      <c r="X42" s="123" t="str">
        <f>Y$16</f>
        <v>E</v>
      </c>
      <c r="Y42" s="106">
        <f>MAXA(X20:AA40)+1</f>
        <v>7</v>
      </c>
      <c r="Z42" s="124"/>
      <c r="AA42" s="124"/>
      <c r="AB42" s="125"/>
      <c r="AC42" s="594"/>
      <c r="AD42" s="599"/>
      <c r="AE42" s="595">
        <f>MAXA(AC20:AF39)+1</f>
        <v>7</v>
      </c>
      <c r="AF42" s="597" t="str">
        <f>AC$16</f>
        <v>F</v>
      </c>
      <c r="AG42" s="598"/>
      <c r="AH42" s="123" t="str">
        <f>AI$16</f>
        <v>G</v>
      </c>
      <c r="AI42" s="106">
        <f>MAXA(AH20:AK39)+1</f>
        <v>10</v>
      </c>
      <c r="AJ42" s="124"/>
      <c r="AK42" s="124"/>
      <c r="AL42" s="125"/>
      <c r="AM42" s="594"/>
      <c r="AN42" s="599"/>
      <c r="AO42" s="595">
        <f>MAXA(AM20:AP39)+1</f>
        <v>6</v>
      </c>
      <c r="AP42" s="597" t="str">
        <f>AM$16</f>
        <v>H</v>
      </c>
      <c r="AQ42" s="49"/>
      <c r="AR42" s="543"/>
      <c r="AS42" s="1305"/>
      <c r="AT42" s="943"/>
      <c r="AU42" s="944"/>
      <c r="AV42" s="411"/>
      <c r="AW42" s="1305"/>
      <c r="AX42" s="943"/>
      <c r="AY42" s="944"/>
      <c r="AZ42" s="548"/>
      <c r="BA42" s="548"/>
      <c r="BB42" s="26"/>
      <c r="BC42" s="548"/>
      <c r="BD42" s="536"/>
      <c r="BE42" s="548"/>
      <c r="BF42" s="26"/>
      <c r="BG42" s="548"/>
      <c r="BH42" s="510"/>
    </row>
    <row r="43" spans="1:60" s="509" customFormat="1" ht="21.95" customHeight="1" x14ac:dyDescent="0.25">
      <c r="A43" s="511"/>
      <c r="B43" s="526"/>
      <c r="D43" s="30"/>
      <c r="E43" s="545"/>
      <c r="F43" s="30"/>
      <c r="G43" s="529"/>
      <c r="H43" s="600"/>
      <c r="I43" s="574"/>
      <c r="J43" s="30"/>
      <c r="K43" s="529"/>
      <c r="L43" s="30"/>
      <c r="M43" s="30"/>
      <c r="N43" s="30"/>
      <c r="O43" s="545"/>
      <c r="P43" s="30"/>
      <c r="Q43" s="529"/>
      <c r="R43" s="600"/>
      <c r="S43" s="574"/>
      <c r="T43" s="30"/>
      <c r="U43" s="529"/>
      <c r="V43" s="30"/>
      <c r="W43" s="543"/>
      <c r="X43" s="543"/>
      <c r="Y43" s="545"/>
      <c r="Z43" s="545"/>
      <c r="AA43" s="529"/>
      <c r="AB43" s="31"/>
      <c r="AC43" s="539"/>
      <c r="AD43" s="529"/>
      <c r="AE43" s="529"/>
      <c r="AF43" s="30"/>
      <c r="AG43" s="30"/>
      <c r="AH43" s="573"/>
      <c r="AI43" s="545"/>
      <c r="AJ43" s="31"/>
      <c r="AK43" s="529"/>
      <c r="AL43" s="539"/>
      <c r="AM43" s="539"/>
      <c r="AN43" s="31"/>
      <c r="AO43" s="529"/>
      <c r="AP43" s="529"/>
      <c r="AQ43" s="49"/>
      <c r="AR43" s="543"/>
      <c r="AS43" s="548"/>
      <c r="AT43" s="548"/>
      <c r="AU43" s="548"/>
      <c r="AV43" s="547"/>
      <c r="AW43" s="548"/>
      <c r="AX43" s="548"/>
      <c r="AY43" s="548"/>
      <c r="AZ43" s="539"/>
      <c r="BA43" s="539"/>
      <c r="BB43" s="26"/>
      <c r="BC43" s="529"/>
      <c r="BD43" s="529"/>
      <c r="BE43" s="43"/>
      <c r="BF43" s="26"/>
      <c r="BG43" s="557"/>
      <c r="BH43" s="510"/>
    </row>
    <row r="44" spans="1:60" s="509" customFormat="1" ht="9.75" customHeight="1" x14ac:dyDescent="0.2">
      <c r="A44" s="511"/>
      <c r="B44" s="926">
        <f>MAXA(B$19:B43)+1</f>
        <v>11</v>
      </c>
      <c r="D44" s="601" t="str">
        <f>D$16</f>
        <v>A</v>
      </c>
      <c r="E44" s="1352" t="s">
        <v>35</v>
      </c>
      <c r="F44" s="1352"/>
      <c r="G44" s="1352"/>
      <c r="H44" s="1352"/>
      <c r="I44" s="1352"/>
      <c r="J44" s="1352"/>
      <c r="K44" s="1352"/>
      <c r="L44" s="602" t="str">
        <f>L$16</f>
        <v>B</v>
      </c>
      <c r="M44" s="30"/>
      <c r="N44" s="601" t="str">
        <f>N$16</f>
        <v>C</v>
      </c>
      <c r="O44" s="1352" t="s">
        <v>35</v>
      </c>
      <c r="P44" s="1352"/>
      <c r="Q44" s="1352"/>
      <c r="R44" s="1352"/>
      <c r="S44" s="1352"/>
      <c r="T44" s="1352"/>
      <c r="U44" s="1352"/>
      <c r="V44" s="602" t="str">
        <f>V$16</f>
        <v>D</v>
      </c>
      <c r="W44" s="543"/>
      <c r="X44" s="601" t="str">
        <f>X$16</f>
        <v>E</v>
      </c>
      <c r="Y44" s="1352" t="s">
        <v>35</v>
      </c>
      <c r="Z44" s="1352"/>
      <c r="AA44" s="1352"/>
      <c r="AB44" s="1352"/>
      <c r="AC44" s="1352"/>
      <c r="AD44" s="1352"/>
      <c r="AE44" s="1352"/>
      <c r="AF44" s="602" t="str">
        <f>AF$16</f>
        <v>F</v>
      </c>
      <c r="AG44" s="603"/>
      <c r="AH44" s="103"/>
      <c r="AI44" s="570"/>
      <c r="AJ44" s="555"/>
      <c r="AK44" s="570"/>
      <c r="AL44" s="547"/>
      <c r="AM44" s="1355" t="s">
        <v>35</v>
      </c>
      <c r="AN44" s="1356"/>
      <c r="AO44" s="1356"/>
      <c r="AP44" s="602" t="str">
        <f>AP$16</f>
        <v>H</v>
      </c>
      <c r="AQ44" s="49"/>
      <c r="AR44" s="543"/>
      <c r="AS44" s="548"/>
      <c r="AT44" s="548"/>
      <c r="AU44" s="548"/>
      <c r="AV44" s="547"/>
      <c r="AW44" s="548"/>
      <c r="AX44" s="548"/>
      <c r="AY44" s="548"/>
      <c r="AZ44" s="547"/>
      <c r="BA44" s="548"/>
      <c r="BB44" s="26"/>
      <c r="BC44" s="548"/>
      <c r="BD44" s="536"/>
      <c r="BE44" s="548"/>
      <c r="BF44" s="26"/>
      <c r="BG44" s="548"/>
      <c r="BH44" s="510"/>
    </row>
    <row r="45" spans="1:60" s="509" customFormat="1" ht="5.0999999999999996" customHeight="1" x14ac:dyDescent="0.25">
      <c r="A45" s="511"/>
      <c r="B45" s="927"/>
      <c r="D45" s="119"/>
      <c r="E45" s="1353"/>
      <c r="F45" s="1353"/>
      <c r="G45" s="1353"/>
      <c r="H45" s="1353"/>
      <c r="I45" s="1353"/>
      <c r="J45" s="1353"/>
      <c r="K45" s="1353"/>
      <c r="L45" s="604"/>
      <c r="M45" s="30"/>
      <c r="N45" s="119"/>
      <c r="O45" s="1353"/>
      <c r="P45" s="1353"/>
      <c r="Q45" s="1353"/>
      <c r="R45" s="1353"/>
      <c r="S45" s="1353"/>
      <c r="T45" s="1353"/>
      <c r="U45" s="1353"/>
      <c r="V45" s="604"/>
      <c r="W45" s="543"/>
      <c r="X45" s="119"/>
      <c r="Y45" s="1353"/>
      <c r="Z45" s="1353"/>
      <c r="AA45" s="1353"/>
      <c r="AB45" s="1353"/>
      <c r="AC45" s="1353"/>
      <c r="AD45" s="1353"/>
      <c r="AE45" s="1353"/>
      <c r="AF45" s="604"/>
      <c r="AG45" s="603"/>
      <c r="AH45" s="103"/>
      <c r="AI45" s="570"/>
      <c r="AJ45" s="555"/>
      <c r="AK45" s="570"/>
      <c r="AL45" s="547"/>
      <c r="AM45" s="1357"/>
      <c r="AN45" s="1358"/>
      <c r="AO45" s="1358"/>
      <c r="AP45" s="604"/>
      <c r="AQ45" s="49"/>
      <c r="AR45" s="543"/>
      <c r="AS45" s="548"/>
      <c r="AT45" s="548"/>
      <c r="AU45" s="548"/>
      <c r="AV45" s="547"/>
      <c r="AW45" s="548"/>
      <c r="AX45" s="548"/>
      <c r="AY45" s="548"/>
      <c r="AZ45" s="547"/>
      <c r="BA45" s="548"/>
      <c r="BB45" s="26"/>
      <c r="BC45" s="548"/>
      <c r="BD45" s="536"/>
      <c r="BE45" s="548"/>
      <c r="BF45" s="26"/>
      <c r="BG45" s="548"/>
      <c r="BH45" s="510"/>
    </row>
    <row r="46" spans="1:60" s="509" customFormat="1" ht="9.75" customHeight="1" x14ac:dyDescent="0.2">
      <c r="A46" s="511"/>
      <c r="B46" s="928"/>
      <c r="D46" s="120">
        <f>MAXA(D$20:G45)+1</f>
        <v>8</v>
      </c>
      <c r="E46" s="1354"/>
      <c r="F46" s="1354"/>
      <c r="G46" s="1354"/>
      <c r="H46" s="1354"/>
      <c r="I46" s="1354"/>
      <c r="J46" s="1354"/>
      <c r="K46" s="1354"/>
      <c r="L46" s="605">
        <f>MAXA(I$20:L45)+1</f>
        <v>8</v>
      </c>
      <c r="M46" s="30"/>
      <c r="N46" s="120">
        <f>MAXA(N$20:Q45)+1</f>
        <v>8</v>
      </c>
      <c r="O46" s="1354"/>
      <c r="P46" s="1354"/>
      <c r="Q46" s="1354"/>
      <c r="R46" s="1354"/>
      <c r="S46" s="1354"/>
      <c r="T46" s="1354"/>
      <c r="U46" s="1354"/>
      <c r="V46" s="605">
        <f>MAXA(S$20:V45)+1</f>
        <v>9</v>
      </c>
      <c r="W46" s="543"/>
      <c r="X46" s="120">
        <f>MAXA(X$20:AA45)+1</f>
        <v>8</v>
      </c>
      <c r="Y46" s="1354"/>
      <c r="Z46" s="1354"/>
      <c r="AA46" s="1354"/>
      <c r="AB46" s="1354"/>
      <c r="AC46" s="1354"/>
      <c r="AD46" s="1354"/>
      <c r="AE46" s="1354"/>
      <c r="AF46" s="605">
        <f>MAXA(AC$20:AF45)+1</f>
        <v>8</v>
      </c>
      <c r="AG46" s="603"/>
      <c r="AH46" s="103"/>
      <c r="AI46" s="570"/>
      <c r="AJ46" s="555"/>
      <c r="AK46" s="570"/>
      <c r="AL46" s="547"/>
      <c r="AM46" s="1359"/>
      <c r="AN46" s="1360"/>
      <c r="AO46" s="1360"/>
      <c r="AP46" s="605">
        <f>MAXA(AM$20:AP45)+1</f>
        <v>7</v>
      </c>
      <c r="AQ46" s="49"/>
      <c r="AR46" s="543"/>
      <c r="AS46" s="548"/>
      <c r="AT46" s="548"/>
      <c r="AU46" s="548"/>
      <c r="AV46" s="547"/>
      <c r="AW46" s="548"/>
      <c r="AX46" s="548"/>
      <c r="AY46" s="548"/>
      <c r="AZ46" s="547"/>
      <c r="BA46" s="548"/>
      <c r="BB46" s="26"/>
      <c r="BC46" s="548"/>
      <c r="BD46" s="536"/>
      <c r="BE46" s="548"/>
      <c r="BF46" s="26"/>
      <c r="BG46" s="548"/>
      <c r="BH46" s="510"/>
    </row>
    <row r="47" spans="1:60" ht="9.75" customHeight="1" x14ac:dyDescent="0.25">
      <c r="A47" s="511"/>
      <c r="B47" s="526"/>
      <c r="D47" s="30"/>
      <c r="E47" s="545"/>
      <c r="F47" s="30"/>
      <c r="G47" s="529"/>
      <c r="H47" s="600"/>
      <c r="I47" s="574"/>
      <c r="J47" s="30"/>
      <c r="K47" s="529"/>
      <c r="L47" s="30"/>
      <c r="M47" s="30"/>
      <c r="N47" s="529"/>
      <c r="O47" s="554"/>
      <c r="P47" s="603"/>
      <c r="Q47" s="556"/>
      <c r="R47" s="606"/>
      <c r="S47" s="536"/>
      <c r="T47" s="603"/>
      <c r="U47" s="556"/>
      <c r="V47" s="30"/>
      <c r="W47" s="543"/>
      <c r="X47" s="543"/>
      <c r="Y47" s="554"/>
      <c r="Z47" s="554"/>
      <c r="AA47" s="556"/>
      <c r="AB47" s="555"/>
      <c r="AC47" s="557"/>
      <c r="AD47" s="556"/>
      <c r="AE47" s="556"/>
      <c r="AF47" s="603"/>
      <c r="AG47" s="603"/>
      <c r="AH47" s="556"/>
      <c r="AI47" s="554"/>
      <c r="AJ47" s="555"/>
      <c r="AK47" s="556"/>
      <c r="AL47" s="557"/>
      <c r="AM47" s="557"/>
      <c r="AN47" s="555"/>
      <c r="AO47" s="556"/>
      <c r="AP47" s="529"/>
      <c r="AQ47" s="49"/>
      <c r="AR47" s="543"/>
      <c r="AS47" s="548"/>
      <c r="AT47" s="548"/>
      <c r="AU47" s="548"/>
      <c r="AV47" s="547"/>
      <c r="AW47" s="548"/>
      <c r="AX47" s="548"/>
      <c r="AY47" s="548"/>
      <c r="AZ47" s="539"/>
      <c r="BA47" s="539"/>
      <c r="BB47" s="26"/>
      <c r="BC47" s="529"/>
      <c r="BD47" s="529"/>
      <c r="BE47" s="43"/>
      <c r="BF47" s="26"/>
      <c r="BG47" s="529"/>
      <c r="BH47" s="510"/>
    </row>
    <row r="48" spans="1:60" s="509" customFormat="1" ht="9.75" customHeight="1" x14ac:dyDescent="0.2">
      <c r="A48" s="511"/>
      <c r="B48" s="926">
        <f>MAXA(B$19:B47)+1</f>
        <v>12</v>
      </c>
      <c r="D48" s="607"/>
      <c r="E48" s="103"/>
      <c r="F48" s="103"/>
      <c r="G48" s="103"/>
      <c r="H48" s="600"/>
      <c r="I48" s="103"/>
      <c r="J48" s="103"/>
      <c r="K48" s="103"/>
      <c r="L48" s="607"/>
      <c r="M48" s="30"/>
      <c r="N48" s="91" t="str">
        <f>N$16</f>
        <v>C</v>
      </c>
      <c r="O48" s="1349" t="s">
        <v>37</v>
      </c>
      <c r="P48" s="1349"/>
      <c r="Q48" s="1349"/>
      <c r="R48" s="1349"/>
      <c r="S48" s="1349"/>
      <c r="T48" s="1349"/>
      <c r="U48" s="1349"/>
      <c r="V48" s="92" t="str">
        <f>V$16</f>
        <v>D</v>
      </c>
      <c r="W48" s="543"/>
      <c r="X48" s="543"/>
      <c r="Y48" s="103"/>
      <c r="Z48" s="103"/>
      <c r="AA48" s="103"/>
      <c r="AB48" s="555"/>
      <c r="AC48" s="103"/>
      <c r="AD48" s="103"/>
      <c r="AE48" s="103"/>
      <c r="AF48" s="607"/>
      <c r="AG48" s="603"/>
      <c r="AH48" s="103"/>
      <c r="AI48" s="570"/>
      <c r="AJ48" s="555"/>
      <c r="AK48" s="570"/>
      <c r="AL48" s="547"/>
      <c r="AM48" s="570"/>
      <c r="AN48" s="555"/>
      <c r="AO48" s="570"/>
      <c r="AP48" s="608"/>
      <c r="AQ48" s="49"/>
      <c r="AR48" s="543"/>
      <c r="AS48" s="548"/>
      <c r="AT48" s="548"/>
      <c r="AU48" s="548"/>
      <c r="AV48" s="547"/>
      <c r="AW48" s="548"/>
      <c r="AX48" s="548"/>
      <c r="AY48" s="548"/>
      <c r="AZ48" s="547"/>
      <c r="BA48" s="548"/>
      <c r="BB48" s="26"/>
      <c r="BC48" s="548"/>
      <c r="BD48" s="536"/>
      <c r="BE48" s="548"/>
      <c r="BF48" s="26"/>
      <c r="BG48" s="548"/>
      <c r="BH48" s="510"/>
    </row>
    <row r="49" spans="1:60" s="509" customFormat="1" ht="5.0999999999999996" customHeight="1" x14ac:dyDescent="0.25">
      <c r="A49" s="511"/>
      <c r="B49" s="927"/>
      <c r="D49" s="27"/>
      <c r="E49" s="103"/>
      <c r="F49" s="103"/>
      <c r="G49" s="103"/>
      <c r="H49" s="600"/>
      <c r="I49" s="103"/>
      <c r="J49" s="103"/>
      <c r="K49" s="103"/>
      <c r="L49" s="27"/>
      <c r="M49" s="30"/>
      <c r="N49" s="93"/>
      <c r="O49" s="1350"/>
      <c r="P49" s="1350"/>
      <c r="Q49" s="1350"/>
      <c r="R49" s="1350"/>
      <c r="S49" s="1350"/>
      <c r="T49" s="1350"/>
      <c r="U49" s="1350"/>
      <c r="V49" s="94"/>
      <c r="W49" s="543"/>
      <c r="X49" s="543"/>
      <c r="Y49" s="103"/>
      <c r="Z49" s="103"/>
      <c r="AA49" s="103"/>
      <c r="AB49" s="555"/>
      <c r="AC49" s="103"/>
      <c r="AD49" s="103"/>
      <c r="AE49" s="103"/>
      <c r="AF49" s="27"/>
      <c r="AG49" s="603"/>
      <c r="AH49" s="103"/>
      <c r="AI49" s="570"/>
      <c r="AJ49" s="555"/>
      <c r="AK49" s="570"/>
      <c r="AL49" s="547"/>
      <c r="AM49" s="570"/>
      <c r="AN49" s="555"/>
      <c r="AO49" s="570"/>
      <c r="AP49" s="608"/>
      <c r="AQ49" s="49"/>
      <c r="AR49" s="543"/>
      <c r="AS49" s="548"/>
      <c r="AT49" s="548"/>
      <c r="AU49" s="548"/>
      <c r="AV49" s="547"/>
      <c r="AW49" s="548"/>
      <c r="AX49" s="548"/>
      <c r="AY49" s="548"/>
      <c r="AZ49" s="547"/>
      <c r="BA49" s="548"/>
      <c r="BB49" s="26"/>
      <c r="BC49" s="548"/>
      <c r="BD49" s="536"/>
      <c r="BE49" s="548"/>
      <c r="BF49" s="26"/>
      <c r="BG49" s="548"/>
      <c r="BH49" s="510"/>
    </row>
    <row r="50" spans="1:60" s="509" customFormat="1" ht="15.75" customHeight="1" x14ac:dyDescent="0.2">
      <c r="A50" s="511"/>
      <c r="B50" s="928"/>
      <c r="D50" s="23"/>
      <c r="E50" s="103"/>
      <c r="F50" s="103"/>
      <c r="G50" s="103"/>
      <c r="H50" s="600"/>
      <c r="I50" s="103"/>
      <c r="J50" s="103"/>
      <c r="K50" s="103"/>
      <c r="L50" s="23"/>
      <c r="M50" s="543"/>
      <c r="N50" s="95">
        <f>MAXA(N$20:Q49)+1</f>
        <v>9</v>
      </c>
      <c r="O50" s="1351"/>
      <c r="P50" s="1351"/>
      <c r="Q50" s="1351"/>
      <c r="R50" s="1351"/>
      <c r="S50" s="1351"/>
      <c r="T50" s="1351"/>
      <c r="U50" s="1351"/>
      <c r="V50" s="96">
        <f>MAXA(S$20:V49)+1</f>
        <v>10</v>
      </c>
      <c r="W50" s="543"/>
      <c r="X50" s="543"/>
      <c r="Y50" s="103"/>
      <c r="Z50" s="103"/>
      <c r="AA50" s="103"/>
      <c r="AB50" s="555"/>
      <c r="AC50" s="103"/>
      <c r="AD50" s="103"/>
      <c r="AE50" s="103"/>
      <c r="AF50" s="23"/>
      <c r="AG50" s="603"/>
      <c r="AH50" s="103"/>
      <c r="AI50" s="570"/>
      <c r="AJ50" s="555"/>
      <c r="AK50" s="570"/>
      <c r="AL50" s="547"/>
      <c r="AM50" s="570"/>
      <c r="AN50" s="555"/>
      <c r="AO50" s="570"/>
      <c r="AP50" s="608"/>
      <c r="AQ50" s="49"/>
      <c r="AR50" s="543"/>
      <c r="AS50" s="548"/>
      <c r="AT50" s="548"/>
      <c r="AU50" s="548"/>
      <c r="AV50" s="547"/>
      <c r="AW50" s="548"/>
      <c r="AX50" s="548"/>
      <c r="AY50" s="548"/>
      <c r="AZ50" s="547"/>
      <c r="BA50" s="548"/>
      <c r="BB50" s="26"/>
      <c r="BC50" s="548"/>
      <c r="BD50" s="536"/>
      <c r="BE50" s="548"/>
      <c r="BF50" s="26"/>
      <c r="BG50" s="548"/>
      <c r="BH50" s="510"/>
    </row>
    <row r="51" spans="1:60" s="509" customFormat="1" ht="21.95" customHeight="1" x14ac:dyDescent="0.2">
      <c r="A51" s="511"/>
      <c r="B51" s="103"/>
      <c r="D51" s="575"/>
      <c r="E51" s="545"/>
      <c r="F51" s="30"/>
      <c r="G51" s="529"/>
      <c r="H51" s="600"/>
      <c r="I51" s="574"/>
      <c r="J51" s="30"/>
      <c r="L51" s="575"/>
      <c r="N51" s="575"/>
      <c r="O51" s="545"/>
      <c r="P51" s="30"/>
      <c r="Q51" s="529"/>
      <c r="R51" s="600"/>
      <c r="S51" s="574"/>
      <c r="T51" s="30"/>
      <c r="U51" s="529"/>
      <c r="V51" s="30"/>
      <c r="W51" s="30"/>
      <c r="X51" s="543"/>
      <c r="Y51" s="609"/>
      <c r="Z51" s="609"/>
      <c r="AA51" s="529"/>
      <c r="AB51" s="31"/>
      <c r="AC51" s="539"/>
      <c r="AD51" s="529"/>
      <c r="AE51" s="529"/>
      <c r="AF51" s="574"/>
      <c r="AG51" s="30"/>
      <c r="AH51" s="571"/>
      <c r="AI51" s="608"/>
      <c r="AJ51" s="31"/>
      <c r="AK51" s="608"/>
      <c r="AL51" s="608"/>
      <c r="AM51" s="608"/>
      <c r="AN51" s="31"/>
      <c r="AO51" s="608"/>
      <c r="AP51" s="608"/>
      <c r="AQ51" s="49"/>
      <c r="AR51" s="543"/>
      <c r="AS51" s="548"/>
      <c r="AT51" s="548"/>
      <c r="AU51" s="548"/>
      <c r="AV51" s="547"/>
      <c r="AW51" s="548"/>
      <c r="AX51" s="548"/>
      <c r="AY51" s="548"/>
      <c r="AZ51" s="547"/>
      <c r="BA51" s="548"/>
      <c r="BB51" s="26"/>
      <c r="BC51" s="548"/>
      <c r="BD51" s="536"/>
      <c r="BE51" s="548"/>
      <c r="BF51" s="26"/>
      <c r="BG51" s="548"/>
      <c r="BH51" s="510"/>
    </row>
    <row r="52" spans="1:60" s="509" customFormat="1" ht="21" customHeight="1" x14ac:dyDescent="0.2">
      <c r="A52" s="511"/>
      <c r="B52" s="926">
        <f>MAXA(B$19:B51)+1</f>
        <v>13</v>
      </c>
      <c r="D52" s="114"/>
      <c r="E52" s="1287" t="s">
        <v>135</v>
      </c>
      <c r="F52" s="1287"/>
      <c r="G52" s="1287"/>
      <c r="H52" s="1287"/>
      <c r="I52" s="1287"/>
      <c r="J52" s="1287"/>
      <c r="K52" s="1287"/>
      <c r="L52" s="1287"/>
      <c r="M52" s="1287"/>
      <c r="N52" s="1287"/>
      <c r="O52" s="1287"/>
      <c r="P52" s="1287"/>
      <c r="Q52" s="1287"/>
      <c r="R52" s="1287"/>
      <c r="S52" s="1287"/>
      <c r="T52" s="1287"/>
      <c r="U52" s="1287"/>
      <c r="V52" s="1287"/>
      <c r="W52" s="1287"/>
      <c r="X52" s="1287"/>
      <c r="Y52" s="1287"/>
      <c r="Z52" s="1287"/>
      <c r="AA52" s="1287"/>
      <c r="AB52" s="1287"/>
      <c r="AC52" s="1287"/>
      <c r="AD52" s="1287"/>
      <c r="AE52" s="1287"/>
      <c r="AF52" s="1287"/>
      <c r="AG52" s="1287"/>
      <c r="AH52" s="1287"/>
      <c r="AI52" s="1287"/>
      <c r="AJ52" s="1287"/>
      <c r="AK52" s="1287"/>
      <c r="AL52" s="1287"/>
      <c r="AM52" s="1287"/>
      <c r="AN52" s="1287"/>
      <c r="AO52" s="1287"/>
      <c r="AP52" s="1288"/>
      <c r="AQ52" s="49"/>
      <c r="AR52" s="543"/>
      <c r="AS52" s="548"/>
      <c r="AT52" s="548"/>
      <c r="AU52" s="548"/>
      <c r="AV52" s="548"/>
      <c r="AW52" s="548"/>
      <c r="AX52" s="548"/>
      <c r="AY52" s="548"/>
      <c r="AZ52" s="547"/>
      <c r="BA52" s="1301" t="s">
        <v>122</v>
      </c>
      <c r="BB52" s="1302"/>
      <c r="BC52" s="1303"/>
      <c r="BD52" s="536"/>
      <c r="BE52" s="1301" t="s">
        <v>21</v>
      </c>
      <c r="BF52" s="1302"/>
      <c r="BG52" s="1303"/>
      <c r="BH52" s="510"/>
    </row>
    <row r="53" spans="1:60" s="509" customFormat="1" ht="5.0999999999999996" customHeight="1" x14ac:dyDescent="0.25">
      <c r="A53" s="511"/>
      <c r="B53" s="927"/>
      <c r="D53" s="115"/>
      <c r="E53" s="592"/>
      <c r="F53" s="592"/>
      <c r="G53" s="592"/>
      <c r="H53" s="592"/>
      <c r="I53" s="592"/>
      <c r="J53" s="592"/>
      <c r="K53" s="592"/>
      <c r="L53" s="592"/>
      <c r="M53" s="592"/>
      <c r="N53" s="592"/>
      <c r="O53" s="592"/>
      <c r="P53" s="592"/>
      <c r="Q53" s="592"/>
      <c r="R53" s="592"/>
      <c r="S53" s="592"/>
      <c r="T53" s="592"/>
      <c r="U53" s="592"/>
      <c r="V53" s="592"/>
      <c r="W53" s="592"/>
      <c r="X53" s="592"/>
      <c r="Y53" s="592"/>
      <c r="Z53" s="592"/>
      <c r="AA53" s="592"/>
      <c r="AB53" s="592"/>
      <c r="AC53" s="592"/>
      <c r="AD53" s="592"/>
      <c r="AE53" s="592"/>
      <c r="AF53" s="592"/>
      <c r="AG53" s="592"/>
      <c r="AH53" s="592"/>
      <c r="AI53" s="592"/>
      <c r="AJ53" s="592"/>
      <c r="AK53" s="592"/>
      <c r="AL53" s="592"/>
      <c r="AM53" s="592"/>
      <c r="AN53" s="592"/>
      <c r="AO53" s="592"/>
      <c r="AP53" s="593"/>
      <c r="AQ53" s="26"/>
      <c r="AR53" s="26"/>
      <c r="AS53" s="26"/>
      <c r="AT53" s="26"/>
      <c r="AU53" s="26"/>
      <c r="AV53" s="26"/>
      <c r="AW53" s="26"/>
      <c r="AX53" s="26"/>
      <c r="AY53" s="26"/>
      <c r="AZ53" s="26"/>
      <c r="BA53" s="1304"/>
      <c r="BB53" s="940"/>
      <c r="BC53" s="941"/>
      <c r="BD53" s="26"/>
      <c r="BE53" s="1304"/>
      <c r="BF53" s="940"/>
      <c r="BG53" s="941"/>
      <c r="BH53" s="510"/>
    </row>
    <row r="54" spans="1:60" s="509" customFormat="1" ht="12" customHeight="1" thickBot="1" x14ac:dyDescent="0.25">
      <c r="A54" s="511"/>
      <c r="B54" s="928"/>
      <c r="D54" s="123" t="str">
        <f>D$16</f>
        <v>A</v>
      </c>
      <c r="E54" s="124"/>
      <c r="F54" s="124"/>
      <c r="G54" s="124">
        <f>MAXA(D$20:G51)+1</f>
        <v>9</v>
      </c>
      <c r="H54" s="125"/>
      <c r="I54" s="126">
        <f>MAXA(I$20:L51)+1</f>
        <v>9</v>
      </c>
      <c r="J54" s="126"/>
      <c r="K54" s="126"/>
      <c r="L54" s="127" t="str">
        <f>I$16</f>
        <v>B</v>
      </c>
      <c r="M54" s="596"/>
      <c r="N54" s="123" t="str">
        <f>N$16</f>
        <v>C</v>
      </c>
      <c r="O54" s="124"/>
      <c r="P54" s="124"/>
      <c r="Q54" s="124">
        <f>MAXA(N$20:Q51)+1</f>
        <v>10</v>
      </c>
      <c r="R54" s="125"/>
      <c r="S54" s="126">
        <f>MAXA(S$20:V51)+1</f>
        <v>11</v>
      </c>
      <c r="T54" s="126"/>
      <c r="U54" s="126"/>
      <c r="V54" s="597" t="str">
        <f>S$16</f>
        <v>D</v>
      </c>
      <c r="W54" s="598"/>
      <c r="X54" s="123" t="str">
        <f>X$16</f>
        <v>E</v>
      </c>
      <c r="Y54" s="124"/>
      <c r="Z54" s="124"/>
      <c r="AA54" s="124">
        <f>MAXA(X$20:AA51)+1</f>
        <v>9</v>
      </c>
      <c r="AB54" s="125"/>
      <c r="AC54" s="595">
        <f>MAXA(AC$20:AF51)+1</f>
        <v>9</v>
      </c>
      <c r="AD54" s="599"/>
      <c r="AE54" s="124"/>
      <c r="AF54" s="597" t="str">
        <f>AC$16</f>
        <v>F</v>
      </c>
      <c r="AG54" s="598"/>
      <c r="AH54" s="123" t="str">
        <f>AH$16</f>
        <v>G</v>
      </c>
      <c r="AI54" s="106">
        <f>MAXA(AH$20:AK51)+1</f>
        <v>11</v>
      </c>
      <c r="AJ54" s="124"/>
      <c r="AK54" s="124"/>
      <c r="AL54" s="125"/>
      <c r="AM54" s="610">
        <f>MAXA(AM$20:AP51)+1</f>
        <v>8</v>
      </c>
      <c r="AN54" s="599"/>
      <c r="AO54" s="124"/>
      <c r="AP54" s="597" t="str">
        <f>AM$16</f>
        <v>H</v>
      </c>
      <c r="AQ54" s="49"/>
      <c r="AR54" s="543"/>
      <c r="AS54" s="548"/>
      <c r="AT54" s="548"/>
      <c r="AU54" s="548"/>
      <c r="AV54" s="547"/>
      <c r="AW54" s="548"/>
      <c r="AX54" s="548"/>
      <c r="AY54" s="548"/>
      <c r="AZ54" s="547"/>
      <c r="BA54" s="1305"/>
      <c r="BB54" s="943"/>
      <c r="BC54" s="944"/>
      <c r="BD54" s="536"/>
      <c r="BE54" s="1305"/>
      <c r="BF54" s="943"/>
      <c r="BG54" s="944"/>
      <c r="BH54" s="510"/>
    </row>
    <row r="55" spans="1:60" s="509" customFormat="1" ht="9.75" customHeight="1" x14ac:dyDescent="0.25">
      <c r="A55" s="511"/>
      <c r="B55" s="526"/>
      <c r="D55" s="575"/>
      <c r="E55" s="545"/>
      <c r="F55" s="30"/>
      <c r="G55" s="529"/>
      <c r="H55" s="600"/>
      <c r="I55" s="574"/>
      <c r="J55" s="30"/>
      <c r="L55" s="575"/>
      <c r="M55" s="575"/>
      <c r="N55" s="575"/>
      <c r="O55" s="545"/>
      <c r="P55" s="30"/>
      <c r="Q55" s="529"/>
      <c r="R55" s="574"/>
      <c r="S55" s="574"/>
      <c r="T55" s="30"/>
      <c r="U55" s="529"/>
      <c r="V55" s="30"/>
      <c r="W55" s="31"/>
      <c r="X55" s="543"/>
      <c r="Y55" s="609"/>
      <c r="Z55" s="609"/>
      <c r="AA55" s="529"/>
      <c r="AB55" s="30"/>
      <c r="AC55" s="574"/>
      <c r="AD55" s="529"/>
      <c r="AE55" s="529"/>
      <c r="AF55" s="574"/>
      <c r="AG55" s="30"/>
      <c r="AH55" s="571"/>
      <c r="AI55" s="608"/>
      <c r="AJ55" s="30"/>
      <c r="AK55" s="608"/>
      <c r="AL55" s="608"/>
      <c r="AM55" s="608"/>
      <c r="AN55" s="30"/>
      <c r="AO55" s="608"/>
      <c r="AP55" s="608"/>
      <c r="AQ55" s="49"/>
      <c r="AR55" s="543"/>
      <c r="AS55" s="548"/>
      <c r="AT55" s="548"/>
      <c r="AU55" s="548"/>
      <c r="AV55" s="547"/>
      <c r="AW55" s="548"/>
      <c r="AX55" s="548"/>
      <c r="AY55" s="548"/>
      <c r="AZ55" s="539"/>
      <c r="BA55" s="539"/>
      <c r="BB55" s="26"/>
      <c r="BC55" s="529"/>
      <c r="BD55" s="529"/>
      <c r="BE55" s="43"/>
      <c r="BF55" s="26"/>
      <c r="BG55" s="574"/>
      <c r="BH55" s="510"/>
    </row>
    <row r="56" spans="1:60" s="509" customFormat="1" ht="9.75" customHeight="1" x14ac:dyDescent="0.2">
      <c r="A56" s="511"/>
      <c r="B56" s="103"/>
      <c r="D56" s="30"/>
      <c r="E56" s="545"/>
      <c r="F56" s="30"/>
      <c r="G56" s="529"/>
      <c r="H56" s="600"/>
      <c r="I56" s="574"/>
      <c r="J56" s="30"/>
      <c r="K56" s="529"/>
      <c r="L56" s="30"/>
      <c r="M56" s="543"/>
      <c r="N56" s="575"/>
      <c r="O56" s="554"/>
      <c r="P56" s="603"/>
      <c r="Q56" s="556"/>
      <c r="R56" s="606"/>
      <c r="S56" s="536"/>
      <c r="T56" s="603"/>
      <c r="U56" s="556"/>
      <c r="V56" s="569"/>
      <c r="W56" s="608"/>
      <c r="X56" s="543"/>
      <c r="Y56" s="609"/>
      <c r="Z56" s="609"/>
      <c r="AA56" s="529"/>
      <c r="AB56" s="31"/>
      <c r="AC56" s="539"/>
      <c r="AD56" s="529"/>
      <c r="AE56" s="529"/>
      <c r="AF56" s="608"/>
      <c r="AG56" s="30"/>
      <c r="AH56" s="608"/>
      <c r="AI56" s="608"/>
      <c r="AJ56" s="31"/>
      <c r="AK56" s="608"/>
      <c r="AL56" s="608"/>
      <c r="AM56" s="608"/>
      <c r="AN56" s="31"/>
      <c r="AO56" s="608"/>
      <c r="AP56" s="608"/>
      <c r="AQ56" s="49"/>
      <c r="AR56" s="543"/>
      <c r="AS56" s="548"/>
      <c r="AT56" s="548"/>
      <c r="AU56" s="548"/>
      <c r="AV56" s="547"/>
      <c r="AW56" s="548"/>
      <c r="AX56" s="548"/>
      <c r="AY56" s="548"/>
      <c r="AZ56" s="547"/>
      <c r="BA56" s="548"/>
      <c r="BB56" s="26"/>
      <c r="BC56" s="548"/>
      <c r="BD56" s="536"/>
      <c r="BE56" s="548"/>
      <c r="BF56" s="26"/>
      <c r="BG56" s="548"/>
      <c r="BH56" s="510"/>
    </row>
    <row r="57" spans="1:60" s="509" customFormat="1" ht="9.75" customHeight="1" x14ac:dyDescent="0.2">
      <c r="A57" s="511"/>
      <c r="B57" s="926">
        <f>MAXA(B$19:B56)+1</f>
        <v>14</v>
      </c>
      <c r="D57" s="577" t="str">
        <f>D$16</f>
        <v>A</v>
      </c>
      <c r="E57" s="1284" t="s">
        <v>123</v>
      </c>
      <c r="F57" s="1284"/>
      <c r="G57" s="1284"/>
      <c r="H57" s="1284"/>
      <c r="I57" s="1284" t="s">
        <v>124</v>
      </c>
      <c r="J57" s="1284"/>
      <c r="K57" s="1284"/>
      <c r="L57" s="611" t="str">
        <f>L$16</f>
        <v>B</v>
      </c>
      <c r="M57" s="543"/>
      <c r="N57" s="577" t="str">
        <f>N$16</f>
        <v>C</v>
      </c>
      <c r="O57" s="1284" t="s">
        <v>120</v>
      </c>
      <c r="P57" s="1284"/>
      <c r="Q57" s="1284"/>
      <c r="R57" s="1284"/>
      <c r="S57" s="1284"/>
      <c r="T57" s="1284"/>
      <c r="U57" s="1284"/>
      <c r="V57" s="611" t="str">
        <f>V$16</f>
        <v>D</v>
      </c>
      <c r="W57" s="543"/>
      <c r="X57" s="577" t="str">
        <f>X$16</f>
        <v>E</v>
      </c>
      <c r="Y57" s="1284" t="s">
        <v>38</v>
      </c>
      <c r="Z57" s="1284"/>
      <c r="AA57" s="1284"/>
      <c r="AB57" s="1284"/>
      <c r="AC57" s="1284"/>
      <c r="AD57" s="1284"/>
      <c r="AE57" s="1284"/>
      <c r="AF57" s="611" t="str">
        <f>AF$16</f>
        <v>F</v>
      </c>
      <c r="AG57" s="30"/>
      <c r="AH57" s="571"/>
      <c r="AI57" s="608"/>
      <c r="AJ57" s="31"/>
      <c r="AK57" s="608"/>
      <c r="AL57" s="608"/>
      <c r="AM57" s="608"/>
      <c r="AN57" s="31"/>
      <c r="AO57" s="608"/>
      <c r="AP57" s="608"/>
      <c r="AQ57" s="49"/>
      <c r="AR57" s="543"/>
      <c r="AS57" s="548"/>
      <c r="AT57" s="548"/>
      <c r="AU57" s="548"/>
      <c r="AV57" s="547"/>
      <c r="AW57" s="548"/>
      <c r="AX57" s="548"/>
      <c r="AY57" s="548"/>
      <c r="AZ57" s="547"/>
      <c r="BA57" s="548"/>
      <c r="BB57" s="26"/>
      <c r="BC57" s="548"/>
      <c r="BD57" s="536"/>
      <c r="BE57" s="548"/>
      <c r="BF57" s="26"/>
      <c r="BG57" s="548"/>
      <c r="BH57" s="510"/>
    </row>
    <row r="58" spans="1:60" s="509" customFormat="1" ht="5.0999999999999996" customHeight="1" x14ac:dyDescent="0.25">
      <c r="A58" s="511"/>
      <c r="B58" s="927"/>
      <c r="D58" s="579"/>
      <c r="E58" s="1285"/>
      <c r="F58" s="1285"/>
      <c r="G58" s="1285"/>
      <c r="H58" s="1285"/>
      <c r="I58" s="1285"/>
      <c r="J58" s="1285"/>
      <c r="K58" s="1285"/>
      <c r="L58" s="612"/>
      <c r="M58" s="543"/>
      <c r="N58" s="579"/>
      <c r="O58" s="1285"/>
      <c r="P58" s="1285"/>
      <c r="Q58" s="1285"/>
      <c r="R58" s="1285"/>
      <c r="S58" s="1285"/>
      <c r="T58" s="1285"/>
      <c r="U58" s="1285"/>
      <c r="V58" s="612"/>
      <c r="W58" s="30"/>
      <c r="X58" s="579"/>
      <c r="Y58" s="1285"/>
      <c r="Z58" s="1285"/>
      <c r="AA58" s="1285"/>
      <c r="AB58" s="1285"/>
      <c r="AC58" s="1285"/>
      <c r="AD58" s="1285"/>
      <c r="AE58" s="1285"/>
      <c r="AF58" s="612"/>
      <c r="AG58" s="30"/>
      <c r="AH58" s="571"/>
      <c r="AI58" s="608"/>
      <c r="AJ58" s="31"/>
      <c r="AK58" s="608"/>
      <c r="AL58" s="608"/>
      <c r="AM58" s="608"/>
      <c r="AN58" s="31"/>
      <c r="AO58" s="608"/>
      <c r="AP58" s="608"/>
      <c r="AQ58" s="49"/>
      <c r="AR58" s="543"/>
      <c r="AS58" s="548"/>
      <c r="AT58" s="548"/>
      <c r="AU58" s="548"/>
      <c r="AV58" s="547"/>
      <c r="AW58" s="548"/>
      <c r="AX58" s="548"/>
      <c r="AY58" s="548"/>
      <c r="AZ58" s="547"/>
      <c r="BA58" s="548"/>
      <c r="BB58" s="26"/>
      <c r="BC58" s="548"/>
      <c r="BD58" s="536"/>
      <c r="BE58" s="548"/>
      <c r="BF58" s="26"/>
      <c r="BG58" s="548"/>
      <c r="BH58" s="510"/>
    </row>
    <row r="59" spans="1:60" s="509" customFormat="1" ht="16.5" customHeight="1" x14ac:dyDescent="0.2">
      <c r="A59" s="511"/>
      <c r="B59" s="928"/>
      <c r="D59" s="581">
        <f>MAXA(D$20:G58)+1</f>
        <v>10</v>
      </c>
      <c r="E59" s="1286"/>
      <c r="F59" s="1286"/>
      <c r="G59" s="1286"/>
      <c r="H59" s="1286"/>
      <c r="I59" s="1286"/>
      <c r="J59" s="1286"/>
      <c r="K59" s="1286"/>
      <c r="L59" s="613">
        <f>MAXA(I$20:L58)+1</f>
        <v>10</v>
      </c>
      <c r="M59" s="543"/>
      <c r="N59" s="581">
        <f>MAXA(N$20:Q58)+1</f>
        <v>11</v>
      </c>
      <c r="O59" s="1286"/>
      <c r="P59" s="1286"/>
      <c r="Q59" s="1286"/>
      <c r="R59" s="1286"/>
      <c r="S59" s="1286"/>
      <c r="T59" s="1286"/>
      <c r="U59" s="1286"/>
      <c r="V59" s="613">
        <f>MAXA(S$20:V58)+1</f>
        <v>12</v>
      </c>
      <c r="W59" s="30"/>
      <c r="X59" s="581">
        <f>MAXA(X$20:AA58)+1</f>
        <v>10</v>
      </c>
      <c r="Y59" s="1286"/>
      <c r="Z59" s="1286"/>
      <c r="AA59" s="1286"/>
      <c r="AB59" s="1286"/>
      <c r="AC59" s="1286"/>
      <c r="AD59" s="1286"/>
      <c r="AE59" s="1286"/>
      <c r="AF59" s="613">
        <f>MAXA(AC$20:AF58)+1</f>
        <v>10</v>
      </c>
      <c r="AG59" s="30"/>
      <c r="AH59" s="571"/>
      <c r="AI59" s="608"/>
      <c r="AJ59" s="31"/>
      <c r="AK59" s="608"/>
      <c r="AL59" s="608"/>
      <c r="AM59" s="608"/>
      <c r="AN59" s="31"/>
      <c r="AO59" s="608"/>
      <c r="AP59" s="608"/>
      <c r="AQ59" s="49"/>
      <c r="AR59" s="543"/>
      <c r="AS59" s="548"/>
      <c r="AT59" s="548"/>
      <c r="AU59" s="548"/>
      <c r="AV59" s="547"/>
      <c r="AW59" s="548"/>
      <c r="AX59" s="548"/>
      <c r="AY59" s="548"/>
      <c r="AZ59" s="547"/>
      <c r="BA59" s="548"/>
      <c r="BB59" s="26"/>
      <c r="BC59" s="548"/>
      <c r="BD59" s="536"/>
      <c r="BE59" s="548"/>
      <c r="BF59" s="26"/>
      <c r="BG59" s="548"/>
      <c r="BH59" s="510"/>
    </row>
    <row r="60" spans="1:60" s="509" customFormat="1" ht="21.95" customHeight="1" x14ac:dyDescent="0.2">
      <c r="A60" s="511"/>
      <c r="B60" s="103"/>
      <c r="D60" s="575"/>
      <c r="E60" s="545"/>
      <c r="F60" s="30"/>
      <c r="G60" s="529"/>
      <c r="H60" s="600"/>
      <c r="I60" s="574"/>
      <c r="J60" s="30"/>
      <c r="L60" s="575"/>
      <c r="N60" s="575"/>
      <c r="O60" s="545"/>
      <c r="P60" s="30"/>
      <c r="Q60" s="529"/>
      <c r="R60" s="600"/>
      <c r="S60" s="574"/>
      <c r="T60" s="30"/>
      <c r="U60" s="529"/>
      <c r="V60" s="30"/>
      <c r="W60" s="30"/>
      <c r="X60" s="543"/>
      <c r="Y60" s="609"/>
      <c r="Z60" s="609"/>
      <c r="AA60" s="529"/>
      <c r="AB60" s="31"/>
      <c r="AC60" s="539"/>
      <c r="AD60" s="529"/>
      <c r="AE60" s="529"/>
      <c r="AF60" s="574"/>
      <c r="AG60" s="30"/>
      <c r="AH60" s="571"/>
      <c r="AI60" s="608"/>
      <c r="AJ60" s="31"/>
      <c r="AK60" s="608"/>
      <c r="AL60" s="608"/>
      <c r="AM60" s="608"/>
      <c r="AN60" s="31"/>
      <c r="AO60" s="608"/>
      <c r="AP60" s="608"/>
      <c r="AQ60" s="49"/>
      <c r="AR60" s="543"/>
      <c r="AS60" s="548"/>
      <c r="AT60" s="548"/>
      <c r="AU60" s="548"/>
      <c r="AV60" s="547"/>
      <c r="AW60" s="548"/>
      <c r="AX60" s="548"/>
      <c r="AY60" s="548"/>
      <c r="AZ60" s="547"/>
      <c r="BA60" s="548"/>
      <c r="BB60" s="26"/>
      <c r="BC60" s="548"/>
      <c r="BD60" s="536"/>
      <c r="BE60" s="548"/>
      <c r="BF60" s="26"/>
      <c r="BG60" s="548"/>
      <c r="BH60" s="510"/>
    </row>
    <row r="61" spans="1:60" s="509" customFormat="1" ht="21" customHeight="1" x14ac:dyDescent="0.25">
      <c r="A61" s="511"/>
      <c r="B61" s="926">
        <f>MAXA(B$19:B60)+1</f>
        <v>15</v>
      </c>
      <c r="D61" s="114"/>
      <c r="E61" s="1362" t="s">
        <v>125</v>
      </c>
      <c r="F61" s="1362"/>
      <c r="G61" s="1362"/>
      <c r="H61" s="1362"/>
      <c r="I61" s="1362"/>
      <c r="J61" s="1362"/>
      <c r="K61" s="1362"/>
      <c r="L61" s="1362"/>
      <c r="M61" s="1362"/>
      <c r="N61" s="1362"/>
      <c r="O61" s="1362"/>
      <c r="P61" s="1362"/>
      <c r="Q61" s="1362"/>
      <c r="R61" s="1362"/>
      <c r="S61" s="1362"/>
      <c r="T61" s="1362"/>
      <c r="U61" s="1362"/>
      <c r="V61" s="1362"/>
      <c r="W61" s="1362"/>
      <c r="X61" s="1362"/>
      <c r="Y61" s="1362"/>
      <c r="Z61" s="1362"/>
      <c r="AA61" s="1362"/>
      <c r="AB61" s="1362"/>
      <c r="AC61" s="1362"/>
      <c r="AD61" s="1362"/>
      <c r="AE61" s="1362"/>
      <c r="AF61" s="1362"/>
      <c r="AG61" s="1362"/>
      <c r="AH61" s="1362"/>
      <c r="AI61" s="1362"/>
      <c r="AJ61" s="1362"/>
      <c r="AK61" s="1362"/>
      <c r="AL61" s="1362"/>
      <c r="AM61" s="1362"/>
      <c r="AN61" s="1362"/>
      <c r="AO61" s="1362"/>
      <c r="AP61" s="591"/>
      <c r="AQ61" s="49"/>
      <c r="AR61" s="543"/>
      <c r="AS61" s="548"/>
      <c r="AT61" s="548"/>
      <c r="AU61" s="548"/>
      <c r="AV61" s="548"/>
      <c r="AW61" s="548"/>
      <c r="AX61" s="548"/>
      <c r="AY61" s="548"/>
      <c r="AZ61" s="547"/>
      <c r="BA61" s="1301" t="s">
        <v>100</v>
      </c>
      <c r="BB61" s="1302"/>
      <c r="BC61" s="1303"/>
      <c r="BD61" s="536"/>
      <c r="BE61" s="1301" t="s">
        <v>21</v>
      </c>
      <c r="BF61" s="1302"/>
      <c r="BG61" s="1303"/>
      <c r="BH61" s="510"/>
    </row>
    <row r="62" spans="1:60" s="509" customFormat="1" ht="5.0999999999999996" customHeight="1" x14ac:dyDescent="0.25">
      <c r="A62" s="511"/>
      <c r="B62" s="927"/>
      <c r="D62" s="115"/>
      <c r="E62" s="592"/>
      <c r="F62" s="592"/>
      <c r="G62" s="592"/>
      <c r="H62" s="592"/>
      <c r="I62" s="592"/>
      <c r="J62" s="592"/>
      <c r="K62" s="592"/>
      <c r="L62" s="592"/>
      <c r="M62" s="592"/>
      <c r="N62" s="592"/>
      <c r="O62" s="592"/>
      <c r="P62" s="592"/>
      <c r="Q62" s="592"/>
      <c r="R62" s="592"/>
      <c r="S62" s="592"/>
      <c r="T62" s="592"/>
      <c r="U62" s="592"/>
      <c r="V62" s="592"/>
      <c r="W62" s="592"/>
      <c r="X62" s="592"/>
      <c r="Y62" s="592"/>
      <c r="Z62" s="592"/>
      <c r="AA62" s="592"/>
      <c r="AB62" s="592"/>
      <c r="AC62" s="592"/>
      <c r="AD62" s="592"/>
      <c r="AE62" s="592"/>
      <c r="AF62" s="592"/>
      <c r="AG62" s="592"/>
      <c r="AH62" s="592"/>
      <c r="AI62" s="592"/>
      <c r="AJ62" s="592"/>
      <c r="AK62" s="592"/>
      <c r="AL62" s="592"/>
      <c r="AM62" s="592"/>
      <c r="AN62" s="592"/>
      <c r="AO62" s="592"/>
      <c r="AP62" s="593"/>
      <c r="AQ62" s="26"/>
      <c r="AR62" s="26"/>
      <c r="AS62" s="26"/>
      <c r="AT62" s="26"/>
      <c r="AU62" s="26"/>
      <c r="AV62" s="26"/>
      <c r="AW62" s="26"/>
      <c r="AX62" s="26"/>
      <c r="AY62" s="26"/>
      <c r="AZ62" s="26"/>
      <c r="BA62" s="1304"/>
      <c r="BB62" s="940"/>
      <c r="BC62" s="941"/>
      <c r="BD62" s="26"/>
      <c r="BE62" s="1304"/>
      <c r="BF62" s="940"/>
      <c r="BG62" s="941"/>
      <c r="BH62" s="510"/>
    </row>
    <row r="63" spans="1:60" s="509" customFormat="1" ht="12" customHeight="1" thickBot="1" x14ac:dyDescent="0.25">
      <c r="A63" s="511"/>
      <c r="B63" s="928"/>
      <c r="D63" s="123" t="str">
        <f>E$16</f>
        <v>A</v>
      </c>
      <c r="E63" s="124"/>
      <c r="F63" s="124"/>
      <c r="G63" s="124">
        <f>MAXA(D20:G60)+1</f>
        <v>11</v>
      </c>
      <c r="H63" s="125"/>
      <c r="I63" s="126">
        <f>MAXA(I20:L60)+1</f>
        <v>11</v>
      </c>
      <c r="J63" s="126"/>
      <c r="K63" s="126"/>
      <c r="L63" s="127" t="str">
        <f>I$16</f>
        <v>B</v>
      </c>
      <c r="M63" s="596"/>
      <c r="N63" s="123" t="str">
        <f>O$16</f>
        <v>C</v>
      </c>
      <c r="O63" s="124"/>
      <c r="P63" s="124"/>
      <c r="Q63" s="124">
        <f>MAXA(N20:Q60)+1</f>
        <v>12</v>
      </c>
      <c r="R63" s="125"/>
      <c r="S63" s="126">
        <f>MAXA(S20:V60)+1</f>
        <v>13</v>
      </c>
      <c r="T63" s="126"/>
      <c r="U63" s="126"/>
      <c r="V63" s="597" t="str">
        <f>S$16</f>
        <v>D</v>
      </c>
      <c r="W63" s="598"/>
      <c r="X63" s="123" t="str">
        <f>Y$16</f>
        <v>E</v>
      </c>
      <c r="Y63" s="124"/>
      <c r="Z63" s="124"/>
      <c r="AA63" s="124">
        <f>MAXA(X20:AA60)+1</f>
        <v>11</v>
      </c>
      <c r="AB63" s="125"/>
      <c r="AC63" s="595">
        <f>MAXA(AC20:AF60)+1</f>
        <v>11</v>
      </c>
      <c r="AD63" s="599"/>
      <c r="AE63" s="124"/>
      <c r="AF63" s="597" t="str">
        <f>AC$16</f>
        <v>F</v>
      </c>
      <c r="AG63" s="598"/>
      <c r="AH63" s="123" t="str">
        <f>AI$16</f>
        <v>G</v>
      </c>
      <c r="AI63" s="106">
        <f>MAXA(AH20:AK60)+1</f>
        <v>12</v>
      </c>
      <c r="AJ63" s="124"/>
      <c r="AK63" s="124"/>
      <c r="AL63" s="125"/>
      <c r="AM63" s="610">
        <f>MAXA(AM20:AP60)+1</f>
        <v>9</v>
      </c>
      <c r="AN63" s="599"/>
      <c r="AO63" s="124"/>
      <c r="AP63" s="597" t="str">
        <f>AM$16</f>
        <v>H</v>
      </c>
      <c r="AQ63" s="49"/>
      <c r="AR63" s="543"/>
      <c r="AS63" s="548"/>
      <c r="AT63" s="548"/>
      <c r="AU63" s="548"/>
      <c r="AV63" s="547"/>
      <c r="AW63" s="548"/>
      <c r="AX63" s="548"/>
      <c r="AY63" s="548"/>
      <c r="AZ63" s="547"/>
      <c r="BA63" s="1305"/>
      <c r="BB63" s="943"/>
      <c r="BC63" s="944"/>
      <c r="BD63" s="536"/>
      <c r="BE63" s="1305"/>
      <c r="BF63" s="943"/>
      <c r="BG63" s="944"/>
      <c r="BH63" s="510"/>
    </row>
    <row r="64" spans="1:60" s="509" customFormat="1" ht="21.95" customHeight="1" x14ac:dyDescent="0.25">
      <c r="A64" s="511"/>
      <c r="B64" s="526"/>
      <c r="D64" s="575"/>
      <c r="E64" s="545"/>
      <c r="F64" s="30"/>
      <c r="G64" s="529"/>
      <c r="H64" s="574"/>
      <c r="I64" s="574"/>
      <c r="J64" s="30"/>
      <c r="K64" s="529"/>
      <c r="L64" s="575"/>
      <c r="M64" s="575"/>
      <c r="N64" s="575"/>
      <c r="O64" s="545"/>
      <c r="P64" s="30"/>
      <c r="Q64" s="529"/>
      <c r="R64" s="574"/>
      <c r="S64" s="574"/>
      <c r="T64" s="30"/>
      <c r="U64" s="529"/>
      <c r="V64" s="30"/>
      <c r="W64" s="31"/>
      <c r="X64" s="543"/>
      <c r="Y64" s="609"/>
      <c r="Z64" s="609"/>
      <c r="AA64" s="529"/>
      <c r="AB64" s="30"/>
      <c r="AC64" s="574"/>
      <c r="AD64" s="529"/>
      <c r="AE64" s="529"/>
      <c r="AF64" s="574"/>
      <c r="AG64" s="30"/>
      <c r="AH64" s="571"/>
      <c r="AI64" s="608"/>
      <c r="AJ64" s="30"/>
      <c r="AK64" s="608"/>
      <c r="AL64" s="608"/>
      <c r="AM64" s="608"/>
      <c r="AN64" s="30"/>
      <c r="AO64" s="608"/>
      <c r="AP64" s="608"/>
      <c r="AQ64" s="49"/>
      <c r="AR64" s="543"/>
      <c r="AS64" s="548"/>
      <c r="AT64" s="548"/>
      <c r="AU64" s="548"/>
      <c r="AV64" s="547"/>
      <c r="AW64" s="548"/>
      <c r="AX64" s="548"/>
      <c r="AY64" s="548"/>
      <c r="AZ64" s="539"/>
      <c r="BA64" s="539"/>
      <c r="BB64" s="539"/>
      <c r="BC64" s="539"/>
      <c r="BD64" s="539"/>
      <c r="BE64" s="539"/>
      <c r="BF64" s="539"/>
      <c r="BG64" s="539"/>
      <c r="BH64" s="510"/>
    </row>
    <row r="65" spans="1:62" s="509" customFormat="1" ht="21" customHeight="1" x14ac:dyDescent="0.25">
      <c r="A65" s="511"/>
      <c r="B65" s="926">
        <f>MAXA(B$19:B64)+1</f>
        <v>16</v>
      </c>
      <c r="D65" s="114"/>
      <c r="E65" s="1342" t="s">
        <v>45</v>
      </c>
      <c r="F65" s="1342"/>
      <c r="G65" s="1342"/>
      <c r="H65" s="1342"/>
      <c r="I65" s="1342"/>
      <c r="J65" s="1342"/>
      <c r="K65" s="1342"/>
      <c r="L65" s="1342"/>
      <c r="M65" s="1342"/>
      <c r="N65" s="1342"/>
      <c r="O65" s="1342"/>
      <c r="P65" s="1342"/>
      <c r="Q65" s="1342"/>
      <c r="R65" s="1342"/>
      <c r="S65" s="1342"/>
      <c r="T65" s="1342"/>
      <c r="U65" s="1342"/>
      <c r="V65" s="1342"/>
      <c r="W65" s="1342"/>
      <c r="X65" s="1342"/>
      <c r="Y65" s="1342"/>
      <c r="Z65" s="1342"/>
      <c r="AA65" s="1342"/>
      <c r="AB65" s="1342"/>
      <c r="AC65" s="1342"/>
      <c r="AD65" s="1342"/>
      <c r="AE65" s="1342"/>
      <c r="AF65" s="1342"/>
      <c r="AG65" s="1342"/>
      <c r="AH65" s="1342"/>
      <c r="AI65" s="1342"/>
      <c r="AJ65" s="1342"/>
      <c r="AK65" s="1342"/>
      <c r="AL65" s="1342"/>
      <c r="AM65" s="1342"/>
      <c r="AN65" s="1342"/>
      <c r="AO65" s="1342"/>
      <c r="AP65" s="591"/>
      <c r="AQ65" s="49"/>
      <c r="AR65" s="543"/>
      <c r="AS65" s="548"/>
      <c r="AT65" s="548"/>
      <c r="AU65" s="548"/>
      <c r="AV65" s="547"/>
      <c r="AW65" s="548"/>
      <c r="AX65" s="548"/>
      <c r="AY65" s="548"/>
      <c r="AZ65" s="547"/>
      <c r="BA65" s="548"/>
      <c r="BB65" s="548"/>
      <c r="BC65" s="548"/>
      <c r="BD65" s="548"/>
      <c r="BE65" s="548"/>
      <c r="BF65" s="548"/>
      <c r="BG65" s="548"/>
      <c r="BH65" s="510"/>
    </row>
    <row r="66" spans="1:62" s="509" customFormat="1" ht="5.0999999999999996" customHeight="1" x14ac:dyDescent="0.25">
      <c r="A66" s="511"/>
      <c r="B66" s="927"/>
      <c r="D66" s="115"/>
      <c r="E66" s="592"/>
      <c r="F66" s="592"/>
      <c r="G66" s="592"/>
      <c r="H66" s="592"/>
      <c r="I66" s="592"/>
      <c r="J66" s="592"/>
      <c r="K66" s="592"/>
      <c r="L66" s="592"/>
      <c r="M66" s="592"/>
      <c r="N66" s="592"/>
      <c r="O66" s="592"/>
      <c r="P66" s="592"/>
      <c r="Q66" s="592"/>
      <c r="R66" s="592"/>
      <c r="S66" s="592"/>
      <c r="T66" s="592"/>
      <c r="U66" s="592"/>
      <c r="V66" s="592"/>
      <c r="W66" s="592"/>
      <c r="X66" s="592"/>
      <c r="Y66" s="592"/>
      <c r="Z66" s="592"/>
      <c r="AA66" s="592"/>
      <c r="AB66" s="592"/>
      <c r="AC66" s="592"/>
      <c r="AD66" s="592"/>
      <c r="AE66" s="592"/>
      <c r="AF66" s="592"/>
      <c r="AG66" s="592"/>
      <c r="AH66" s="592"/>
      <c r="AI66" s="592"/>
      <c r="AJ66" s="592"/>
      <c r="AK66" s="592"/>
      <c r="AL66" s="592"/>
      <c r="AM66" s="592"/>
      <c r="AN66" s="592"/>
      <c r="AO66" s="592"/>
      <c r="AP66" s="593"/>
      <c r="AQ66" s="49"/>
      <c r="AR66" s="543"/>
      <c r="AS66" s="548"/>
      <c r="AT66" s="548"/>
      <c r="AU66" s="548"/>
      <c r="AV66" s="547"/>
      <c r="AW66" s="548"/>
      <c r="AX66" s="548"/>
      <c r="AY66" s="548"/>
      <c r="AZ66" s="547"/>
      <c r="BA66" s="548"/>
      <c r="BB66" s="548"/>
      <c r="BC66" s="548"/>
      <c r="BD66" s="548"/>
      <c r="BE66" s="548"/>
      <c r="BF66" s="548"/>
      <c r="BG66" s="548"/>
      <c r="BH66" s="510"/>
    </row>
    <row r="67" spans="1:62" s="509" customFormat="1" ht="12" customHeight="1" x14ac:dyDescent="0.2">
      <c r="A67" s="511"/>
      <c r="B67" s="928"/>
      <c r="D67" s="123" t="str">
        <f>E$16</f>
        <v>A</v>
      </c>
      <c r="E67" s="124"/>
      <c r="F67" s="124"/>
      <c r="G67" s="124">
        <f>MAXA(D20:G64)+1</f>
        <v>12</v>
      </c>
      <c r="H67" s="125"/>
      <c r="I67" s="126">
        <f>MAXA(I20:L64)+1</f>
        <v>12</v>
      </c>
      <c r="J67" s="126"/>
      <c r="K67" s="126"/>
      <c r="L67" s="127" t="str">
        <f>I$16</f>
        <v>B</v>
      </c>
      <c r="M67" s="596"/>
      <c r="N67" s="123" t="str">
        <f>O$16</f>
        <v>C</v>
      </c>
      <c r="O67" s="124"/>
      <c r="P67" s="124"/>
      <c r="Q67" s="124">
        <f>MAXA(N20:Q64)+1</f>
        <v>13</v>
      </c>
      <c r="R67" s="125"/>
      <c r="S67" s="126">
        <f>MAXA(S20:V64)+1</f>
        <v>14</v>
      </c>
      <c r="T67" s="126"/>
      <c r="U67" s="126"/>
      <c r="V67" s="597" t="str">
        <f>S$16</f>
        <v>D</v>
      </c>
      <c r="W67" s="598"/>
      <c r="X67" s="123" t="str">
        <f>Y$16</f>
        <v>E</v>
      </c>
      <c r="Y67" s="124"/>
      <c r="Z67" s="124"/>
      <c r="AA67" s="124">
        <f>MAXA(X20:AA64)+1</f>
        <v>12</v>
      </c>
      <c r="AB67" s="125"/>
      <c r="AC67" s="595">
        <f>MAXA(AC20:AF64)+1</f>
        <v>12</v>
      </c>
      <c r="AD67" s="599"/>
      <c r="AE67" s="124"/>
      <c r="AF67" s="597" t="str">
        <f>AC$16</f>
        <v>F</v>
      </c>
      <c r="AG67" s="598"/>
      <c r="AH67" s="123" t="str">
        <f>AI$16</f>
        <v>G</v>
      </c>
      <c r="AI67" s="106">
        <f>MAXA(AH20:AK64)+1</f>
        <v>13</v>
      </c>
      <c r="AJ67" s="124"/>
      <c r="AK67" s="124"/>
      <c r="AL67" s="125"/>
      <c r="AM67" s="610">
        <f>MAXA(AM20:AP64)+1</f>
        <v>10</v>
      </c>
      <c r="AN67" s="599"/>
      <c r="AO67" s="124"/>
      <c r="AP67" s="597" t="str">
        <f>AM$16</f>
        <v>H</v>
      </c>
      <c r="AQ67" s="49"/>
      <c r="AR67" s="543"/>
      <c r="AS67" s="548"/>
      <c r="AT67" s="548"/>
      <c r="AU67" s="548"/>
      <c r="AV67" s="547"/>
      <c r="AW67" s="548"/>
      <c r="AX67" s="548"/>
      <c r="AY67" s="548"/>
      <c r="AZ67" s="547"/>
      <c r="BA67" s="548"/>
      <c r="BB67" s="548"/>
      <c r="BC67" s="548"/>
      <c r="BD67" s="548"/>
      <c r="BE67" s="548"/>
      <c r="BF67" s="548"/>
      <c r="BG67" s="548"/>
      <c r="BH67" s="510"/>
    </row>
    <row r="68" spans="1:62" s="509" customFormat="1" ht="21.95" customHeight="1" x14ac:dyDescent="0.25">
      <c r="A68" s="511"/>
      <c r="B68" s="526"/>
      <c r="D68" s="575"/>
      <c r="E68" s="545"/>
      <c r="F68" s="30"/>
      <c r="G68" s="529"/>
      <c r="H68" s="574"/>
      <c r="I68" s="574"/>
      <c r="J68" s="30"/>
      <c r="K68" s="529"/>
      <c r="L68" s="575"/>
      <c r="M68" s="575"/>
      <c r="N68" s="575"/>
      <c r="O68" s="545"/>
      <c r="P68" s="30"/>
      <c r="Q68" s="529"/>
      <c r="R68" s="574"/>
      <c r="S68" s="574"/>
      <c r="T68" s="30"/>
      <c r="U68" s="529"/>
      <c r="V68" s="30"/>
      <c r="W68" s="31"/>
      <c r="X68" s="543"/>
      <c r="Y68" s="609"/>
      <c r="Z68" s="609"/>
      <c r="AA68" s="529"/>
      <c r="AB68" s="30"/>
      <c r="AC68" s="574"/>
      <c r="AD68" s="529"/>
      <c r="AE68" s="529"/>
      <c r="AF68" s="574"/>
      <c r="AG68" s="30"/>
      <c r="AH68" s="571"/>
      <c r="AI68" s="608"/>
      <c r="AJ68" s="30"/>
      <c r="AK68" s="608"/>
      <c r="AL68" s="608"/>
      <c r="AM68" s="608"/>
      <c r="AN68" s="30"/>
      <c r="AO68" s="608"/>
      <c r="AP68" s="608"/>
      <c r="AQ68" s="49"/>
      <c r="AR68" s="543"/>
      <c r="AS68" s="548"/>
      <c r="AT68" s="548"/>
      <c r="AU68" s="548"/>
      <c r="AV68" s="547"/>
      <c r="AW68" s="548"/>
      <c r="AX68" s="548"/>
      <c r="AY68" s="548"/>
      <c r="AZ68" s="539"/>
      <c r="BA68" s="539"/>
      <c r="BB68" s="539"/>
      <c r="BC68" s="539"/>
      <c r="BD68" s="539"/>
      <c r="BE68" s="539"/>
      <c r="BF68" s="539"/>
      <c r="BG68" s="539"/>
      <c r="BH68" s="510"/>
    </row>
    <row r="69" spans="1:62" s="509" customFormat="1" ht="21" customHeight="1" x14ac:dyDescent="0.25">
      <c r="A69" s="511"/>
      <c r="B69" s="926">
        <f>MAXA(B$19:B68)+1</f>
        <v>17</v>
      </c>
      <c r="D69" s="114"/>
      <c r="E69" s="1343" t="s">
        <v>46</v>
      </c>
      <c r="F69" s="1343"/>
      <c r="G69" s="1343"/>
      <c r="H69" s="1343"/>
      <c r="I69" s="1343"/>
      <c r="J69" s="1343"/>
      <c r="K69" s="1343"/>
      <c r="L69" s="1343"/>
      <c r="M69" s="1343"/>
      <c r="N69" s="1343"/>
      <c r="O69" s="1343"/>
      <c r="P69" s="1343"/>
      <c r="Q69" s="1343"/>
      <c r="R69" s="1343"/>
      <c r="S69" s="1343"/>
      <c r="T69" s="1343"/>
      <c r="U69" s="1343"/>
      <c r="V69" s="1343"/>
      <c r="W69" s="1343"/>
      <c r="X69" s="1343"/>
      <c r="Y69" s="1343"/>
      <c r="Z69" s="1343"/>
      <c r="AA69" s="1343"/>
      <c r="AB69" s="1343"/>
      <c r="AC69" s="1343"/>
      <c r="AD69" s="1343"/>
      <c r="AE69" s="1343"/>
      <c r="AF69" s="1343"/>
      <c r="AG69" s="1343"/>
      <c r="AH69" s="1343"/>
      <c r="AI69" s="1343"/>
      <c r="AJ69" s="1343"/>
      <c r="AK69" s="1343"/>
      <c r="AL69" s="1343"/>
      <c r="AM69" s="1343"/>
      <c r="AN69" s="1343"/>
      <c r="AO69" s="1343"/>
      <c r="AP69" s="591"/>
      <c r="AQ69" s="49"/>
      <c r="AR69" s="543"/>
      <c r="AS69" s="1335" t="s">
        <v>29</v>
      </c>
      <c r="AT69" s="1336"/>
      <c r="AU69" s="1336"/>
      <c r="AV69" s="614"/>
      <c r="AW69" s="1334" t="s">
        <v>156</v>
      </c>
      <c r="AX69" s="1334"/>
      <c r="AY69" s="1334"/>
      <c r="AZ69" s="1334"/>
      <c r="BA69" s="1334"/>
      <c r="BB69" s="1334"/>
      <c r="BC69" s="1334"/>
      <c r="BD69" s="1334"/>
      <c r="BE69" s="1334"/>
      <c r="BF69" s="548"/>
      <c r="BG69" s="548"/>
      <c r="BH69" s="510"/>
    </row>
    <row r="70" spans="1:62" s="509" customFormat="1" ht="5.0999999999999996" customHeight="1" x14ac:dyDescent="0.25">
      <c r="A70" s="511"/>
      <c r="B70" s="927"/>
      <c r="D70" s="115"/>
      <c r="E70" s="592"/>
      <c r="F70" s="592"/>
      <c r="G70" s="592"/>
      <c r="H70" s="592"/>
      <c r="I70" s="592"/>
      <c r="J70" s="592"/>
      <c r="K70" s="592"/>
      <c r="L70" s="592"/>
      <c r="M70" s="592"/>
      <c r="N70" s="592"/>
      <c r="O70" s="592"/>
      <c r="P70" s="592"/>
      <c r="Q70" s="592"/>
      <c r="R70" s="592"/>
      <c r="S70" s="592"/>
      <c r="T70" s="592"/>
      <c r="U70" s="592"/>
      <c r="V70" s="592"/>
      <c r="W70" s="592"/>
      <c r="X70" s="592"/>
      <c r="Y70" s="592"/>
      <c r="Z70" s="592"/>
      <c r="AA70" s="592"/>
      <c r="AB70" s="592"/>
      <c r="AC70" s="592"/>
      <c r="AD70" s="592"/>
      <c r="AE70" s="592"/>
      <c r="AF70" s="592"/>
      <c r="AG70" s="592"/>
      <c r="AH70" s="592"/>
      <c r="AI70" s="592"/>
      <c r="AJ70" s="592"/>
      <c r="AK70" s="592"/>
      <c r="AL70" s="592"/>
      <c r="AM70" s="592"/>
      <c r="AN70" s="592"/>
      <c r="AO70" s="592"/>
      <c r="AP70" s="593"/>
      <c r="AQ70" s="49"/>
      <c r="AR70" s="543"/>
      <c r="AS70" s="1337"/>
      <c r="AT70" s="940"/>
      <c r="AU70" s="940"/>
      <c r="AV70" s="615"/>
      <c r="AW70" s="1334"/>
      <c r="AX70" s="1334"/>
      <c r="AY70" s="1334"/>
      <c r="AZ70" s="1334"/>
      <c r="BA70" s="1334"/>
      <c r="BB70" s="1334"/>
      <c r="BC70" s="1334"/>
      <c r="BD70" s="1334"/>
      <c r="BE70" s="1334"/>
      <c r="BF70" s="548"/>
      <c r="BG70" s="548"/>
      <c r="BH70" s="510"/>
    </row>
    <row r="71" spans="1:62" s="509" customFormat="1" ht="12" customHeight="1" x14ac:dyDescent="0.2">
      <c r="A71" s="511"/>
      <c r="B71" s="928"/>
      <c r="D71" s="123" t="str">
        <f>E$16</f>
        <v>A</v>
      </c>
      <c r="E71" s="124"/>
      <c r="F71" s="124"/>
      <c r="G71" s="124">
        <f>MAXA(D20:G68)+1</f>
        <v>13</v>
      </c>
      <c r="H71" s="125"/>
      <c r="I71" s="126">
        <f>MAXA(I20:L68)+1</f>
        <v>13</v>
      </c>
      <c r="J71" s="126"/>
      <c r="K71" s="126"/>
      <c r="L71" s="127" t="str">
        <f>I$16</f>
        <v>B</v>
      </c>
      <c r="M71" s="596"/>
      <c r="N71" s="123" t="str">
        <f>O$16</f>
        <v>C</v>
      </c>
      <c r="O71" s="124"/>
      <c r="P71" s="124"/>
      <c r="Q71" s="124">
        <f>MAXA(N20:Q68)+1</f>
        <v>14</v>
      </c>
      <c r="R71" s="125"/>
      <c r="S71" s="126">
        <f>MAXA(S20:V68)+1</f>
        <v>15</v>
      </c>
      <c r="T71" s="126"/>
      <c r="U71" s="126"/>
      <c r="V71" s="597" t="str">
        <f>S$16</f>
        <v>D</v>
      </c>
      <c r="W71" s="598"/>
      <c r="X71" s="123" t="str">
        <f>Y$16</f>
        <v>E</v>
      </c>
      <c r="Y71" s="124"/>
      <c r="Z71" s="124"/>
      <c r="AA71" s="124">
        <f>MAXA(X20:AA68)+1</f>
        <v>13</v>
      </c>
      <c r="AB71" s="125"/>
      <c r="AC71" s="595">
        <f>MAXA(AC20:AF68)+1</f>
        <v>13</v>
      </c>
      <c r="AD71" s="599"/>
      <c r="AE71" s="124"/>
      <c r="AF71" s="597" t="str">
        <f>AC$16</f>
        <v>F</v>
      </c>
      <c r="AG71" s="598"/>
      <c r="AH71" s="123" t="str">
        <f>AI$16</f>
        <v>G</v>
      </c>
      <c r="AI71" s="106">
        <f>MAXA(AH20:AK68)+1</f>
        <v>14</v>
      </c>
      <c r="AJ71" s="124"/>
      <c r="AK71" s="124"/>
      <c r="AL71" s="125"/>
      <c r="AM71" s="610">
        <f>MAXA(AM20:AP68)+1</f>
        <v>11</v>
      </c>
      <c r="AN71" s="599"/>
      <c r="AO71" s="124"/>
      <c r="AP71" s="597" t="str">
        <f>AM$16</f>
        <v>H</v>
      </c>
      <c r="AQ71" s="49"/>
      <c r="AR71" s="543"/>
      <c r="AS71" s="1338"/>
      <c r="AT71" s="1339"/>
      <c r="AU71" s="1339"/>
      <c r="AV71" s="616"/>
      <c r="AW71" s="1334"/>
      <c r="AX71" s="1334"/>
      <c r="AY71" s="1334"/>
      <c r="AZ71" s="1334"/>
      <c r="BA71" s="1334"/>
      <c r="BB71" s="1334"/>
      <c r="BC71" s="1334"/>
      <c r="BD71" s="1334"/>
      <c r="BE71" s="1334"/>
      <c r="BF71" s="548"/>
      <c r="BG71" s="548"/>
      <c r="BH71" s="510"/>
    </row>
    <row r="72" spans="1:62" s="509" customFormat="1" ht="21.95" customHeight="1" x14ac:dyDescent="0.25">
      <c r="A72" s="511"/>
      <c r="B72" s="526"/>
      <c r="D72" s="575"/>
      <c r="E72" s="545"/>
      <c r="F72" s="30"/>
      <c r="G72" s="529"/>
      <c r="H72" s="574"/>
      <c r="I72" s="574"/>
      <c r="J72" s="30"/>
      <c r="K72" s="529"/>
      <c r="L72" s="575"/>
      <c r="M72" s="575"/>
      <c r="N72" s="575"/>
      <c r="O72" s="545"/>
      <c r="P72" s="30"/>
      <c r="Q72" s="529"/>
      <c r="R72" s="574"/>
      <c r="S72" s="574"/>
      <c r="T72" s="30"/>
      <c r="U72" s="529"/>
      <c r="V72" s="30"/>
      <c r="W72" s="31"/>
      <c r="X72" s="543"/>
      <c r="Y72" s="609"/>
      <c r="Z72" s="609"/>
      <c r="AA72" s="529"/>
      <c r="AB72" s="30"/>
      <c r="AC72" s="574"/>
      <c r="AD72" s="529"/>
      <c r="AE72" s="529"/>
      <c r="AF72" s="574"/>
      <c r="AG72" s="30"/>
      <c r="AH72" s="571"/>
      <c r="AI72" s="608"/>
      <c r="AJ72" s="30"/>
      <c r="AK72" s="608"/>
      <c r="AL72" s="608"/>
      <c r="AM72" s="608"/>
      <c r="AN72" s="30"/>
      <c r="AO72" s="608"/>
      <c r="AP72" s="608"/>
      <c r="AQ72" s="49"/>
      <c r="AR72" s="543"/>
      <c r="AS72" s="548"/>
      <c r="AT72" s="548"/>
      <c r="AU72" s="548"/>
      <c r="AV72" s="547"/>
      <c r="AW72" s="1334"/>
      <c r="AX72" s="1334"/>
      <c r="AY72" s="1334"/>
      <c r="AZ72" s="1334"/>
      <c r="BA72" s="1334"/>
      <c r="BB72" s="1334"/>
      <c r="BC72" s="1334"/>
      <c r="BD72" s="1334"/>
      <c r="BE72" s="1334"/>
      <c r="BF72" s="539"/>
      <c r="BG72" s="539"/>
      <c r="BH72" s="510"/>
    </row>
    <row r="73" spans="1:62" s="509" customFormat="1" ht="21" customHeight="1" x14ac:dyDescent="0.25">
      <c r="A73" s="511"/>
      <c r="B73" s="926">
        <f>MAXA(B$19:B72)+1</f>
        <v>18</v>
      </c>
      <c r="D73" s="114"/>
      <c r="E73" s="1344" t="s">
        <v>126</v>
      </c>
      <c r="F73" s="1344"/>
      <c r="G73" s="1344"/>
      <c r="H73" s="1344"/>
      <c r="I73" s="1344"/>
      <c r="J73" s="1344"/>
      <c r="K73" s="1344"/>
      <c r="L73" s="1344"/>
      <c r="M73" s="1344"/>
      <c r="N73" s="1344"/>
      <c r="O73" s="1344"/>
      <c r="P73" s="1344"/>
      <c r="Q73" s="1344"/>
      <c r="R73" s="1344"/>
      <c r="S73" s="1344"/>
      <c r="T73" s="1344"/>
      <c r="U73" s="1344"/>
      <c r="V73" s="1344"/>
      <c r="W73" s="1344"/>
      <c r="X73" s="1344"/>
      <c r="Y73" s="1344"/>
      <c r="Z73" s="1344"/>
      <c r="AA73" s="1344"/>
      <c r="AB73" s="1344"/>
      <c r="AC73" s="1344"/>
      <c r="AD73" s="1344"/>
      <c r="AE73" s="1344"/>
      <c r="AF73" s="1344"/>
      <c r="AG73" s="1344"/>
      <c r="AH73" s="1344"/>
      <c r="AI73" s="1344"/>
      <c r="AJ73" s="1344"/>
      <c r="AK73" s="1344"/>
      <c r="AL73" s="1344"/>
      <c r="AM73" s="1344"/>
      <c r="AN73" s="1344"/>
      <c r="AO73" s="1344"/>
      <c r="AP73" s="591"/>
      <c r="AQ73" s="49"/>
      <c r="AR73" s="543"/>
      <c r="AW73" s="617"/>
      <c r="AX73" s="617"/>
      <c r="AY73" s="617"/>
      <c r="AZ73" s="617"/>
      <c r="BA73" s="617"/>
      <c r="BB73" s="617"/>
      <c r="BC73" s="617"/>
      <c r="BD73" s="617"/>
      <c r="BE73" s="617"/>
      <c r="BF73" s="617"/>
      <c r="BG73" s="617"/>
      <c r="BH73" s="617"/>
      <c r="BI73" s="617"/>
      <c r="BJ73" s="617"/>
    </row>
    <row r="74" spans="1:62" s="509" customFormat="1" ht="5.0999999999999996" customHeight="1" x14ac:dyDescent="0.25">
      <c r="A74" s="511"/>
      <c r="B74" s="927"/>
      <c r="D74" s="115"/>
      <c r="E74" s="592"/>
      <c r="F74" s="592"/>
      <c r="G74" s="592"/>
      <c r="H74" s="592"/>
      <c r="I74" s="592"/>
      <c r="J74" s="592"/>
      <c r="K74" s="592"/>
      <c r="L74" s="592"/>
      <c r="M74" s="592"/>
      <c r="N74" s="592"/>
      <c r="O74" s="592"/>
      <c r="P74" s="592"/>
      <c r="Q74" s="592"/>
      <c r="R74" s="592"/>
      <c r="S74" s="592"/>
      <c r="T74" s="592"/>
      <c r="U74" s="592"/>
      <c r="V74" s="592"/>
      <c r="W74" s="592"/>
      <c r="X74" s="592"/>
      <c r="Y74" s="592"/>
      <c r="Z74" s="592"/>
      <c r="AA74" s="592"/>
      <c r="AB74" s="592"/>
      <c r="AC74" s="592"/>
      <c r="AD74" s="592"/>
      <c r="AE74" s="592"/>
      <c r="AF74" s="592"/>
      <c r="AG74" s="592"/>
      <c r="AH74" s="592"/>
      <c r="AI74" s="592"/>
      <c r="AJ74" s="592"/>
      <c r="AK74" s="592"/>
      <c r="AL74" s="592"/>
      <c r="AM74" s="592"/>
      <c r="AN74" s="592"/>
      <c r="AO74" s="592"/>
      <c r="AP74" s="593"/>
      <c r="AQ74" s="49"/>
      <c r="AR74" s="543"/>
      <c r="AW74" s="617"/>
      <c r="AX74" s="617"/>
      <c r="AY74" s="617"/>
      <c r="AZ74" s="617"/>
      <c r="BA74" s="617"/>
      <c r="BB74" s="617"/>
      <c r="BC74" s="617"/>
      <c r="BD74" s="617"/>
      <c r="BE74" s="617"/>
      <c r="BF74" s="617"/>
      <c r="BG74" s="617"/>
      <c r="BH74" s="617"/>
      <c r="BI74" s="617"/>
      <c r="BJ74" s="617"/>
    </row>
    <row r="75" spans="1:62" s="509" customFormat="1" ht="12" customHeight="1" x14ac:dyDescent="0.2">
      <c r="A75" s="511"/>
      <c r="B75" s="928"/>
      <c r="D75" s="123" t="str">
        <f>E$16</f>
        <v>A</v>
      </c>
      <c r="E75" s="124"/>
      <c r="F75" s="124"/>
      <c r="G75" s="124">
        <f>MAXA(D20:G72)+1</f>
        <v>14</v>
      </c>
      <c r="H75" s="125"/>
      <c r="I75" s="126">
        <f>MAXA(I20:L72)+1</f>
        <v>14</v>
      </c>
      <c r="J75" s="126"/>
      <c r="K75" s="126"/>
      <c r="L75" s="127" t="str">
        <f>I$16</f>
        <v>B</v>
      </c>
      <c r="M75" s="596"/>
      <c r="N75" s="123" t="str">
        <f>O$16</f>
        <v>C</v>
      </c>
      <c r="O75" s="124"/>
      <c r="P75" s="124"/>
      <c r="Q75" s="124">
        <f>MAXA(N20:Q72)+1</f>
        <v>15</v>
      </c>
      <c r="R75" s="125"/>
      <c r="S75" s="126">
        <f>MAXA(S20:V72)+1</f>
        <v>16</v>
      </c>
      <c r="T75" s="126"/>
      <c r="U75" s="126"/>
      <c r="V75" s="597" t="str">
        <f>S$16</f>
        <v>D</v>
      </c>
      <c r="W75" s="598"/>
      <c r="X75" s="123" t="str">
        <f>Y$16</f>
        <v>E</v>
      </c>
      <c r="Y75" s="124"/>
      <c r="Z75" s="124"/>
      <c r="AA75" s="124">
        <f>MAXA(X20:AA73)+1</f>
        <v>14</v>
      </c>
      <c r="AB75" s="125"/>
      <c r="AC75" s="595">
        <f>MAXA(AC20:AF72)+1</f>
        <v>14</v>
      </c>
      <c r="AD75" s="599"/>
      <c r="AE75" s="124"/>
      <c r="AF75" s="597" t="str">
        <f>AC$16</f>
        <v>F</v>
      </c>
      <c r="AG75" s="598"/>
      <c r="AH75" s="123" t="str">
        <f>AI$16</f>
        <v>G</v>
      </c>
      <c r="AI75" s="106">
        <f>MAXA(AH20:AK72)+1</f>
        <v>15</v>
      </c>
      <c r="AJ75" s="124"/>
      <c r="AK75" s="124"/>
      <c r="AL75" s="125"/>
      <c r="AM75" s="610">
        <f>MAXA(AM20:AP72)+1</f>
        <v>12</v>
      </c>
      <c r="AN75" s="599"/>
      <c r="AO75" s="124"/>
      <c r="AP75" s="597" t="str">
        <f>AM$16</f>
        <v>H</v>
      </c>
      <c r="AQ75" s="49"/>
      <c r="AR75" s="543"/>
      <c r="AW75" s="617"/>
      <c r="AX75" s="617"/>
      <c r="AY75" s="617"/>
      <c r="AZ75" s="617"/>
      <c r="BA75" s="617"/>
      <c r="BB75" s="617"/>
      <c r="BC75" s="617"/>
      <c r="BD75" s="617"/>
      <c r="BE75" s="617"/>
      <c r="BF75" s="617"/>
      <c r="BG75" s="617"/>
      <c r="BH75" s="617"/>
      <c r="BI75" s="617"/>
      <c r="BJ75" s="617"/>
    </row>
    <row r="76" spans="1:62" s="509" customFormat="1" ht="9.75" customHeight="1" x14ac:dyDescent="0.25">
      <c r="A76" s="618"/>
      <c r="B76" s="526"/>
      <c r="D76" s="529"/>
      <c r="E76" s="545"/>
      <c r="F76" s="545"/>
      <c r="G76" s="529"/>
      <c r="H76" s="30"/>
      <c r="I76" s="574"/>
      <c r="J76" s="529"/>
      <c r="K76" s="529"/>
      <c r="L76" s="30"/>
      <c r="M76" s="543"/>
      <c r="N76" s="529"/>
      <c r="O76" s="545"/>
      <c r="P76" s="545"/>
      <c r="Q76" s="529"/>
      <c r="R76" s="539"/>
      <c r="S76" s="539"/>
      <c r="T76" s="529"/>
      <c r="U76" s="529"/>
      <c r="V76" s="30"/>
      <c r="W76" s="543"/>
      <c r="X76" s="529"/>
      <c r="Y76" s="529"/>
      <c r="Z76" s="30"/>
      <c r="AA76" s="529"/>
      <c r="AB76" s="574"/>
      <c r="AC76" s="574"/>
      <c r="AD76" s="30"/>
      <c r="AE76" s="529"/>
      <c r="AF76" s="30"/>
      <c r="AG76" s="543"/>
      <c r="AH76" s="529"/>
      <c r="AI76" s="529"/>
      <c r="AJ76" s="529"/>
      <c r="AK76" s="529"/>
      <c r="AL76" s="529"/>
      <c r="AM76" s="529"/>
      <c r="AN76" s="529"/>
      <c r="AO76" s="529"/>
      <c r="AP76" s="529"/>
      <c r="AQ76" s="30"/>
      <c r="AR76" s="543"/>
      <c r="AS76" s="548"/>
      <c r="AT76" s="548"/>
      <c r="AU76" s="548"/>
      <c r="AV76" s="547"/>
      <c r="AW76" s="548"/>
      <c r="AX76" s="548"/>
      <c r="AY76" s="548"/>
      <c r="AZ76" s="547"/>
      <c r="BA76" s="548"/>
      <c r="BB76" s="548"/>
      <c r="BC76" s="548"/>
      <c r="BD76" s="536"/>
      <c r="BE76" s="548"/>
      <c r="BF76" s="548"/>
      <c r="BG76" s="548"/>
      <c r="BH76" s="30"/>
    </row>
    <row r="77" spans="1:62" s="509" customFormat="1" ht="12.75" customHeight="1" x14ac:dyDescent="0.2">
      <c r="A77" s="618"/>
      <c r="B77" s="1386">
        <f>MAXA(B$19:B76)+1</f>
        <v>19</v>
      </c>
      <c r="D77" s="129" t="str">
        <f>E77</f>
        <v>A</v>
      </c>
      <c r="E77" s="925" t="s">
        <v>48</v>
      </c>
      <c r="F77" s="925"/>
      <c r="G77" s="925"/>
      <c r="H77" s="100"/>
      <c r="I77" s="925" t="s">
        <v>22</v>
      </c>
      <c r="J77" s="925"/>
      <c r="K77" s="925"/>
      <c r="L77" s="130" t="str">
        <f>I77</f>
        <v>B</v>
      </c>
      <c r="M77" s="510"/>
      <c r="N77" s="129" t="str">
        <f>O77</f>
        <v>C</v>
      </c>
      <c r="O77" s="925" t="s">
        <v>23</v>
      </c>
      <c r="P77" s="925"/>
      <c r="Q77" s="925"/>
      <c r="R77" s="100"/>
      <c r="S77" s="925" t="s">
        <v>24</v>
      </c>
      <c r="T77" s="925"/>
      <c r="U77" s="925"/>
      <c r="V77" s="130" t="str">
        <f>S77</f>
        <v>D</v>
      </c>
      <c r="W77" s="510"/>
      <c r="X77" s="129" t="str">
        <f>Y77</f>
        <v>E</v>
      </c>
      <c r="Y77" s="925" t="s">
        <v>55</v>
      </c>
      <c r="Z77" s="925"/>
      <c r="AA77" s="925"/>
      <c r="AB77" s="100"/>
      <c r="AC77" s="925" t="s">
        <v>56</v>
      </c>
      <c r="AD77" s="925"/>
      <c r="AE77" s="925"/>
      <c r="AF77" s="130" t="str">
        <f>AC77</f>
        <v>F</v>
      </c>
      <c r="AG77" s="510"/>
      <c r="AH77" s="129" t="str">
        <f>AI77</f>
        <v>G</v>
      </c>
      <c r="AI77" s="925" t="s">
        <v>108</v>
      </c>
      <c r="AJ77" s="925"/>
      <c r="AK77" s="925"/>
      <c r="AL77" s="100"/>
      <c r="AM77" s="925" t="s">
        <v>109</v>
      </c>
      <c r="AN77" s="925"/>
      <c r="AO77" s="925"/>
      <c r="AP77" s="130" t="str">
        <f>AM77</f>
        <v>H</v>
      </c>
      <c r="AQ77" s="43"/>
      <c r="AR77" s="510"/>
      <c r="AS77" s="1379" t="s">
        <v>94</v>
      </c>
      <c r="AT77" s="1341"/>
      <c r="AU77" s="1341"/>
      <c r="AV77" s="537"/>
      <c r="AW77" s="1341" t="s">
        <v>95</v>
      </c>
      <c r="AX77" s="1341"/>
      <c r="AY77" s="1341"/>
      <c r="AZ77" s="537"/>
      <c r="BA77" s="1341" t="s">
        <v>96</v>
      </c>
      <c r="BB77" s="1341"/>
      <c r="BC77" s="1341"/>
      <c r="BD77" s="537"/>
      <c r="BE77" s="1341" t="s">
        <v>97</v>
      </c>
      <c r="BF77" s="1341"/>
      <c r="BG77" s="1378"/>
      <c r="BH77" s="510"/>
    </row>
    <row r="78" spans="1:62" s="509" customFormat="1" ht="12.75" customHeight="1" x14ac:dyDescent="0.2">
      <c r="A78" s="618"/>
      <c r="B78" s="1387"/>
      <c r="D78" s="939" t="s">
        <v>104</v>
      </c>
      <c r="E78" s="940"/>
      <c r="F78" s="940"/>
      <c r="G78" s="940"/>
      <c r="H78" s="940"/>
      <c r="I78" s="940"/>
      <c r="J78" s="940"/>
      <c r="K78" s="940"/>
      <c r="L78" s="941"/>
      <c r="M78" s="536"/>
      <c r="N78" s="939" t="s">
        <v>105</v>
      </c>
      <c r="O78" s="940"/>
      <c r="P78" s="940"/>
      <c r="Q78" s="940"/>
      <c r="R78" s="940"/>
      <c r="S78" s="940"/>
      <c r="T78" s="940"/>
      <c r="U78" s="940"/>
      <c r="V78" s="941"/>
      <c r="W78" s="536"/>
      <c r="X78" s="939" t="s">
        <v>106</v>
      </c>
      <c r="Y78" s="940"/>
      <c r="Z78" s="940"/>
      <c r="AA78" s="940"/>
      <c r="AB78" s="940"/>
      <c r="AC78" s="940"/>
      <c r="AD78" s="940"/>
      <c r="AE78" s="940"/>
      <c r="AF78" s="941"/>
      <c r="AG78" s="536"/>
      <c r="AH78" s="939" t="s">
        <v>107</v>
      </c>
      <c r="AI78" s="940"/>
      <c r="AJ78" s="940"/>
      <c r="AK78" s="940"/>
      <c r="AL78" s="940"/>
      <c r="AM78" s="940"/>
      <c r="AN78" s="940"/>
      <c r="AO78" s="940"/>
      <c r="AP78" s="941"/>
      <c r="AQ78" s="43"/>
      <c r="AR78" s="510"/>
      <c r="AS78" s="939" t="s">
        <v>103</v>
      </c>
      <c r="AT78" s="940"/>
      <c r="AU78" s="940"/>
      <c r="AV78" s="940"/>
      <c r="AW78" s="940"/>
      <c r="AX78" s="940"/>
      <c r="AY78" s="940"/>
      <c r="AZ78" s="940"/>
      <c r="BA78" s="940"/>
      <c r="BB78" s="940"/>
      <c r="BC78" s="940"/>
      <c r="BD78" s="940"/>
      <c r="BE78" s="940"/>
      <c r="BF78" s="940"/>
      <c r="BG78" s="941"/>
      <c r="BH78" s="510"/>
    </row>
    <row r="79" spans="1:62" s="509" customFormat="1" ht="6.75" customHeight="1" thickBot="1" x14ac:dyDescent="0.25">
      <c r="A79" s="618"/>
      <c r="B79" s="1388"/>
      <c r="D79" s="942"/>
      <c r="E79" s="943"/>
      <c r="F79" s="943"/>
      <c r="G79" s="943"/>
      <c r="H79" s="943"/>
      <c r="I79" s="943"/>
      <c r="J79" s="943"/>
      <c r="K79" s="943"/>
      <c r="L79" s="944"/>
      <c r="M79" s="536"/>
      <c r="N79" s="942"/>
      <c r="O79" s="943"/>
      <c r="P79" s="943"/>
      <c r="Q79" s="943"/>
      <c r="R79" s="943"/>
      <c r="S79" s="943"/>
      <c r="T79" s="943"/>
      <c r="U79" s="943"/>
      <c r="V79" s="944"/>
      <c r="W79" s="536"/>
      <c r="X79" s="942"/>
      <c r="Y79" s="943"/>
      <c r="Z79" s="943"/>
      <c r="AA79" s="943"/>
      <c r="AB79" s="943"/>
      <c r="AC79" s="943"/>
      <c r="AD79" s="943"/>
      <c r="AE79" s="943"/>
      <c r="AF79" s="944"/>
      <c r="AG79" s="536"/>
      <c r="AH79" s="942"/>
      <c r="AI79" s="943"/>
      <c r="AJ79" s="943"/>
      <c r="AK79" s="943"/>
      <c r="AL79" s="943"/>
      <c r="AM79" s="943"/>
      <c r="AN79" s="943"/>
      <c r="AO79" s="943"/>
      <c r="AP79" s="944"/>
      <c r="AQ79" s="510"/>
      <c r="AR79" s="510"/>
      <c r="AS79" s="942"/>
      <c r="AT79" s="943"/>
      <c r="AU79" s="943"/>
      <c r="AV79" s="943"/>
      <c r="AW79" s="943"/>
      <c r="AX79" s="943"/>
      <c r="AY79" s="943"/>
      <c r="AZ79" s="943"/>
      <c r="BA79" s="943"/>
      <c r="BB79" s="943"/>
      <c r="BC79" s="943"/>
      <c r="BD79" s="943"/>
      <c r="BE79" s="943"/>
      <c r="BF79" s="943"/>
      <c r="BG79" s="944"/>
      <c r="BH79" s="510"/>
    </row>
  </sheetData>
  <mergeCells count="112">
    <mergeCell ref="BJ8:BQ10"/>
    <mergeCell ref="B2:J6"/>
    <mergeCell ref="AU2:BG2"/>
    <mergeCell ref="AU3:BG3"/>
    <mergeCell ref="AU4:BG4"/>
    <mergeCell ref="AU5:BG5"/>
    <mergeCell ref="AU6:BG6"/>
    <mergeCell ref="K2:AT4"/>
    <mergeCell ref="K5:AS6"/>
    <mergeCell ref="BA77:BC77"/>
    <mergeCell ref="BE77:BG77"/>
    <mergeCell ref="B77:B79"/>
    <mergeCell ref="AS78:BG79"/>
    <mergeCell ref="E77:G77"/>
    <mergeCell ref="I77:K77"/>
    <mergeCell ref="O77:Q77"/>
    <mergeCell ref="S77:U77"/>
    <mergeCell ref="Y77:AA77"/>
    <mergeCell ref="AC77:AE77"/>
    <mergeCell ref="AI77:AK77"/>
    <mergeCell ref="AM77:AO77"/>
    <mergeCell ref="AS77:AU77"/>
    <mergeCell ref="D78:L79"/>
    <mergeCell ref="N78:V79"/>
    <mergeCell ref="X78:AF79"/>
    <mergeCell ref="AH78:AP79"/>
    <mergeCell ref="AW77:AY77"/>
    <mergeCell ref="AS15:BG15"/>
    <mergeCell ref="N15:V15"/>
    <mergeCell ref="Y16:AA16"/>
    <mergeCell ref="AS16:AU16"/>
    <mergeCell ref="AH15:AP15"/>
    <mergeCell ref="X15:AF15"/>
    <mergeCell ref="B32:B34"/>
    <mergeCell ref="AI20:AK22"/>
    <mergeCell ref="AI24:AK26"/>
    <mergeCell ref="AM16:AO16"/>
    <mergeCell ref="AI16:AK16"/>
    <mergeCell ref="E24:K26"/>
    <mergeCell ref="B24:B26"/>
    <mergeCell ref="B15:B18"/>
    <mergeCell ref="AC17:AF17"/>
    <mergeCell ref="O16:Q16"/>
    <mergeCell ref="S16:U16"/>
    <mergeCell ref="B20:B22"/>
    <mergeCell ref="O20:U22"/>
    <mergeCell ref="Y20:AE22"/>
    <mergeCell ref="N17:Q17"/>
    <mergeCell ref="S17:V17"/>
    <mergeCell ref="AC16:AE16"/>
    <mergeCell ref="D15:L15"/>
    <mergeCell ref="I16:K16"/>
    <mergeCell ref="E16:G16"/>
    <mergeCell ref="B73:B75"/>
    <mergeCell ref="E65:AO65"/>
    <mergeCell ref="E69:AO69"/>
    <mergeCell ref="E73:AO73"/>
    <mergeCell ref="B69:B71"/>
    <mergeCell ref="E20:K22"/>
    <mergeCell ref="AH17:AK17"/>
    <mergeCell ref="D17:G17"/>
    <mergeCell ref="I17:L17"/>
    <mergeCell ref="X17:AA17"/>
    <mergeCell ref="B48:B50"/>
    <mergeCell ref="O48:U50"/>
    <mergeCell ref="E44:K46"/>
    <mergeCell ref="B44:B46"/>
    <mergeCell ref="B40:B42"/>
    <mergeCell ref="AM44:AO46"/>
    <mergeCell ref="E40:AO40"/>
    <mergeCell ref="B65:B67"/>
    <mergeCell ref="B61:B63"/>
    <mergeCell ref="E61:AO61"/>
    <mergeCell ref="Y57:AE59"/>
    <mergeCell ref="Y44:AE46"/>
    <mergeCell ref="O44:U46"/>
    <mergeCell ref="O57:U59"/>
    <mergeCell ref="AW69:BE72"/>
    <mergeCell ref="AS69:AU71"/>
    <mergeCell ref="AS17:AU18"/>
    <mergeCell ref="AW17:AY18"/>
    <mergeCell ref="BA16:BC16"/>
    <mergeCell ref="AS40:AU42"/>
    <mergeCell ref="BA61:BC63"/>
    <mergeCell ref="BE61:BG63"/>
    <mergeCell ref="BA17:BC18"/>
    <mergeCell ref="BE16:BG16"/>
    <mergeCell ref="AW16:AY16"/>
    <mergeCell ref="B57:B59"/>
    <mergeCell ref="E57:K59"/>
    <mergeCell ref="B52:B54"/>
    <mergeCell ref="E52:AP52"/>
    <mergeCell ref="D9:V9"/>
    <mergeCell ref="X9:AP9"/>
    <mergeCell ref="E11:AP11"/>
    <mergeCell ref="E13:AP13"/>
    <mergeCell ref="BE52:BG54"/>
    <mergeCell ref="AW40:AY42"/>
    <mergeCell ref="BA52:BC54"/>
    <mergeCell ref="AI36:AK38"/>
    <mergeCell ref="Y24:AE26"/>
    <mergeCell ref="AI28:AK30"/>
    <mergeCell ref="AM17:AP17"/>
    <mergeCell ref="S24:U26"/>
    <mergeCell ref="AM36:AO38"/>
    <mergeCell ref="AI32:AK34"/>
    <mergeCell ref="BE17:BG18"/>
    <mergeCell ref="X37:X38"/>
    <mergeCell ref="B36:B38"/>
    <mergeCell ref="B28:B30"/>
    <mergeCell ref="S28:U30"/>
    <mergeCell ref="O24:Q26"/>
  </mergeCells>
  <phoneticPr fontId="0" type="noConversion"/>
  <printOptions horizontalCentered="1"/>
  <pageMargins left="0" right="0" top="0.39370078740157483" bottom="0.39370078740157483" header="0" footer="0"/>
  <pageSetup paperSize="8" scale="53" orientation="landscape" horizontalDpi="4294967293" r:id="rId1"/>
  <headerFooter alignWithMargins="0">
    <oddFooter>&amp;RImprimé le :&amp;D</oddFooter>
  </headerFooter>
  <rowBreaks count="1" manualBreakCount="1">
    <brk id="79" max="59"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428B1-58EE-47FD-96DB-0845326543E1}">
  <dimension ref="B1:ER184"/>
  <sheetViews>
    <sheetView zoomScaleNormal="100" zoomScaleSheetLayoutView="200" workbookViewId="0">
      <selection activeCell="BA32" sqref="BA32"/>
    </sheetView>
  </sheetViews>
  <sheetFormatPr baseColWidth="10" defaultRowHeight="11.25" x14ac:dyDescent="0.2"/>
  <cols>
    <col min="1" max="1" width="1.42578125" style="181" customWidth="1"/>
    <col min="2" max="2" width="5.140625" style="181" customWidth="1"/>
    <col min="3" max="5" width="0.85546875" style="181" customWidth="1"/>
    <col min="6" max="6" width="3.42578125" style="181" customWidth="1"/>
    <col min="7" max="7" width="10.7109375" style="181" customWidth="1"/>
    <col min="8" max="10" width="0.85546875" style="181" customWidth="1"/>
    <col min="11" max="11" width="10.7109375" style="181" customWidth="1"/>
    <col min="12" max="14" width="0.85546875" style="181" customWidth="1"/>
    <col min="15" max="15" width="3.140625" style="181" customWidth="1"/>
    <col min="16" max="16" width="10.7109375" style="181" customWidth="1"/>
    <col min="17" max="19" width="0.85546875" style="181" customWidth="1"/>
    <col min="20" max="20" width="10.7109375" style="181" customWidth="1"/>
    <col min="21" max="23" width="0.85546875" style="181" customWidth="1"/>
    <col min="24" max="24" width="3.5703125" style="181" customWidth="1"/>
    <col min="25" max="25" width="10.7109375" style="181" customWidth="1"/>
    <col min="26" max="28" width="0.85546875" style="181" customWidth="1"/>
    <col min="29" max="29" width="10.7109375" style="181" customWidth="1"/>
    <col min="30" max="32" width="0.85546875" style="181" customWidth="1"/>
    <col min="33" max="33" width="3.140625" style="181" customWidth="1"/>
    <col min="34" max="34" width="10.7109375" style="181" customWidth="1"/>
    <col min="35" max="37" width="0.85546875" style="181" customWidth="1"/>
    <col min="38" max="38" width="10.7109375" style="181" customWidth="1"/>
    <col min="39" max="41" width="0.85546875" style="181" customWidth="1"/>
    <col min="42" max="42" width="3.42578125" style="181" customWidth="1"/>
    <col min="43" max="43" width="10.7109375" style="181" customWidth="1"/>
    <col min="44" max="45" width="0.85546875" style="182" customWidth="1"/>
    <col min="46" max="46" width="0.85546875" style="181" customWidth="1"/>
    <col min="47" max="47" width="10.7109375" style="181" customWidth="1"/>
    <col min="48" max="48" width="1.7109375" style="181" customWidth="1"/>
    <col min="49" max="49" width="2.28515625" style="181" customWidth="1"/>
    <col min="50" max="50" width="10.7109375" style="181" customWidth="1"/>
    <col min="51" max="55" width="5.7109375" style="181" customWidth="1"/>
    <col min="56" max="16384" width="11.42578125" style="181"/>
  </cols>
  <sheetData>
    <row r="1" spans="2:148" ht="6.75" customHeight="1" thickBot="1" x14ac:dyDescent="0.25"/>
    <row r="2" spans="2:148" s="183" customFormat="1" ht="15" customHeight="1" x14ac:dyDescent="0.2">
      <c r="B2" s="1404" t="s">
        <v>201</v>
      </c>
      <c r="C2" s="1405"/>
      <c r="D2" s="1405"/>
      <c r="E2" s="1405"/>
      <c r="F2" s="1405"/>
      <c r="G2" s="1405"/>
      <c r="H2" s="1405"/>
      <c r="I2" s="1405"/>
      <c r="J2" s="1406"/>
      <c r="K2" s="1413" t="s">
        <v>173</v>
      </c>
      <c r="L2" s="1414"/>
      <c r="M2" s="1414"/>
      <c r="N2" s="1414"/>
      <c r="O2" s="1414"/>
      <c r="P2" s="1414"/>
      <c r="Q2" s="1414"/>
      <c r="R2" s="1414"/>
      <c r="S2" s="1414"/>
      <c r="T2" s="1414"/>
      <c r="U2" s="1414"/>
      <c r="V2" s="1414"/>
      <c r="W2" s="1414"/>
      <c r="X2" s="1414"/>
      <c r="Y2" s="1414"/>
      <c r="Z2" s="1414"/>
      <c r="AA2" s="1414"/>
      <c r="AB2" s="1414"/>
      <c r="AC2" s="1414"/>
      <c r="AD2" s="1414"/>
      <c r="AE2" s="1414"/>
      <c r="AF2" s="1414"/>
      <c r="AG2" s="1414"/>
      <c r="AH2" s="1414"/>
      <c r="AI2" s="1414"/>
      <c r="AJ2" s="1414"/>
      <c r="AK2" s="1415"/>
      <c r="AL2" s="1419" t="s">
        <v>174</v>
      </c>
      <c r="AM2" s="1420"/>
      <c r="AN2" s="1420"/>
      <c r="AO2" s="1420"/>
      <c r="AP2" s="1420"/>
      <c r="AQ2" s="1420"/>
      <c r="AR2" s="1420"/>
      <c r="AS2" s="1420"/>
      <c r="AT2" s="1420"/>
      <c r="AU2" s="1421"/>
      <c r="AY2" s="184" t="s">
        <v>175</v>
      </c>
      <c r="AZ2" s="185"/>
      <c r="BA2" s="185"/>
      <c r="BB2" s="185"/>
      <c r="BC2" s="185"/>
      <c r="BD2" s="185"/>
      <c r="BE2" s="185"/>
      <c r="BF2" s="185"/>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row>
    <row r="3" spans="2:148" s="183" customFormat="1" ht="15" customHeight="1" x14ac:dyDescent="0.2">
      <c r="B3" s="1407"/>
      <c r="C3" s="1408"/>
      <c r="D3" s="1408"/>
      <c r="E3" s="1408"/>
      <c r="F3" s="1408"/>
      <c r="G3" s="1408"/>
      <c r="H3" s="1408"/>
      <c r="I3" s="1408"/>
      <c r="J3" s="1409"/>
      <c r="K3" s="1416"/>
      <c r="L3" s="1417"/>
      <c r="M3" s="1417"/>
      <c r="N3" s="1417"/>
      <c r="O3" s="1417"/>
      <c r="P3" s="1417"/>
      <c r="Q3" s="1417"/>
      <c r="R3" s="1417"/>
      <c r="S3" s="1417"/>
      <c r="T3" s="1417"/>
      <c r="U3" s="1417"/>
      <c r="V3" s="1417"/>
      <c r="W3" s="1417"/>
      <c r="X3" s="1417"/>
      <c r="Y3" s="1417"/>
      <c r="Z3" s="1417"/>
      <c r="AA3" s="1417"/>
      <c r="AB3" s="1417"/>
      <c r="AC3" s="1417"/>
      <c r="AD3" s="1417"/>
      <c r="AE3" s="1417"/>
      <c r="AF3" s="1417"/>
      <c r="AG3" s="1417"/>
      <c r="AH3" s="1417"/>
      <c r="AI3" s="1417"/>
      <c r="AJ3" s="1417"/>
      <c r="AK3" s="1418"/>
      <c r="AL3" s="1422" t="s">
        <v>176</v>
      </c>
      <c r="AM3" s="1423"/>
      <c r="AN3" s="1423"/>
      <c r="AO3" s="1423"/>
      <c r="AP3" s="1423"/>
      <c r="AQ3" s="1423"/>
      <c r="AR3" s="1423"/>
      <c r="AS3" s="1423"/>
      <c r="AT3" s="1423"/>
      <c r="AU3" s="1424"/>
      <c r="AY3" s="185" t="s">
        <v>177</v>
      </c>
      <c r="AZ3" s="185"/>
      <c r="BA3" s="185"/>
      <c r="BB3" s="185"/>
      <c r="BC3" s="185"/>
      <c r="BD3" s="185"/>
      <c r="BE3" s="185"/>
      <c r="BF3" s="185"/>
      <c r="DU3" s="186"/>
      <c r="DV3" s="186"/>
      <c r="DW3" s="186"/>
      <c r="DX3" s="186"/>
      <c r="DY3" s="186"/>
      <c r="DZ3" s="186"/>
      <c r="EA3" s="186"/>
      <c r="EB3" s="186"/>
      <c r="EC3" s="186"/>
      <c r="ED3" s="186"/>
      <c r="EE3" s="186"/>
      <c r="EF3" s="186"/>
      <c r="EG3" s="186"/>
      <c r="EH3" s="186"/>
      <c r="EI3" s="186"/>
      <c r="EJ3" s="186"/>
      <c r="EK3" s="186"/>
      <c r="EL3" s="186"/>
      <c r="EM3" s="186"/>
      <c r="EN3" s="186"/>
      <c r="EO3" s="186"/>
      <c r="EP3" s="186"/>
      <c r="EQ3" s="186"/>
      <c r="ER3" s="186"/>
    </row>
    <row r="4" spans="2:148" s="183" customFormat="1" ht="15" customHeight="1" x14ac:dyDescent="0.25">
      <c r="B4" s="1407"/>
      <c r="C4" s="1408"/>
      <c r="D4" s="1408"/>
      <c r="E4" s="1408"/>
      <c r="F4" s="1408"/>
      <c r="G4" s="1408"/>
      <c r="H4" s="1408"/>
      <c r="I4" s="1408"/>
      <c r="J4" s="1409"/>
      <c r="K4" s="1416"/>
      <c r="L4" s="1417"/>
      <c r="M4" s="1417"/>
      <c r="N4" s="1417"/>
      <c r="O4" s="1417"/>
      <c r="P4" s="1417"/>
      <c r="Q4" s="1417"/>
      <c r="R4" s="1417"/>
      <c r="S4" s="1417"/>
      <c r="T4" s="1417"/>
      <c r="U4" s="1417"/>
      <c r="V4" s="1417"/>
      <c r="W4" s="1417"/>
      <c r="X4" s="1417"/>
      <c r="Y4" s="1417"/>
      <c r="Z4" s="1417"/>
      <c r="AA4" s="1417"/>
      <c r="AB4" s="1417"/>
      <c r="AC4" s="1417"/>
      <c r="AD4" s="1417"/>
      <c r="AE4" s="1417"/>
      <c r="AF4" s="1417"/>
      <c r="AG4" s="1417"/>
      <c r="AH4" s="1417"/>
      <c r="AI4" s="1417"/>
      <c r="AJ4" s="1417"/>
      <c r="AK4" s="1418"/>
      <c r="AL4" s="1425" t="s">
        <v>200</v>
      </c>
      <c r="AM4" s="1426"/>
      <c r="AN4" s="1426"/>
      <c r="AO4" s="1426"/>
      <c r="AP4" s="1426"/>
      <c r="AQ4" s="1426"/>
      <c r="AR4" s="1426"/>
      <c r="AS4" s="1426"/>
      <c r="AT4" s="1426"/>
      <c r="AU4" s="1427"/>
      <c r="AY4" s="187" t="s">
        <v>178</v>
      </c>
      <c r="AZ4" s="185"/>
      <c r="BA4" s="185"/>
      <c r="BB4" s="185"/>
      <c r="BC4" s="185"/>
      <c r="BD4" s="185"/>
      <c r="BE4" s="185"/>
      <c r="BF4" s="185"/>
      <c r="DU4" s="186"/>
      <c r="DV4" s="186"/>
      <c r="DW4" s="186"/>
      <c r="DX4" s="186"/>
      <c r="DY4" s="186"/>
      <c r="DZ4" s="186"/>
      <c r="EA4" s="186"/>
      <c r="EB4" s="186"/>
      <c r="EC4" s="186"/>
      <c r="ED4" s="186"/>
      <c r="EE4" s="186"/>
      <c r="EF4" s="186"/>
      <c r="EG4" s="186"/>
      <c r="EH4" s="186"/>
      <c r="EI4" s="186"/>
      <c r="EJ4" s="186"/>
      <c r="EK4" s="186"/>
      <c r="EL4" s="186"/>
      <c r="EM4" s="186"/>
      <c r="EN4" s="186"/>
      <c r="EO4" s="186"/>
      <c r="EP4" s="186"/>
      <c r="EQ4" s="186"/>
      <c r="ER4" s="186"/>
    </row>
    <row r="5" spans="2:148" s="183" customFormat="1" ht="15" customHeight="1" x14ac:dyDescent="0.2">
      <c r="B5" s="1407"/>
      <c r="C5" s="1408"/>
      <c r="D5" s="1408"/>
      <c r="E5" s="1408"/>
      <c r="F5" s="1408"/>
      <c r="G5" s="1408"/>
      <c r="H5" s="1408"/>
      <c r="I5" s="1408"/>
      <c r="J5" s="1409"/>
      <c r="K5" s="1428" t="s">
        <v>179</v>
      </c>
      <c r="L5" s="1429"/>
      <c r="M5" s="1429"/>
      <c r="N5" s="1429"/>
      <c r="O5" s="1429"/>
      <c r="P5" s="1429"/>
      <c r="Q5" s="1429"/>
      <c r="R5" s="1429"/>
      <c r="S5" s="1429"/>
      <c r="T5" s="1429"/>
      <c r="U5" s="1429"/>
      <c r="V5" s="1429"/>
      <c r="W5" s="1429"/>
      <c r="X5" s="1429"/>
      <c r="Y5" s="1429"/>
      <c r="Z5" s="1429"/>
      <c r="AA5" s="1429"/>
      <c r="AB5" s="1429"/>
      <c r="AC5" s="1429"/>
      <c r="AD5" s="1429"/>
      <c r="AE5" s="1429"/>
      <c r="AF5" s="1429"/>
      <c r="AG5" s="1429"/>
      <c r="AH5" s="1429"/>
      <c r="AI5" s="1429"/>
      <c r="AJ5" s="1429"/>
      <c r="AK5" s="1430"/>
      <c r="AL5" s="1434" t="s">
        <v>180</v>
      </c>
      <c r="AM5" s="1435"/>
      <c r="AN5" s="1435"/>
      <c r="AO5" s="1435"/>
      <c r="AP5" s="1435"/>
      <c r="AQ5" s="1435"/>
      <c r="AR5" s="1435"/>
      <c r="AS5" s="1435"/>
      <c r="AT5" s="1435"/>
      <c r="AU5" s="1436"/>
      <c r="AY5" s="185"/>
      <c r="AZ5" s="185"/>
      <c r="BA5" s="185"/>
      <c r="BB5" s="185" t="s">
        <v>181</v>
      </c>
      <c r="BC5" s="185"/>
      <c r="BD5" s="185"/>
      <c r="BE5" s="185"/>
      <c r="BF5" s="185"/>
      <c r="DU5" s="186"/>
      <c r="DV5" s="186"/>
      <c r="DW5" s="186"/>
      <c r="DX5" s="186"/>
      <c r="DY5" s="186"/>
      <c r="DZ5" s="186"/>
      <c r="EA5" s="186"/>
      <c r="EB5" s="186"/>
      <c r="EC5" s="186"/>
      <c r="ED5" s="186"/>
      <c r="EE5" s="186"/>
      <c r="EF5" s="186"/>
      <c r="EG5" s="186"/>
      <c r="EH5" s="186"/>
      <c r="EI5" s="186"/>
      <c r="EJ5" s="186"/>
      <c r="EK5" s="186"/>
      <c r="EL5" s="186"/>
      <c r="EM5" s="186"/>
      <c r="EN5" s="186"/>
      <c r="EO5" s="186"/>
      <c r="EP5" s="186"/>
      <c r="EQ5" s="186"/>
      <c r="ER5" s="186"/>
    </row>
    <row r="6" spans="2:148" s="183" customFormat="1" ht="15" customHeight="1" x14ac:dyDescent="0.25">
      <c r="B6" s="1410"/>
      <c r="C6" s="1411"/>
      <c r="D6" s="1411"/>
      <c r="E6" s="1411"/>
      <c r="F6" s="1411"/>
      <c r="G6" s="1411"/>
      <c r="H6" s="1411"/>
      <c r="I6" s="1411"/>
      <c r="J6" s="1412"/>
      <c r="K6" s="1431"/>
      <c r="L6" s="1432"/>
      <c r="M6" s="1432"/>
      <c r="N6" s="1432"/>
      <c r="O6" s="1432"/>
      <c r="P6" s="1432"/>
      <c r="Q6" s="1432"/>
      <c r="R6" s="1432"/>
      <c r="S6" s="1432"/>
      <c r="T6" s="1432"/>
      <c r="U6" s="1432"/>
      <c r="V6" s="1432"/>
      <c r="W6" s="1432"/>
      <c r="X6" s="1432"/>
      <c r="Y6" s="1432"/>
      <c r="Z6" s="1432"/>
      <c r="AA6" s="1432"/>
      <c r="AB6" s="1432"/>
      <c r="AC6" s="1432"/>
      <c r="AD6" s="1432"/>
      <c r="AE6" s="1432"/>
      <c r="AF6" s="1432"/>
      <c r="AG6" s="1432"/>
      <c r="AH6" s="1432"/>
      <c r="AI6" s="1432"/>
      <c r="AJ6" s="1432"/>
      <c r="AK6" s="1433"/>
      <c r="AL6" s="1437" t="s">
        <v>182</v>
      </c>
      <c r="AM6" s="1438"/>
      <c r="AN6" s="1438"/>
      <c r="AO6" s="1438"/>
      <c r="AP6" s="1438"/>
      <c r="AQ6" s="1438"/>
      <c r="AR6" s="1438"/>
      <c r="AS6" s="1438"/>
      <c r="AT6" s="1438"/>
      <c r="AU6" s="1439"/>
      <c r="AY6" s="619" t="s">
        <v>183</v>
      </c>
      <c r="AZ6" s="620"/>
      <c r="BA6" s="620"/>
      <c r="BB6" s="620"/>
      <c r="BC6" s="620"/>
      <c r="BD6" s="620"/>
      <c r="BE6" s="620"/>
      <c r="BF6" s="620"/>
      <c r="BG6" s="188"/>
      <c r="DU6" s="186"/>
      <c r="DV6" s="186"/>
      <c r="DW6" s="186"/>
      <c r="DX6" s="186"/>
      <c r="DY6" s="186"/>
      <c r="DZ6" s="186"/>
      <c r="EA6" s="186"/>
      <c r="EB6" s="186"/>
      <c r="EC6" s="186"/>
      <c r="ED6" s="186"/>
      <c r="EE6" s="186"/>
      <c r="EF6" s="186"/>
      <c r="EG6" s="186"/>
      <c r="EH6" s="186"/>
      <c r="EI6" s="186"/>
      <c r="EJ6" s="186"/>
      <c r="EK6" s="186"/>
      <c r="EL6" s="186"/>
      <c r="EM6" s="186"/>
      <c r="EN6" s="186"/>
      <c r="EO6" s="186"/>
      <c r="EP6" s="186"/>
      <c r="EQ6" s="186"/>
      <c r="ER6" s="186"/>
    </row>
    <row r="7" spans="2:148" s="183" customFormat="1" ht="15" customHeight="1" thickBot="1" x14ac:dyDescent="0.3">
      <c r="B7" s="189" t="s">
        <v>184</v>
      </c>
      <c r="C7" s="190" t="str">
        <f ca="1">CELL("nomfichier")</f>
        <v>E:\0-UPRT\1-UPRT.FR-SITE-WEB\maitrise.sanitaire\7.ms-et-ccp\ms-prep-froides\[diag.hors.d.oeuvres.xlsx]DI Diag HO Produits de la mer</v>
      </c>
      <c r="D7" s="191"/>
      <c r="E7" s="191"/>
      <c r="F7" s="191"/>
      <c r="G7" s="191"/>
      <c r="H7" s="191"/>
      <c r="I7" s="191"/>
      <c r="J7" s="191"/>
      <c r="K7" s="192"/>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3"/>
      <c r="AY7" s="619" t="s">
        <v>185</v>
      </c>
      <c r="AZ7" s="620"/>
      <c r="BA7" s="620"/>
      <c r="BB7" s="620"/>
      <c r="BC7" s="620"/>
      <c r="BD7" s="620"/>
      <c r="BE7" s="620"/>
      <c r="BF7" s="620"/>
      <c r="BG7" s="194"/>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row>
    <row r="8" spans="2:148" ht="15.75" x14ac:dyDescent="0.25">
      <c r="B8" s="195"/>
      <c r="C8" s="196"/>
      <c r="D8" s="196"/>
      <c r="E8" s="196"/>
      <c r="F8" s="196"/>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8"/>
      <c r="AS8" s="198"/>
      <c r="AT8" s="197"/>
      <c r="AU8" s="197"/>
      <c r="AV8" s="197"/>
    </row>
    <row r="9" spans="2:148" ht="20.100000000000001" customHeight="1" x14ac:dyDescent="0.2">
      <c r="B9" s="1400"/>
      <c r="C9" s="199"/>
      <c r="D9" s="200"/>
      <c r="E9" s="199"/>
      <c r="F9" s="201"/>
      <c r="G9" s="1402" t="s">
        <v>48</v>
      </c>
      <c r="H9" s="1402"/>
      <c r="I9" s="1402"/>
      <c r="J9" s="1402"/>
      <c r="K9" s="1403"/>
      <c r="L9" s="199"/>
      <c r="M9" s="200"/>
      <c r="N9" s="199"/>
      <c r="O9" s="201"/>
      <c r="P9" s="1402" t="s">
        <v>22</v>
      </c>
      <c r="Q9" s="1402"/>
      <c r="R9" s="1402"/>
      <c r="S9" s="1402"/>
      <c r="T9" s="1403"/>
      <c r="U9" s="199"/>
      <c r="V9" s="200"/>
      <c r="W9" s="199"/>
      <c r="X9" s="201"/>
      <c r="Y9" s="1402" t="s">
        <v>23</v>
      </c>
      <c r="Z9" s="1402"/>
      <c r="AA9" s="1402"/>
      <c r="AB9" s="1402"/>
      <c r="AC9" s="1403"/>
      <c r="AD9" s="199"/>
      <c r="AE9" s="200"/>
      <c r="AF9" s="199"/>
      <c r="AG9" s="201"/>
      <c r="AH9" s="1402" t="s">
        <v>24</v>
      </c>
      <c r="AI9" s="1402"/>
      <c r="AJ9" s="1402"/>
      <c r="AK9" s="1402"/>
      <c r="AL9" s="1403"/>
      <c r="AM9" s="199"/>
      <c r="AN9" s="200"/>
      <c r="AO9" s="199"/>
      <c r="AP9" s="201"/>
      <c r="AQ9" s="1402" t="s">
        <v>55</v>
      </c>
      <c r="AR9" s="1402"/>
      <c r="AS9" s="1402"/>
      <c r="AT9" s="1402"/>
      <c r="AU9" s="1403"/>
      <c r="AV9" s="199"/>
    </row>
    <row r="10" spans="2:148" ht="9" customHeight="1" x14ac:dyDescent="0.2">
      <c r="B10" s="1401"/>
      <c r="C10" s="199"/>
      <c r="D10" s="200"/>
      <c r="E10" s="199"/>
      <c r="F10" s="202"/>
      <c r="G10" s="203"/>
      <c r="H10" s="203"/>
      <c r="I10" s="203"/>
      <c r="J10" s="203"/>
      <c r="K10" s="204"/>
      <c r="L10" s="199"/>
      <c r="M10" s="200"/>
      <c r="N10" s="199"/>
      <c r="O10" s="202"/>
      <c r="P10" s="203"/>
      <c r="Q10" s="203"/>
      <c r="R10" s="203"/>
      <c r="S10" s="203"/>
      <c r="T10" s="204"/>
      <c r="U10" s="199"/>
      <c r="V10" s="200"/>
      <c r="W10" s="199"/>
      <c r="X10" s="202"/>
      <c r="Y10" s="203"/>
      <c r="Z10" s="203"/>
      <c r="AA10" s="203"/>
      <c r="AB10" s="203"/>
      <c r="AC10" s="204"/>
      <c r="AD10" s="199"/>
      <c r="AE10" s="200"/>
      <c r="AF10" s="199"/>
      <c r="AG10" s="202"/>
      <c r="AH10" s="203"/>
      <c r="AI10" s="203"/>
      <c r="AJ10" s="203"/>
      <c r="AK10" s="203"/>
      <c r="AL10" s="204"/>
      <c r="AM10" s="199"/>
      <c r="AN10" s="200"/>
      <c r="AO10" s="199"/>
      <c r="AP10" s="202"/>
      <c r="AQ10" s="203"/>
      <c r="AR10" s="205"/>
      <c r="AS10" s="205"/>
      <c r="AT10" s="203"/>
      <c r="AU10" s="204"/>
      <c r="AV10" s="199"/>
    </row>
    <row r="11" spans="2:148" ht="12" customHeight="1" x14ac:dyDescent="0.25">
      <c r="B11" s="206"/>
      <c r="C11" s="199"/>
      <c r="D11" s="207"/>
      <c r="E11" s="199"/>
      <c r="F11" s="208"/>
      <c r="G11" s="207"/>
      <c r="H11" s="207"/>
      <c r="I11" s="209"/>
      <c r="J11" s="207"/>
      <c r="K11" s="207"/>
      <c r="L11" s="199"/>
      <c r="M11" s="207"/>
      <c r="N11" s="199"/>
      <c r="O11" s="207"/>
      <c r="P11" s="207"/>
      <c r="Q11" s="207"/>
      <c r="R11" s="209"/>
      <c r="S11" s="207"/>
      <c r="T11" s="207"/>
      <c r="U11" s="199"/>
      <c r="V11" s="207"/>
      <c r="W11" s="199"/>
      <c r="X11" s="207"/>
      <c r="Y11" s="207"/>
      <c r="Z11" s="207"/>
      <c r="AA11" s="209"/>
      <c r="AB11" s="207"/>
      <c r="AC11" s="207"/>
      <c r="AD11" s="199"/>
      <c r="AE11" s="207"/>
      <c r="AF11" s="199"/>
      <c r="AG11" s="207"/>
      <c r="AH11" s="207"/>
      <c r="AI11" s="207"/>
      <c r="AJ11" s="209"/>
      <c r="AK11" s="207"/>
      <c r="AL11" s="210"/>
      <c r="AM11" s="199"/>
      <c r="AN11" s="207"/>
      <c r="AO11" s="199"/>
      <c r="AP11" s="208"/>
      <c r="AQ11" s="211"/>
      <c r="AR11" s="207"/>
      <c r="AS11" s="209"/>
      <c r="AT11" s="207"/>
      <c r="AU11" s="212"/>
      <c r="AV11" s="199"/>
    </row>
    <row r="12" spans="2:148" ht="9.9499999999999993" customHeight="1" x14ac:dyDescent="0.2">
      <c r="B12" s="1440">
        <v>1</v>
      </c>
      <c r="F12" s="1443"/>
      <c r="G12" s="213"/>
      <c r="H12" s="214"/>
      <c r="I12" s="214"/>
      <c r="J12" s="214"/>
      <c r="K12" s="215"/>
      <c r="L12" s="216"/>
      <c r="M12" s="216"/>
      <c r="N12" s="216"/>
      <c r="O12" s="1443"/>
      <c r="P12" s="213"/>
      <c r="Q12" s="214"/>
      <c r="R12" s="214"/>
      <c r="S12" s="214"/>
      <c r="T12" s="215"/>
      <c r="U12" s="216"/>
      <c r="V12" s="216"/>
      <c r="W12" s="216"/>
      <c r="X12" s="1443"/>
      <c r="Y12" s="213"/>
      <c r="Z12" s="214"/>
      <c r="AA12" s="214"/>
      <c r="AB12" s="214"/>
      <c r="AC12" s="215"/>
      <c r="AD12" s="216"/>
      <c r="AE12" s="216"/>
      <c r="AF12" s="216"/>
      <c r="AG12" s="1443"/>
      <c r="AH12" s="213"/>
      <c r="AI12" s="214"/>
      <c r="AJ12" s="214"/>
      <c r="AK12" s="214"/>
      <c r="AL12" s="215"/>
      <c r="AM12" s="216"/>
      <c r="AN12" s="216"/>
      <c r="AO12" s="216"/>
      <c r="AP12" s="1443"/>
      <c r="AQ12" s="213"/>
      <c r="AR12" s="214"/>
      <c r="AS12" s="214"/>
      <c r="AT12" s="214"/>
      <c r="AU12" s="215"/>
      <c r="AV12" s="216"/>
    </row>
    <row r="13" spans="2:148" ht="4.5" customHeight="1" x14ac:dyDescent="0.2">
      <c r="B13" s="1441"/>
      <c r="C13" s="217"/>
      <c r="D13" s="217"/>
      <c r="E13" s="217"/>
      <c r="F13" s="1444"/>
      <c r="G13" s="218"/>
      <c r="H13" s="219"/>
      <c r="I13" s="219"/>
      <c r="J13" s="219"/>
      <c r="K13" s="220"/>
      <c r="L13" s="216"/>
      <c r="M13" s="216"/>
      <c r="N13" s="216"/>
      <c r="O13" s="1444"/>
      <c r="P13" s="218"/>
      <c r="Q13" s="219"/>
      <c r="R13" s="219"/>
      <c r="S13" s="219"/>
      <c r="T13" s="220"/>
      <c r="U13" s="216"/>
      <c r="V13" s="216"/>
      <c r="W13" s="216"/>
      <c r="X13" s="1444"/>
      <c r="Y13" s="218"/>
      <c r="Z13" s="219"/>
      <c r="AA13" s="219"/>
      <c r="AB13" s="219"/>
      <c r="AC13" s="220"/>
      <c r="AD13" s="216"/>
      <c r="AE13" s="216"/>
      <c r="AF13" s="216"/>
      <c r="AG13" s="1444"/>
      <c r="AH13" s="218"/>
      <c r="AI13" s="219"/>
      <c r="AJ13" s="219"/>
      <c r="AK13" s="219"/>
      <c r="AL13" s="220"/>
      <c r="AM13" s="216"/>
      <c r="AN13" s="216"/>
      <c r="AO13" s="216"/>
      <c r="AP13" s="1444"/>
      <c r="AQ13" s="218"/>
      <c r="AR13" s="219"/>
      <c r="AS13" s="219"/>
      <c r="AT13" s="219"/>
      <c r="AU13" s="220"/>
      <c r="AV13" s="216"/>
      <c r="AW13" s="217"/>
    </row>
    <row r="14" spans="2:148" ht="9.9499999999999993" customHeight="1" x14ac:dyDescent="0.2">
      <c r="B14" s="1442"/>
      <c r="F14" s="1445"/>
      <c r="G14" s="221"/>
      <c r="H14" s="222"/>
      <c r="I14" s="222"/>
      <c r="J14" s="222"/>
      <c r="K14" s="223"/>
      <c r="L14" s="216"/>
      <c r="M14" s="216"/>
      <c r="N14" s="216"/>
      <c r="O14" s="1445"/>
      <c r="P14" s="221"/>
      <c r="Q14" s="222"/>
      <c r="R14" s="222"/>
      <c r="S14" s="222"/>
      <c r="T14" s="223"/>
      <c r="U14" s="216"/>
      <c r="V14" s="216"/>
      <c r="W14" s="216"/>
      <c r="X14" s="1445"/>
      <c r="Y14" s="221"/>
      <c r="Z14" s="222"/>
      <c r="AA14" s="222"/>
      <c r="AB14" s="222"/>
      <c r="AC14" s="223"/>
      <c r="AD14" s="216"/>
      <c r="AE14" s="216"/>
      <c r="AF14" s="216"/>
      <c r="AG14" s="1445"/>
      <c r="AH14" s="221"/>
      <c r="AI14" s="222"/>
      <c r="AJ14" s="222"/>
      <c r="AK14" s="222"/>
      <c r="AL14" s="223"/>
      <c r="AM14" s="216"/>
      <c r="AN14" s="216"/>
      <c r="AO14" s="216"/>
      <c r="AP14" s="1445"/>
      <c r="AQ14" s="221"/>
      <c r="AR14" s="222"/>
      <c r="AS14" s="222"/>
      <c r="AT14" s="222"/>
      <c r="AU14" s="223"/>
      <c r="AV14" s="216"/>
    </row>
    <row r="15" spans="2:148" ht="5.0999999999999996" customHeight="1" x14ac:dyDescent="0.2">
      <c r="B15" s="224"/>
      <c r="F15" s="225"/>
      <c r="G15" s="226"/>
      <c r="H15" s="227"/>
      <c r="I15" s="227"/>
      <c r="J15" s="227"/>
      <c r="K15" s="226"/>
      <c r="L15" s="216"/>
      <c r="M15" s="216"/>
      <c r="N15" s="216"/>
      <c r="O15" s="225"/>
      <c r="P15" s="216"/>
      <c r="Q15" s="228"/>
      <c r="R15" s="228"/>
      <c r="S15" s="228"/>
      <c r="T15" s="216"/>
      <c r="U15" s="216"/>
      <c r="V15" s="216"/>
      <c r="W15" s="216"/>
      <c r="X15" s="225"/>
      <c r="Y15" s="226"/>
      <c r="Z15" s="227"/>
      <c r="AA15" s="227"/>
      <c r="AB15" s="227"/>
      <c r="AC15" s="226"/>
      <c r="AD15" s="216"/>
      <c r="AE15" s="216"/>
      <c r="AF15" s="216"/>
      <c r="AG15" s="225"/>
      <c r="AH15" s="216"/>
      <c r="AI15" s="228"/>
      <c r="AJ15" s="228"/>
      <c r="AK15" s="228"/>
      <c r="AL15" s="216"/>
      <c r="AM15" s="216"/>
      <c r="AN15" s="216"/>
      <c r="AO15" s="216"/>
      <c r="AP15" s="225"/>
      <c r="AQ15" s="216"/>
      <c r="AR15" s="229"/>
      <c r="AS15" s="229"/>
      <c r="AT15" s="228"/>
      <c r="AU15" s="216"/>
      <c r="AV15" s="216"/>
    </row>
    <row r="16" spans="2:148" ht="5.0999999999999996" customHeight="1" x14ac:dyDescent="0.2">
      <c r="B16" s="230"/>
      <c r="F16" s="227"/>
      <c r="G16" s="227"/>
      <c r="H16" s="227"/>
      <c r="I16" s="227"/>
      <c r="J16" s="227"/>
      <c r="K16" s="216"/>
      <c r="L16" s="216"/>
      <c r="M16" s="216"/>
      <c r="N16" s="216"/>
      <c r="O16" s="227"/>
      <c r="P16" s="227"/>
      <c r="Q16" s="227"/>
      <c r="R16" s="227"/>
      <c r="S16" s="227"/>
      <c r="T16" s="227"/>
      <c r="U16" s="216"/>
      <c r="V16" s="216"/>
      <c r="W16" s="216"/>
      <c r="X16" s="227"/>
      <c r="Y16" s="227"/>
      <c r="Z16" s="227"/>
      <c r="AA16" s="227"/>
      <c r="AB16" s="227"/>
      <c r="AC16" s="216"/>
      <c r="AD16" s="216"/>
      <c r="AE16" s="216"/>
      <c r="AF16" s="216"/>
      <c r="AG16" s="227"/>
      <c r="AH16" s="216"/>
      <c r="AI16" s="216"/>
      <c r="AJ16" s="216"/>
      <c r="AK16" s="216"/>
      <c r="AL16" s="231"/>
      <c r="AM16" s="216"/>
      <c r="AN16" s="216"/>
      <c r="AO16" s="216"/>
      <c r="AP16" s="227"/>
      <c r="AQ16" s="232"/>
      <c r="AR16" s="233"/>
      <c r="AS16" s="233"/>
      <c r="AT16" s="216"/>
      <c r="AU16" s="231"/>
      <c r="AV16" s="216"/>
    </row>
    <row r="17" spans="2:49" ht="5.0999999999999996" customHeight="1" x14ac:dyDescent="0.2">
      <c r="B17" s="230"/>
      <c r="F17" s="227"/>
      <c r="G17" s="227"/>
      <c r="H17" s="227"/>
      <c r="I17" s="227"/>
      <c r="J17" s="227"/>
      <c r="K17" s="216"/>
      <c r="L17" s="216"/>
      <c r="M17" s="216"/>
      <c r="N17" s="216"/>
      <c r="O17" s="227"/>
      <c r="P17" s="227"/>
      <c r="Q17" s="227"/>
      <c r="R17" s="227"/>
      <c r="S17" s="227"/>
      <c r="T17" s="227"/>
      <c r="U17" s="216"/>
      <c r="V17" s="216"/>
      <c r="W17" s="216"/>
      <c r="X17" s="227"/>
      <c r="Y17" s="227"/>
      <c r="Z17" s="227"/>
      <c r="AA17" s="227"/>
      <c r="AB17" s="227"/>
      <c r="AC17" s="216"/>
      <c r="AD17" s="216"/>
      <c r="AE17" s="216"/>
      <c r="AF17" s="216"/>
      <c r="AG17" s="227"/>
      <c r="AH17" s="216"/>
      <c r="AI17" s="216"/>
      <c r="AJ17" s="216"/>
      <c r="AK17" s="216"/>
      <c r="AL17" s="231"/>
      <c r="AM17" s="216"/>
      <c r="AN17" s="216"/>
      <c r="AO17" s="216"/>
      <c r="AP17" s="227"/>
      <c r="AQ17" s="232"/>
      <c r="AR17" s="233"/>
      <c r="AS17" s="233"/>
      <c r="AT17" s="216"/>
      <c r="AU17" s="231"/>
      <c r="AV17" s="216"/>
    </row>
    <row r="18" spans="2:49" ht="9.9499999999999993" customHeight="1" x14ac:dyDescent="0.2">
      <c r="B18" s="1440">
        <v>2</v>
      </c>
      <c r="F18" s="1443"/>
      <c r="G18" s="213"/>
      <c r="H18" s="214"/>
      <c r="I18" s="214"/>
      <c r="J18" s="214"/>
      <c r="K18" s="215"/>
      <c r="L18" s="216"/>
      <c r="M18" s="216"/>
      <c r="N18" s="216"/>
      <c r="O18" s="1443"/>
      <c r="P18" s="213"/>
      <c r="Q18" s="214"/>
      <c r="R18" s="214"/>
      <c r="S18" s="214"/>
      <c r="T18" s="215"/>
      <c r="U18" s="216"/>
      <c r="V18" s="216"/>
      <c r="W18" s="216"/>
      <c r="X18" s="1443"/>
      <c r="Y18" s="213"/>
      <c r="Z18" s="214"/>
      <c r="AA18" s="214"/>
      <c r="AB18" s="214"/>
      <c r="AC18" s="215"/>
      <c r="AD18" s="216"/>
      <c r="AE18" s="216"/>
      <c r="AF18" s="216"/>
      <c r="AG18" s="1443"/>
      <c r="AH18" s="213"/>
      <c r="AI18" s="214"/>
      <c r="AJ18" s="214"/>
      <c r="AK18" s="214"/>
      <c r="AL18" s="215"/>
      <c r="AM18" s="216"/>
      <c r="AN18" s="216"/>
      <c r="AO18" s="216"/>
      <c r="AP18" s="1443"/>
      <c r="AQ18" s="213"/>
      <c r="AR18" s="214"/>
      <c r="AS18" s="214"/>
      <c r="AT18" s="214"/>
      <c r="AU18" s="215"/>
      <c r="AV18" s="216"/>
    </row>
    <row r="19" spans="2:49" ht="5.0999999999999996" customHeight="1" x14ac:dyDescent="0.2">
      <c r="B19" s="1441"/>
      <c r="C19" s="217"/>
      <c r="D19" s="217"/>
      <c r="E19" s="217"/>
      <c r="F19" s="1444"/>
      <c r="G19" s="218"/>
      <c r="H19" s="219"/>
      <c r="I19" s="219"/>
      <c r="J19" s="219"/>
      <c r="K19" s="220"/>
      <c r="L19" s="216"/>
      <c r="M19" s="216"/>
      <c r="N19" s="216"/>
      <c r="O19" s="1444"/>
      <c r="P19" s="218"/>
      <c r="Q19" s="219"/>
      <c r="R19" s="219"/>
      <c r="S19" s="219"/>
      <c r="T19" s="220"/>
      <c r="U19" s="216"/>
      <c r="V19" s="216"/>
      <c r="W19" s="216"/>
      <c r="X19" s="1444"/>
      <c r="Y19" s="218"/>
      <c r="Z19" s="219"/>
      <c r="AA19" s="219"/>
      <c r="AB19" s="219"/>
      <c r="AC19" s="220"/>
      <c r="AD19" s="216"/>
      <c r="AE19" s="216"/>
      <c r="AF19" s="216"/>
      <c r="AG19" s="1444"/>
      <c r="AH19" s="218"/>
      <c r="AI19" s="219"/>
      <c r="AJ19" s="219"/>
      <c r="AK19" s="219"/>
      <c r="AL19" s="220"/>
      <c r="AM19" s="216"/>
      <c r="AN19" s="216"/>
      <c r="AO19" s="216"/>
      <c r="AP19" s="1444"/>
      <c r="AQ19" s="218"/>
      <c r="AR19" s="219"/>
      <c r="AS19" s="219"/>
      <c r="AT19" s="219"/>
      <c r="AU19" s="220"/>
      <c r="AV19" s="216"/>
      <c r="AW19" s="217"/>
    </row>
    <row r="20" spans="2:49" ht="9.9499999999999993" customHeight="1" x14ac:dyDescent="0.2">
      <c r="B20" s="1442"/>
      <c r="F20" s="1445"/>
      <c r="G20" s="221"/>
      <c r="H20" s="222"/>
      <c r="I20" s="222"/>
      <c r="J20" s="222"/>
      <c r="K20" s="223"/>
      <c r="L20" s="216"/>
      <c r="M20" s="216"/>
      <c r="N20" s="216"/>
      <c r="O20" s="1445"/>
      <c r="P20" s="221"/>
      <c r="Q20" s="222"/>
      <c r="R20" s="222"/>
      <c r="S20" s="222"/>
      <c r="T20" s="223"/>
      <c r="U20" s="216"/>
      <c r="V20" s="216"/>
      <c r="W20" s="216"/>
      <c r="X20" s="1445"/>
      <c r="Y20" s="221"/>
      <c r="Z20" s="222"/>
      <c r="AA20" s="222"/>
      <c r="AB20" s="222"/>
      <c r="AC20" s="223"/>
      <c r="AD20" s="216"/>
      <c r="AE20" s="216"/>
      <c r="AF20" s="216"/>
      <c r="AG20" s="1445"/>
      <c r="AH20" s="221"/>
      <c r="AI20" s="222"/>
      <c r="AJ20" s="222"/>
      <c r="AK20" s="222"/>
      <c r="AL20" s="223"/>
      <c r="AM20" s="216"/>
      <c r="AN20" s="216"/>
      <c r="AO20" s="216"/>
      <c r="AP20" s="1445"/>
      <c r="AQ20" s="221"/>
      <c r="AR20" s="222"/>
      <c r="AS20" s="222"/>
      <c r="AT20" s="222"/>
      <c r="AU20" s="223"/>
      <c r="AV20" s="216"/>
    </row>
    <row r="21" spans="2:49" ht="5.0999999999999996" customHeight="1" x14ac:dyDescent="0.2">
      <c r="B21" s="224"/>
      <c r="F21" s="225"/>
      <c r="G21" s="226"/>
      <c r="H21" s="227"/>
      <c r="I21" s="227"/>
      <c r="J21" s="227"/>
      <c r="K21" s="226"/>
      <c r="L21" s="216"/>
      <c r="M21" s="216"/>
      <c r="N21" s="216"/>
      <c r="O21" s="225"/>
      <c r="P21" s="216"/>
      <c r="Q21" s="228"/>
      <c r="R21" s="228"/>
      <c r="S21" s="228"/>
      <c r="T21" s="216"/>
      <c r="U21" s="216"/>
      <c r="V21" s="216"/>
      <c r="W21" s="216"/>
      <c r="X21" s="234"/>
      <c r="Y21" s="226"/>
      <c r="Z21" s="227"/>
      <c r="AA21" s="227"/>
      <c r="AB21" s="227"/>
      <c r="AC21" s="226"/>
      <c r="AD21" s="216"/>
      <c r="AE21" s="216"/>
      <c r="AF21" s="216"/>
      <c r="AG21" s="225"/>
      <c r="AH21" s="216"/>
      <c r="AI21" s="228"/>
      <c r="AJ21" s="228"/>
      <c r="AK21" s="228"/>
      <c r="AL21" s="216"/>
      <c r="AM21" s="216"/>
      <c r="AN21" s="216"/>
      <c r="AO21" s="216"/>
      <c r="AP21" s="225"/>
      <c r="AQ21" s="216"/>
      <c r="AR21" s="229"/>
      <c r="AS21" s="229"/>
      <c r="AT21" s="228"/>
      <c r="AU21" s="216"/>
      <c r="AV21" s="216"/>
    </row>
    <row r="22" spans="2:49" ht="5.0999999999999996" customHeight="1" x14ac:dyDescent="0.2">
      <c r="B22" s="230"/>
      <c r="F22" s="227"/>
      <c r="G22" s="227"/>
      <c r="H22" s="227"/>
      <c r="I22" s="227"/>
      <c r="J22" s="227"/>
      <c r="K22" s="216"/>
      <c r="L22" s="216"/>
      <c r="M22" s="216"/>
      <c r="N22" s="216"/>
      <c r="O22" s="227"/>
      <c r="P22" s="227"/>
      <c r="Q22" s="227"/>
      <c r="R22" s="227"/>
      <c r="S22" s="227"/>
      <c r="T22" s="227"/>
      <c r="U22" s="216"/>
      <c r="V22" s="216"/>
      <c r="W22" s="216"/>
      <c r="X22" s="227"/>
      <c r="Y22" s="227"/>
      <c r="Z22" s="227"/>
      <c r="AA22" s="227"/>
      <c r="AB22" s="227"/>
      <c r="AC22" s="216"/>
      <c r="AD22" s="216"/>
      <c r="AE22" s="216"/>
      <c r="AF22" s="216"/>
      <c r="AG22" s="227"/>
      <c r="AH22" s="216"/>
      <c r="AI22" s="216"/>
      <c r="AJ22" s="216"/>
      <c r="AK22" s="216"/>
      <c r="AL22" s="231"/>
      <c r="AM22" s="216"/>
      <c r="AN22" s="216"/>
      <c r="AO22" s="216"/>
      <c r="AP22" s="227"/>
      <c r="AQ22" s="232"/>
      <c r="AR22" s="233"/>
      <c r="AS22" s="233"/>
      <c r="AT22" s="216"/>
      <c r="AU22" s="231"/>
      <c r="AV22" s="216"/>
    </row>
    <row r="23" spans="2:49" ht="5.0999999999999996" customHeight="1" x14ac:dyDescent="0.2">
      <c r="B23" s="230"/>
      <c r="F23" s="227"/>
      <c r="G23" s="227"/>
      <c r="H23" s="227"/>
      <c r="I23" s="227"/>
      <c r="J23" s="227"/>
      <c r="K23" s="216"/>
      <c r="L23" s="216"/>
      <c r="M23" s="216"/>
      <c r="N23" s="216"/>
      <c r="O23" s="227"/>
      <c r="P23" s="227"/>
      <c r="Q23" s="227"/>
      <c r="R23" s="227"/>
      <c r="S23" s="227"/>
      <c r="T23" s="227"/>
      <c r="U23" s="216"/>
      <c r="V23" s="216"/>
      <c r="W23" s="216"/>
      <c r="X23" s="227"/>
      <c r="Y23" s="227"/>
      <c r="Z23" s="227"/>
      <c r="AA23" s="227"/>
      <c r="AB23" s="227"/>
      <c r="AC23" s="216"/>
      <c r="AD23" s="216"/>
      <c r="AE23" s="216"/>
      <c r="AF23" s="216"/>
      <c r="AG23" s="227"/>
      <c r="AH23" s="216"/>
      <c r="AI23" s="216"/>
      <c r="AJ23" s="216"/>
      <c r="AK23" s="216"/>
      <c r="AL23" s="231"/>
      <c r="AM23" s="216"/>
      <c r="AN23" s="216"/>
      <c r="AO23" s="216"/>
      <c r="AP23" s="227"/>
      <c r="AQ23" s="232"/>
      <c r="AR23" s="233"/>
      <c r="AS23" s="233"/>
      <c r="AT23" s="216"/>
      <c r="AU23" s="231"/>
      <c r="AV23" s="216"/>
    </row>
    <row r="24" spans="2:49" ht="9.9499999999999993" customHeight="1" x14ac:dyDescent="0.2">
      <c r="B24" s="1440">
        <v>3</v>
      </c>
      <c r="F24" s="1443"/>
      <c r="G24" s="213"/>
      <c r="H24" s="214"/>
      <c r="I24" s="214"/>
      <c r="J24" s="214"/>
      <c r="K24" s="215"/>
      <c r="L24" s="216"/>
      <c r="M24" s="216"/>
      <c r="N24" s="216"/>
      <c r="O24" s="1443"/>
      <c r="P24" s="213"/>
      <c r="Q24" s="214"/>
      <c r="R24" s="214"/>
      <c r="S24" s="214"/>
      <c r="T24" s="215"/>
      <c r="U24" s="216"/>
      <c r="V24" s="216"/>
      <c r="W24" s="216"/>
      <c r="X24" s="1446">
        <v>1</v>
      </c>
      <c r="Y24" s="1449" t="s">
        <v>186</v>
      </c>
      <c r="Z24" s="1449"/>
      <c r="AA24" s="1449"/>
      <c r="AB24" s="1449"/>
      <c r="AC24" s="1450"/>
      <c r="AD24" s="216"/>
      <c r="AE24" s="216"/>
      <c r="AF24" s="216"/>
      <c r="AG24" s="1443"/>
      <c r="AH24" s="213"/>
      <c r="AI24" s="214"/>
      <c r="AJ24" s="214"/>
      <c r="AK24" s="214"/>
      <c r="AL24" s="215"/>
      <c r="AM24" s="216"/>
      <c r="AN24" s="216"/>
      <c r="AO24" s="216"/>
      <c r="AP24" s="1443"/>
      <c r="AQ24" s="213"/>
      <c r="AR24" s="214"/>
      <c r="AS24" s="214"/>
      <c r="AT24" s="214"/>
      <c r="AU24" s="215"/>
      <c r="AV24" s="216"/>
    </row>
    <row r="25" spans="2:49" ht="5.0999999999999996" customHeight="1" x14ac:dyDescent="0.2">
      <c r="B25" s="1441"/>
      <c r="C25" s="217"/>
      <c r="D25" s="217"/>
      <c r="E25" s="217"/>
      <c r="F25" s="1444"/>
      <c r="G25" s="218"/>
      <c r="H25" s="219"/>
      <c r="I25" s="219"/>
      <c r="J25" s="219"/>
      <c r="K25" s="220"/>
      <c r="L25" s="216"/>
      <c r="M25" s="216"/>
      <c r="N25" s="216"/>
      <c r="O25" s="1444"/>
      <c r="P25" s="218"/>
      <c r="Q25" s="219"/>
      <c r="R25" s="219"/>
      <c r="S25" s="219"/>
      <c r="T25" s="220"/>
      <c r="U25" s="216"/>
      <c r="V25" s="216"/>
      <c r="W25" s="216"/>
      <c r="X25" s="1447"/>
      <c r="Y25" s="1451"/>
      <c r="Z25" s="1451"/>
      <c r="AA25" s="1451"/>
      <c r="AB25" s="1451"/>
      <c r="AC25" s="1452"/>
      <c r="AD25" s="216"/>
      <c r="AE25" s="216"/>
      <c r="AF25" s="216"/>
      <c r="AG25" s="1444"/>
      <c r="AH25" s="218"/>
      <c r="AI25" s="219"/>
      <c r="AJ25" s="219"/>
      <c r="AK25" s="219"/>
      <c r="AL25" s="220"/>
      <c r="AM25" s="216"/>
      <c r="AN25" s="216"/>
      <c r="AO25" s="216"/>
      <c r="AP25" s="1444"/>
      <c r="AQ25" s="218"/>
      <c r="AR25" s="219"/>
      <c r="AS25" s="219"/>
      <c r="AT25" s="219"/>
      <c r="AU25" s="220"/>
      <c r="AV25" s="216"/>
      <c r="AW25" s="217"/>
    </row>
    <row r="26" spans="2:49" ht="9.9499999999999993" customHeight="1" thickBot="1" x14ac:dyDescent="0.25">
      <c r="B26" s="1442"/>
      <c r="F26" s="1445"/>
      <c r="G26" s="221"/>
      <c r="H26" s="222"/>
      <c r="I26" s="222"/>
      <c r="J26" s="222"/>
      <c r="K26" s="223"/>
      <c r="L26" s="216"/>
      <c r="M26" s="216"/>
      <c r="N26" s="216"/>
      <c r="O26" s="1445"/>
      <c r="P26" s="221"/>
      <c r="Q26" s="222"/>
      <c r="R26" s="222"/>
      <c r="S26" s="222"/>
      <c r="T26" s="223"/>
      <c r="U26" s="216"/>
      <c r="V26" s="216"/>
      <c r="W26" s="216"/>
      <c r="X26" s="1448"/>
      <c r="Y26" s="1453"/>
      <c r="Z26" s="1453"/>
      <c r="AA26" s="1453"/>
      <c r="AB26" s="1453"/>
      <c r="AC26" s="1454"/>
      <c r="AD26" s="216"/>
      <c r="AE26" s="216"/>
      <c r="AF26" s="216"/>
      <c r="AG26" s="1445"/>
      <c r="AH26" s="221"/>
      <c r="AI26" s="222"/>
      <c r="AJ26" s="222"/>
      <c r="AK26" s="222"/>
      <c r="AL26" s="223"/>
      <c r="AM26" s="216"/>
      <c r="AN26" s="216"/>
      <c r="AO26" s="216"/>
      <c r="AP26" s="1445"/>
      <c r="AQ26" s="221"/>
      <c r="AR26" s="222"/>
      <c r="AS26" s="222"/>
      <c r="AT26" s="222"/>
      <c r="AU26" s="223"/>
      <c r="AV26" s="216"/>
    </row>
    <row r="27" spans="2:49" ht="5.0999999999999996" customHeight="1" x14ac:dyDescent="0.2">
      <c r="B27" s="224"/>
      <c r="F27" s="225"/>
      <c r="G27" s="226"/>
      <c r="H27" s="227"/>
      <c r="I27" s="227"/>
      <c r="J27" s="227"/>
      <c r="K27" s="226"/>
      <c r="L27" s="216"/>
      <c r="M27" s="216"/>
      <c r="N27" s="216"/>
      <c r="O27" s="225"/>
      <c r="P27" s="216"/>
      <c r="Q27" s="228"/>
      <c r="R27" s="228"/>
      <c r="S27" s="228"/>
      <c r="T27" s="216"/>
      <c r="U27" s="216"/>
      <c r="V27" s="216"/>
      <c r="W27" s="216"/>
      <c r="X27" s="234"/>
      <c r="Y27" s="226"/>
      <c r="Z27" s="227"/>
      <c r="AA27" s="227"/>
      <c r="AB27" s="227"/>
      <c r="AC27" s="226"/>
      <c r="AD27" s="216"/>
      <c r="AE27" s="216"/>
      <c r="AF27" s="216"/>
      <c r="AG27" s="225"/>
      <c r="AH27" s="216"/>
      <c r="AI27" s="228"/>
      <c r="AJ27" s="228"/>
      <c r="AK27" s="228"/>
      <c r="AL27" s="216"/>
      <c r="AM27" s="216"/>
      <c r="AN27" s="216"/>
      <c r="AO27" s="216"/>
      <c r="AP27" s="225"/>
      <c r="AQ27" s="216"/>
      <c r="AR27" s="229"/>
      <c r="AS27" s="229"/>
      <c r="AT27" s="228"/>
      <c r="AU27" s="216"/>
      <c r="AV27" s="216"/>
    </row>
    <row r="28" spans="2:49" ht="5.0999999999999996" customHeight="1" x14ac:dyDescent="0.2">
      <c r="B28" s="230"/>
      <c r="F28" s="227"/>
      <c r="G28" s="227"/>
      <c r="H28" s="227"/>
      <c r="I28" s="227"/>
      <c r="J28" s="227"/>
      <c r="K28" s="216"/>
      <c r="L28" s="216"/>
      <c r="M28" s="216"/>
      <c r="N28" s="216"/>
      <c r="O28" s="227"/>
      <c r="P28" s="227"/>
      <c r="Q28" s="227"/>
      <c r="R28" s="227"/>
      <c r="S28" s="227"/>
      <c r="T28" s="227"/>
      <c r="U28" s="216"/>
      <c r="V28" s="216"/>
      <c r="W28" s="216"/>
      <c r="X28" s="227"/>
      <c r="Y28" s="227"/>
      <c r="Z28" s="227"/>
      <c r="AA28" s="227"/>
      <c r="AB28" s="227"/>
      <c r="AC28" s="216"/>
      <c r="AD28" s="216"/>
      <c r="AE28" s="216"/>
      <c r="AF28" s="216"/>
      <c r="AG28" s="227"/>
      <c r="AH28" s="216"/>
      <c r="AI28" s="216"/>
      <c r="AJ28" s="216"/>
      <c r="AK28" s="216"/>
      <c r="AL28" s="231"/>
      <c r="AM28" s="216"/>
      <c r="AN28" s="216"/>
      <c r="AO28" s="216"/>
      <c r="AP28" s="227"/>
      <c r="AQ28" s="232"/>
      <c r="AR28" s="233"/>
      <c r="AS28" s="233"/>
      <c r="AT28" s="216"/>
      <c r="AU28" s="231"/>
      <c r="AV28" s="216"/>
    </row>
    <row r="29" spans="2:49" ht="5.0999999999999996" customHeight="1" x14ac:dyDescent="0.2">
      <c r="B29" s="230"/>
      <c r="F29" s="227"/>
      <c r="G29" s="227"/>
      <c r="H29" s="227"/>
      <c r="I29" s="227"/>
      <c r="J29" s="227"/>
      <c r="K29" s="216"/>
      <c r="L29" s="216"/>
      <c r="M29" s="216"/>
      <c r="N29" s="216"/>
      <c r="O29" s="227"/>
      <c r="P29" s="227"/>
      <c r="Q29" s="227"/>
      <c r="R29" s="227"/>
      <c r="S29" s="227"/>
      <c r="T29" s="227"/>
      <c r="U29" s="216"/>
      <c r="V29" s="216"/>
      <c r="W29" s="216"/>
      <c r="X29" s="227"/>
      <c r="Y29" s="227"/>
      <c r="Z29" s="227"/>
      <c r="AA29" s="227"/>
      <c r="AB29" s="227"/>
      <c r="AC29" s="216"/>
      <c r="AD29" s="216"/>
      <c r="AE29" s="216"/>
      <c r="AF29" s="216"/>
      <c r="AG29" s="227"/>
      <c r="AH29" s="216"/>
      <c r="AI29" s="216"/>
      <c r="AJ29" s="216"/>
      <c r="AK29" s="216"/>
      <c r="AL29" s="231"/>
      <c r="AM29" s="216"/>
      <c r="AN29" s="216"/>
      <c r="AO29" s="216"/>
      <c r="AP29" s="227"/>
      <c r="AQ29" s="232"/>
      <c r="AR29" s="233"/>
      <c r="AS29" s="233"/>
      <c r="AT29" s="216"/>
      <c r="AU29" s="231"/>
      <c r="AV29" s="216"/>
    </row>
    <row r="30" spans="2:49" ht="9.9499999999999993" customHeight="1" x14ac:dyDescent="0.2">
      <c r="B30" s="1440">
        <v>4</v>
      </c>
      <c r="F30" s="1443"/>
      <c r="G30" s="213"/>
      <c r="H30" s="214"/>
      <c r="I30" s="214"/>
      <c r="J30" s="214"/>
      <c r="K30" s="215"/>
      <c r="L30" s="216"/>
      <c r="M30" s="216"/>
      <c r="N30" s="216"/>
      <c r="O30" s="1443"/>
      <c r="P30" s="213"/>
      <c r="Q30" s="214"/>
      <c r="R30" s="214"/>
      <c r="S30" s="214"/>
      <c r="T30" s="215"/>
      <c r="U30" s="216"/>
      <c r="V30" s="216"/>
      <c r="W30" s="216"/>
      <c r="X30" s="1446">
        <v>2</v>
      </c>
      <c r="Y30" s="1449" t="s">
        <v>187</v>
      </c>
      <c r="Z30" s="1449"/>
      <c r="AA30" s="1449"/>
      <c r="AB30" s="1449"/>
      <c r="AC30" s="1450"/>
      <c r="AD30" s="216"/>
      <c r="AE30" s="216"/>
      <c r="AF30" s="216"/>
      <c r="AG30" s="1443"/>
      <c r="AH30" s="213"/>
      <c r="AI30" s="214"/>
      <c r="AJ30" s="214"/>
      <c r="AK30" s="214"/>
      <c r="AL30" s="215"/>
      <c r="AM30" s="216"/>
      <c r="AN30" s="216"/>
      <c r="AO30" s="216"/>
      <c r="AP30" s="1443"/>
      <c r="AQ30" s="213"/>
      <c r="AR30" s="214"/>
      <c r="AS30" s="214"/>
      <c r="AT30" s="214"/>
      <c r="AU30" s="215"/>
      <c r="AV30" s="216"/>
    </row>
    <row r="31" spans="2:49" ht="5.0999999999999996" customHeight="1" x14ac:dyDescent="0.2">
      <c r="B31" s="1441"/>
      <c r="C31" s="217"/>
      <c r="D31" s="217"/>
      <c r="E31" s="217"/>
      <c r="F31" s="1444"/>
      <c r="G31" s="218"/>
      <c r="H31" s="219"/>
      <c r="I31" s="219"/>
      <c r="J31" s="219"/>
      <c r="K31" s="220"/>
      <c r="L31" s="216"/>
      <c r="M31" s="216"/>
      <c r="N31" s="216"/>
      <c r="O31" s="1444"/>
      <c r="P31" s="218"/>
      <c r="Q31" s="219"/>
      <c r="R31" s="219"/>
      <c r="S31" s="219"/>
      <c r="T31" s="220"/>
      <c r="U31" s="216"/>
      <c r="V31" s="216"/>
      <c r="W31" s="216"/>
      <c r="X31" s="1447"/>
      <c r="Y31" s="1451"/>
      <c r="Z31" s="1451"/>
      <c r="AA31" s="1451"/>
      <c r="AB31" s="1451"/>
      <c r="AC31" s="1452"/>
      <c r="AD31" s="216"/>
      <c r="AE31" s="216"/>
      <c r="AF31" s="216"/>
      <c r="AG31" s="1444"/>
      <c r="AH31" s="218"/>
      <c r="AI31" s="219"/>
      <c r="AJ31" s="219"/>
      <c r="AK31" s="219"/>
      <c r="AL31" s="220"/>
      <c r="AM31" s="216"/>
      <c r="AN31" s="216"/>
      <c r="AO31" s="216"/>
      <c r="AP31" s="1444"/>
      <c r="AQ31" s="218"/>
      <c r="AR31" s="219"/>
      <c r="AS31" s="219"/>
      <c r="AT31" s="219"/>
      <c r="AU31" s="220"/>
      <c r="AV31" s="216"/>
      <c r="AW31" s="217"/>
    </row>
    <row r="32" spans="2:49" ht="9.9499999999999993" customHeight="1" thickBot="1" x14ac:dyDescent="0.25">
      <c r="B32" s="1442"/>
      <c r="F32" s="1445"/>
      <c r="G32" s="221"/>
      <c r="H32" s="222"/>
      <c r="I32" s="222"/>
      <c r="J32" s="222"/>
      <c r="K32" s="223"/>
      <c r="L32" s="216"/>
      <c r="M32" s="216"/>
      <c r="N32" s="216"/>
      <c r="O32" s="1445"/>
      <c r="P32" s="221"/>
      <c r="Q32" s="222"/>
      <c r="R32" s="222"/>
      <c r="S32" s="222"/>
      <c r="T32" s="223"/>
      <c r="U32" s="216"/>
      <c r="V32" s="216"/>
      <c r="W32" s="216"/>
      <c r="X32" s="1448"/>
      <c r="Y32" s="1453"/>
      <c r="Z32" s="1453"/>
      <c r="AA32" s="1453"/>
      <c r="AB32" s="1453"/>
      <c r="AC32" s="1454"/>
      <c r="AD32" s="216"/>
      <c r="AE32" s="216"/>
      <c r="AF32" s="216"/>
      <c r="AG32" s="1445"/>
      <c r="AH32" s="221"/>
      <c r="AI32" s="222"/>
      <c r="AJ32" s="222"/>
      <c r="AK32" s="222"/>
      <c r="AL32" s="223"/>
      <c r="AM32" s="216"/>
      <c r="AN32" s="216"/>
      <c r="AO32" s="216"/>
      <c r="AP32" s="1445"/>
      <c r="AQ32" s="221"/>
      <c r="AR32" s="222"/>
      <c r="AS32" s="222"/>
      <c r="AT32" s="222"/>
      <c r="AU32" s="223"/>
      <c r="AV32" s="216"/>
    </row>
    <row r="33" spans="2:49" ht="5.0999999999999996" customHeight="1" x14ac:dyDescent="0.2">
      <c r="B33" s="224"/>
      <c r="F33" s="225"/>
      <c r="G33" s="226"/>
      <c r="H33" s="227"/>
      <c r="I33" s="227"/>
      <c r="J33" s="227"/>
      <c r="K33" s="226"/>
      <c r="L33" s="216"/>
      <c r="M33" s="216"/>
      <c r="N33" s="216"/>
      <c r="O33" s="225"/>
      <c r="P33" s="216"/>
      <c r="Q33" s="228"/>
      <c r="R33" s="228"/>
      <c r="S33" s="228"/>
      <c r="T33" s="216"/>
      <c r="U33" s="216"/>
      <c r="V33" s="216"/>
      <c r="W33" s="216"/>
      <c r="X33" s="225"/>
      <c r="Y33" s="226"/>
      <c r="Z33" s="227"/>
      <c r="AA33" s="227"/>
      <c r="AB33" s="227"/>
      <c r="AC33" s="226"/>
      <c r="AD33" s="216"/>
      <c r="AE33" s="216"/>
      <c r="AF33" s="216"/>
      <c r="AG33" s="225"/>
      <c r="AH33" s="216"/>
      <c r="AI33" s="228"/>
      <c r="AJ33" s="228"/>
      <c r="AK33" s="228"/>
      <c r="AL33" s="216"/>
      <c r="AM33" s="216"/>
      <c r="AN33" s="216"/>
      <c r="AO33" s="216"/>
      <c r="AP33" s="225"/>
      <c r="AQ33" s="216"/>
      <c r="AR33" s="229"/>
      <c r="AS33" s="229"/>
      <c r="AT33" s="228"/>
      <c r="AU33" s="216"/>
      <c r="AV33" s="216"/>
    </row>
    <row r="34" spans="2:49" ht="5.0999999999999996" customHeight="1" x14ac:dyDescent="0.2">
      <c r="B34" s="230"/>
      <c r="F34" s="227"/>
      <c r="G34" s="227"/>
      <c r="H34" s="227"/>
      <c r="I34" s="227"/>
      <c r="J34" s="227"/>
      <c r="K34" s="216"/>
      <c r="L34" s="216"/>
      <c r="M34" s="216"/>
      <c r="N34" s="216"/>
      <c r="O34" s="227"/>
      <c r="P34" s="227"/>
      <c r="Q34" s="227"/>
      <c r="R34" s="227"/>
      <c r="S34" s="227"/>
      <c r="T34" s="227"/>
      <c r="U34" s="216"/>
      <c r="V34" s="216"/>
      <c r="W34" s="216"/>
      <c r="X34" s="227"/>
      <c r="Y34" s="227"/>
      <c r="Z34" s="227"/>
      <c r="AA34" s="227"/>
      <c r="AB34" s="227"/>
      <c r="AC34" s="216"/>
      <c r="AD34" s="216"/>
      <c r="AE34" s="216"/>
      <c r="AF34" s="216"/>
      <c r="AG34" s="227"/>
      <c r="AH34" s="216"/>
      <c r="AI34" s="216"/>
      <c r="AJ34" s="216"/>
      <c r="AK34" s="216"/>
      <c r="AL34" s="231"/>
      <c r="AM34" s="216"/>
      <c r="AN34" s="216"/>
      <c r="AO34" s="216"/>
      <c r="AP34" s="227"/>
      <c r="AQ34" s="232"/>
      <c r="AR34" s="233"/>
      <c r="AS34" s="233"/>
      <c r="AT34" s="216"/>
      <c r="AU34" s="231"/>
      <c r="AV34" s="216"/>
    </row>
    <row r="35" spans="2:49" ht="5.0999999999999996" customHeight="1" x14ac:dyDescent="0.2">
      <c r="B35" s="230"/>
      <c r="F35" s="227"/>
      <c r="G35" s="227"/>
      <c r="H35" s="227"/>
      <c r="I35" s="227"/>
      <c r="J35" s="227"/>
      <c r="K35" s="216"/>
      <c r="L35" s="216"/>
      <c r="M35" s="216"/>
      <c r="N35" s="216"/>
      <c r="O35" s="227"/>
      <c r="P35" s="227"/>
      <c r="Q35" s="227"/>
      <c r="R35" s="227"/>
      <c r="S35" s="227"/>
      <c r="T35" s="227"/>
      <c r="U35" s="216"/>
      <c r="V35" s="216"/>
      <c r="W35" s="216"/>
      <c r="X35" s="227"/>
      <c r="Y35" s="227"/>
      <c r="Z35" s="227"/>
      <c r="AA35" s="227"/>
      <c r="AB35" s="227"/>
      <c r="AC35" s="216"/>
      <c r="AD35" s="216"/>
      <c r="AE35" s="216"/>
      <c r="AF35" s="216"/>
      <c r="AG35" s="227"/>
      <c r="AH35" s="216"/>
      <c r="AI35" s="216"/>
      <c r="AJ35" s="216"/>
      <c r="AK35" s="216"/>
      <c r="AL35" s="231"/>
      <c r="AM35" s="216"/>
      <c r="AN35" s="216"/>
      <c r="AO35" s="216"/>
      <c r="AP35" s="227"/>
      <c r="AQ35" s="232"/>
      <c r="AR35" s="233"/>
      <c r="AS35" s="233"/>
      <c r="AT35" s="216"/>
      <c r="AU35" s="231"/>
      <c r="AV35" s="216"/>
    </row>
    <row r="36" spans="2:49" ht="9.9499999999999993" customHeight="1" x14ac:dyDescent="0.2">
      <c r="B36" s="1440">
        <v>5</v>
      </c>
      <c r="F36" s="1443"/>
      <c r="G36" s="213"/>
      <c r="H36" s="214"/>
      <c r="I36" s="214"/>
      <c r="J36" s="214"/>
      <c r="K36" s="215"/>
      <c r="L36" s="216"/>
      <c r="M36" s="216"/>
      <c r="N36" s="216"/>
      <c r="O36" s="1443"/>
      <c r="P36" s="213"/>
      <c r="Q36" s="214"/>
      <c r="R36" s="214"/>
      <c r="S36" s="214"/>
      <c r="T36" s="215"/>
      <c r="U36" s="216"/>
      <c r="V36" s="216"/>
      <c r="W36" s="216"/>
      <c r="X36" s="1455" t="s">
        <v>188</v>
      </c>
      <c r="Y36" s="1458" t="s">
        <v>189</v>
      </c>
      <c r="Z36" s="1458"/>
      <c r="AA36" s="1458"/>
      <c r="AB36" s="1458"/>
      <c r="AC36" s="1459"/>
      <c r="AD36" s="216"/>
      <c r="AE36" s="216"/>
      <c r="AF36" s="216"/>
      <c r="AG36" s="1443"/>
      <c r="AH36" s="213"/>
      <c r="AI36" s="214"/>
      <c r="AJ36" s="214"/>
      <c r="AK36" s="214"/>
      <c r="AL36" s="215"/>
      <c r="AM36" s="216"/>
      <c r="AN36" s="216"/>
      <c r="AO36" s="216"/>
      <c r="AP36" s="1443"/>
      <c r="AQ36" s="213"/>
      <c r="AR36" s="214"/>
      <c r="AS36" s="214"/>
      <c r="AT36" s="214"/>
      <c r="AU36" s="215"/>
      <c r="AV36" s="216"/>
    </row>
    <row r="37" spans="2:49" ht="5.0999999999999996" customHeight="1" x14ac:dyDescent="0.2">
      <c r="B37" s="1441"/>
      <c r="C37" s="217"/>
      <c r="D37" s="217"/>
      <c r="E37" s="217"/>
      <c r="F37" s="1444"/>
      <c r="G37" s="218"/>
      <c r="H37" s="219"/>
      <c r="I37" s="219"/>
      <c r="J37" s="219"/>
      <c r="K37" s="220"/>
      <c r="L37" s="216"/>
      <c r="M37" s="216"/>
      <c r="N37" s="216"/>
      <c r="O37" s="1444"/>
      <c r="P37" s="218"/>
      <c r="Q37" s="219"/>
      <c r="R37" s="219"/>
      <c r="S37" s="219"/>
      <c r="T37" s="220"/>
      <c r="U37" s="216"/>
      <c r="V37" s="216"/>
      <c r="W37" s="216"/>
      <c r="X37" s="1456"/>
      <c r="Y37" s="1460"/>
      <c r="Z37" s="1460"/>
      <c r="AA37" s="1460"/>
      <c r="AB37" s="1460"/>
      <c r="AC37" s="1461"/>
      <c r="AD37" s="216"/>
      <c r="AE37" s="216"/>
      <c r="AF37" s="216"/>
      <c r="AG37" s="1444"/>
      <c r="AH37" s="218"/>
      <c r="AI37" s="219"/>
      <c r="AJ37" s="219"/>
      <c r="AK37" s="219"/>
      <c r="AL37" s="220"/>
      <c r="AM37" s="216"/>
      <c r="AN37" s="216"/>
      <c r="AO37" s="216"/>
      <c r="AP37" s="1444"/>
      <c r="AQ37" s="218"/>
      <c r="AR37" s="219"/>
      <c r="AS37" s="219"/>
      <c r="AT37" s="219"/>
      <c r="AU37" s="220"/>
      <c r="AV37" s="216"/>
      <c r="AW37" s="217"/>
    </row>
    <row r="38" spans="2:49" ht="9.9499999999999993" customHeight="1" thickBot="1" x14ac:dyDescent="0.25">
      <c r="B38" s="1442"/>
      <c r="F38" s="1445"/>
      <c r="G38" s="221"/>
      <c r="H38" s="222"/>
      <c r="I38" s="222"/>
      <c r="J38" s="222"/>
      <c r="K38" s="223"/>
      <c r="L38" s="216"/>
      <c r="M38" s="216"/>
      <c r="N38" s="216"/>
      <c r="O38" s="1445"/>
      <c r="P38" s="221"/>
      <c r="Q38" s="222"/>
      <c r="R38" s="222"/>
      <c r="S38" s="222"/>
      <c r="T38" s="223"/>
      <c r="U38" s="216"/>
      <c r="V38" s="216"/>
      <c r="W38" s="216"/>
      <c r="X38" s="1457"/>
      <c r="Y38" s="1462"/>
      <c r="Z38" s="1462"/>
      <c r="AA38" s="1462"/>
      <c r="AB38" s="1462"/>
      <c r="AC38" s="1463"/>
      <c r="AD38" s="216"/>
      <c r="AE38" s="216"/>
      <c r="AF38" s="216"/>
      <c r="AG38" s="1445"/>
      <c r="AH38" s="221"/>
      <c r="AI38" s="222"/>
      <c r="AJ38" s="222"/>
      <c r="AK38" s="222"/>
      <c r="AL38" s="223"/>
      <c r="AM38" s="216"/>
      <c r="AN38" s="216"/>
      <c r="AO38" s="216"/>
      <c r="AP38" s="1445"/>
      <c r="AQ38" s="221"/>
      <c r="AR38" s="222"/>
      <c r="AS38" s="222"/>
      <c r="AT38" s="222"/>
      <c r="AU38" s="223"/>
      <c r="AV38" s="216"/>
    </row>
    <row r="39" spans="2:49" ht="5.0999999999999996" customHeight="1" x14ac:dyDescent="0.2">
      <c r="B39" s="224"/>
      <c r="F39" s="235"/>
      <c r="G39" s="226"/>
      <c r="H39" s="227"/>
      <c r="I39" s="227"/>
      <c r="J39" s="227"/>
      <c r="K39" s="226"/>
      <c r="L39" s="216"/>
      <c r="M39" s="216"/>
      <c r="N39" s="216"/>
      <c r="O39" s="235"/>
      <c r="P39" s="216"/>
      <c r="Q39" s="228"/>
      <c r="R39" s="228"/>
      <c r="S39" s="228"/>
      <c r="T39" s="216"/>
      <c r="U39" s="216"/>
      <c r="V39" s="216"/>
      <c r="W39" s="216"/>
      <c r="X39" s="235"/>
      <c r="Y39" s="226"/>
      <c r="Z39" s="227"/>
      <c r="AA39" s="227"/>
      <c r="AB39" s="227"/>
      <c r="AC39" s="226"/>
      <c r="AD39" s="216"/>
      <c r="AE39" s="216"/>
      <c r="AF39" s="216"/>
      <c r="AG39" s="235"/>
      <c r="AH39" s="216"/>
      <c r="AI39" s="228"/>
      <c r="AJ39" s="228"/>
      <c r="AK39" s="228"/>
      <c r="AL39" s="216"/>
      <c r="AM39" s="216"/>
      <c r="AN39" s="216"/>
      <c r="AO39" s="216"/>
      <c r="AP39" s="235"/>
      <c r="AQ39" s="216"/>
      <c r="AR39" s="229"/>
      <c r="AS39" s="229"/>
      <c r="AT39" s="228"/>
      <c r="AU39" s="216"/>
      <c r="AV39" s="216"/>
    </row>
    <row r="40" spans="2:49" ht="5.0999999999999996" customHeight="1" x14ac:dyDescent="0.2">
      <c r="B40" s="230"/>
      <c r="F40" s="228"/>
      <c r="G40" s="227"/>
      <c r="H40" s="227"/>
      <c r="I40" s="227"/>
      <c r="J40" s="227"/>
      <c r="K40" s="216"/>
      <c r="L40" s="216"/>
      <c r="M40" s="216"/>
      <c r="N40" s="216"/>
      <c r="O40" s="228"/>
      <c r="P40" s="227"/>
      <c r="Q40" s="227"/>
      <c r="R40" s="227"/>
      <c r="S40" s="227"/>
      <c r="T40" s="227"/>
      <c r="U40" s="216"/>
      <c r="V40" s="216"/>
      <c r="W40" s="216"/>
      <c r="X40" s="228"/>
      <c r="Y40" s="227"/>
      <c r="Z40" s="227"/>
      <c r="AA40" s="227"/>
      <c r="AB40" s="227"/>
      <c r="AC40" s="216"/>
      <c r="AD40" s="216"/>
      <c r="AE40" s="216"/>
      <c r="AF40" s="216"/>
      <c r="AG40" s="228"/>
      <c r="AH40" s="216"/>
      <c r="AI40" s="216"/>
      <c r="AJ40" s="216"/>
      <c r="AK40" s="216"/>
      <c r="AL40" s="231"/>
      <c r="AM40" s="216"/>
      <c r="AN40" s="216"/>
      <c r="AO40" s="216"/>
      <c r="AP40" s="228"/>
      <c r="AQ40" s="232"/>
      <c r="AR40" s="233"/>
      <c r="AS40" s="233"/>
      <c r="AT40" s="216"/>
      <c r="AU40" s="231"/>
      <c r="AV40" s="216"/>
    </row>
    <row r="41" spans="2:49" ht="5.0999999999999996" customHeight="1" x14ac:dyDescent="0.2">
      <c r="B41" s="230"/>
      <c r="F41" s="228"/>
      <c r="G41" s="227"/>
      <c r="H41" s="227"/>
      <c r="I41" s="227"/>
      <c r="J41" s="227"/>
      <c r="K41" s="216"/>
      <c r="L41" s="216"/>
      <c r="M41" s="216"/>
      <c r="N41" s="216"/>
      <c r="O41" s="228"/>
      <c r="P41" s="227"/>
      <c r="Q41" s="227"/>
      <c r="R41" s="227"/>
      <c r="S41" s="227"/>
      <c r="T41" s="227"/>
      <c r="U41" s="216"/>
      <c r="V41" s="216"/>
      <c r="W41" s="216"/>
      <c r="X41" s="228"/>
      <c r="Y41" s="227"/>
      <c r="Z41" s="227"/>
      <c r="AA41" s="227"/>
      <c r="AB41" s="227"/>
      <c r="AC41" s="216"/>
      <c r="AD41" s="216"/>
      <c r="AE41" s="216"/>
      <c r="AF41" s="216"/>
      <c r="AG41" s="228"/>
      <c r="AH41" s="216"/>
      <c r="AI41" s="216"/>
      <c r="AJ41" s="216"/>
      <c r="AK41" s="216"/>
      <c r="AL41" s="231"/>
      <c r="AM41" s="216"/>
      <c r="AN41" s="216"/>
      <c r="AO41" s="216"/>
      <c r="AP41" s="228"/>
      <c r="AQ41" s="232"/>
      <c r="AR41" s="233"/>
      <c r="AS41" s="233"/>
      <c r="AT41" s="216"/>
      <c r="AU41" s="231"/>
      <c r="AV41" s="216"/>
    </row>
    <row r="42" spans="2:49" ht="9.9499999999999993" customHeight="1" x14ac:dyDescent="0.2">
      <c r="B42" s="1440">
        <v>6</v>
      </c>
      <c r="F42" s="1443"/>
      <c r="G42" s="213"/>
      <c r="H42" s="214"/>
      <c r="I42" s="214"/>
      <c r="J42" s="214"/>
      <c r="K42" s="215"/>
      <c r="L42" s="216"/>
      <c r="M42" s="216"/>
      <c r="N42" s="216"/>
      <c r="O42" s="1443"/>
      <c r="P42" s="213"/>
      <c r="Q42" s="214"/>
      <c r="R42" s="214"/>
      <c r="S42" s="214"/>
      <c r="T42" s="215"/>
      <c r="U42" s="216"/>
      <c r="V42" s="216"/>
      <c r="W42" s="216"/>
      <c r="X42" s="1443"/>
      <c r="Y42" s="213"/>
      <c r="Z42" s="214"/>
      <c r="AA42" s="214"/>
      <c r="AB42" s="214"/>
      <c r="AC42" s="215"/>
      <c r="AD42" s="216"/>
      <c r="AE42" s="216"/>
      <c r="AF42" s="216"/>
      <c r="AG42" s="1443"/>
      <c r="AH42" s="213"/>
      <c r="AI42" s="214"/>
      <c r="AJ42" s="214"/>
      <c r="AK42" s="214"/>
      <c r="AL42" s="215"/>
      <c r="AM42" s="216"/>
      <c r="AN42" s="216"/>
      <c r="AO42" s="216"/>
      <c r="AP42" s="1443"/>
      <c r="AQ42" s="213"/>
      <c r="AR42" s="214"/>
      <c r="AS42" s="214"/>
      <c r="AT42" s="214"/>
      <c r="AU42" s="215"/>
      <c r="AV42" s="216"/>
    </row>
    <row r="43" spans="2:49" ht="5.0999999999999996" customHeight="1" x14ac:dyDescent="0.2">
      <c r="B43" s="1441"/>
      <c r="C43" s="217"/>
      <c r="D43" s="217"/>
      <c r="E43" s="217"/>
      <c r="F43" s="1444"/>
      <c r="G43" s="218"/>
      <c r="H43" s="219"/>
      <c r="I43" s="219"/>
      <c r="J43" s="219"/>
      <c r="K43" s="220"/>
      <c r="L43" s="216"/>
      <c r="M43" s="216"/>
      <c r="N43" s="216"/>
      <c r="O43" s="1444"/>
      <c r="P43" s="218"/>
      <c r="Q43" s="219"/>
      <c r="R43" s="219"/>
      <c r="S43" s="219"/>
      <c r="T43" s="220"/>
      <c r="U43" s="216"/>
      <c r="V43" s="216"/>
      <c r="W43" s="216"/>
      <c r="X43" s="1444"/>
      <c r="Y43" s="218"/>
      <c r="Z43" s="219"/>
      <c r="AA43" s="219"/>
      <c r="AB43" s="219"/>
      <c r="AC43" s="220"/>
      <c r="AD43" s="216"/>
      <c r="AE43" s="216"/>
      <c r="AF43" s="216"/>
      <c r="AG43" s="1444"/>
      <c r="AH43" s="218"/>
      <c r="AI43" s="219"/>
      <c r="AJ43" s="219"/>
      <c r="AK43" s="219"/>
      <c r="AL43" s="220"/>
      <c r="AM43" s="216"/>
      <c r="AN43" s="216"/>
      <c r="AO43" s="216"/>
      <c r="AP43" s="1444"/>
      <c r="AQ43" s="218"/>
      <c r="AR43" s="219"/>
      <c r="AS43" s="219"/>
      <c r="AT43" s="219"/>
      <c r="AU43" s="220"/>
      <c r="AV43" s="216"/>
      <c r="AW43" s="217"/>
    </row>
    <row r="44" spans="2:49" ht="9.9499999999999993" customHeight="1" x14ac:dyDescent="0.2">
      <c r="B44" s="1442"/>
      <c r="F44" s="1445"/>
      <c r="G44" s="221"/>
      <c r="H44" s="222"/>
      <c r="I44" s="222"/>
      <c r="J44" s="222"/>
      <c r="K44" s="223"/>
      <c r="L44" s="216"/>
      <c r="M44" s="216"/>
      <c r="N44" s="216"/>
      <c r="O44" s="1445"/>
      <c r="P44" s="221"/>
      <c r="Q44" s="222"/>
      <c r="R44" s="222"/>
      <c r="S44" s="222"/>
      <c r="T44" s="223"/>
      <c r="U44" s="216"/>
      <c r="V44" s="216"/>
      <c r="W44" s="216"/>
      <c r="X44" s="1445"/>
      <c r="Y44" s="221"/>
      <c r="Z44" s="222"/>
      <c r="AA44" s="222"/>
      <c r="AB44" s="222"/>
      <c r="AC44" s="223"/>
      <c r="AD44" s="216"/>
      <c r="AE44" s="216"/>
      <c r="AF44" s="216"/>
      <c r="AG44" s="1445"/>
      <c r="AH44" s="221"/>
      <c r="AI44" s="222"/>
      <c r="AJ44" s="222"/>
      <c r="AK44" s="222"/>
      <c r="AL44" s="223"/>
      <c r="AM44" s="216"/>
      <c r="AN44" s="216"/>
      <c r="AO44" s="216"/>
      <c r="AP44" s="1445"/>
      <c r="AQ44" s="221"/>
      <c r="AR44" s="222"/>
      <c r="AS44" s="222"/>
      <c r="AT44" s="222"/>
      <c r="AU44" s="223"/>
      <c r="AV44" s="216"/>
    </row>
    <row r="45" spans="2:49" ht="5.0999999999999996" customHeight="1" x14ac:dyDescent="0.2">
      <c r="B45" s="224"/>
      <c r="F45" s="235"/>
      <c r="G45" s="226"/>
      <c r="H45" s="227"/>
      <c r="I45" s="227"/>
      <c r="J45" s="227"/>
      <c r="K45" s="226"/>
      <c r="L45" s="216"/>
      <c r="M45" s="216"/>
      <c r="N45" s="216"/>
      <c r="O45" s="235"/>
      <c r="P45" s="216"/>
      <c r="Q45" s="228"/>
      <c r="R45" s="228"/>
      <c r="S45" s="228"/>
      <c r="T45" s="216"/>
      <c r="U45" s="216"/>
      <c r="V45" s="216"/>
      <c r="W45" s="216"/>
      <c r="X45" s="235"/>
      <c r="Y45" s="226"/>
      <c r="Z45" s="227"/>
      <c r="AA45" s="227"/>
      <c r="AB45" s="227"/>
      <c r="AC45" s="226"/>
      <c r="AD45" s="216"/>
      <c r="AE45" s="216"/>
      <c r="AF45" s="216"/>
      <c r="AG45" s="235"/>
      <c r="AH45" s="216"/>
      <c r="AI45" s="228"/>
      <c r="AJ45" s="228"/>
      <c r="AK45" s="228"/>
      <c r="AL45" s="216"/>
      <c r="AM45" s="216"/>
      <c r="AN45" s="216"/>
      <c r="AO45" s="216"/>
      <c r="AP45" s="235"/>
      <c r="AQ45" s="216"/>
      <c r="AR45" s="229"/>
      <c r="AS45" s="229"/>
      <c r="AT45" s="228"/>
      <c r="AU45" s="216"/>
      <c r="AV45" s="216"/>
    </row>
    <row r="46" spans="2:49" ht="5.0999999999999996" customHeight="1" x14ac:dyDescent="0.2">
      <c r="B46" s="230"/>
      <c r="F46" s="228"/>
      <c r="G46" s="227"/>
      <c r="H46" s="227"/>
      <c r="I46" s="227"/>
      <c r="J46" s="227"/>
      <c r="K46" s="216"/>
      <c r="L46" s="216"/>
      <c r="M46" s="216"/>
      <c r="N46" s="216"/>
      <c r="O46" s="228"/>
      <c r="P46" s="227"/>
      <c r="Q46" s="227"/>
      <c r="R46" s="227"/>
      <c r="S46" s="227"/>
      <c r="T46" s="227"/>
      <c r="U46" s="216"/>
      <c r="V46" s="216"/>
      <c r="W46" s="216"/>
      <c r="X46" s="228"/>
      <c r="Y46" s="227"/>
      <c r="Z46" s="227"/>
      <c r="AA46" s="227"/>
      <c r="AB46" s="227"/>
      <c r="AC46" s="216"/>
      <c r="AD46" s="216"/>
      <c r="AE46" s="216"/>
      <c r="AF46" s="216"/>
      <c r="AG46" s="228"/>
      <c r="AH46" s="216"/>
      <c r="AI46" s="216"/>
      <c r="AJ46" s="216"/>
      <c r="AK46" s="216"/>
      <c r="AL46" s="231"/>
      <c r="AM46" s="216"/>
      <c r="AN46" s="216"/>
      <c r="AO46" s="216"/>
      <c r="AP46" s="228"/>
      <c r="AQ46" s="232"/>
      <c r="AR46" s="233"/>
      <c r="AS46" s="233"/>
      <c r="AT46" s="216"/>
      <c r="AU46" s="231"/>
      <c r="AV46" s="216"/>
    </row>
    <row r="47" spans="2:49" ht="5.0999999999999996" customHeight="1" x14ac:dyDescent="0.2">
      <c r="B47" s="230"/>
      <c r="F47" s="228"/>
      <c r="G47" s="227"/>
      <c r="H47" s="227"/>
      <c r="I47" s="227"/>
      <c r="J47" s="227"/>
      <c r="K47" s="216"/>
      <c r="L47" s="216"/>
      <c r="M47" s="216"/>
      <c r="N47" s="216"/>
      <c r="O47" s="228"/>
      <c r="P47" s="227"/>
      <c r="Q47" s="227"/>
      <c r="R47" s="227"/>
      <c r="S47" s="227"/>
      <c r="T47" s="227"/>
      <c r="U47" s="216"/>
      <c r="V47" s="216"/>
      <c r="W47" s="216"/>
      <c r="X47" s="228"/>
      <c r="Y47" s="227"/>
      <c r="Z47" s="227"/>
      <c r="AA47" s="227"/>
      <c r="AB47" s="227"/>
      <c r="AC47" s="216"/>
      <c r="AD47" s="216"/>
      <c r="AE47" s="216"/>
      <c r="AF47" s="216"/>
      <c r="AG47" s="228"/>
      <c r="AH47" s="216"/>
      <c r="AI47" s="216"/>
      <c r="AJ47" s="216"/>
      <c r="AK47" s="216"/>
      <c r="AL47" s="231"/>
      <c r="AM47" s="216"/>
      <c r="AN47" s="216"/>
      <c r="AO47" s="216"/>
      <c r="AP47" s="228"/>
      <c r="AQ47" s="232"/>
      <c r="AR47" s="233"/>
      <c r="AS47" s="233"/>
      <c r="AT47" s="216"/>
      <c r="AU47" s="231"/>
      <c r="AV47" s="216"/>
    </row>
    <row r="48" spans="2:49" ht="9.9499999999999993" customHeight="1" x14ac:dyDescent="0.2">
      <c r="B48" s="1440">
        <v>7</v>
      </c>
      <c r="F48" s="1443"/>
      <c r="G48" s="213"/>
      <c r="H48" s="214"/>
      <c r="I48" s="214"/>
      <c r="J48" s="214"/>
      <c r="K48" s="215"/>
      <c r="L48" s="216"/>
      <c r="M48" s="216"/>
      <c r="N48" s="216"/>
      <c r="O48" s="1443"/>
      <c r="P48" s="213"/>
      <c r="Q48" s="214"/>
      <c r="R48" s="214"/>
      <c r="S48" s="214"/>
      <c r="T48" s="215"/>
      <c r="U48" s="216"/>
      <c r="V48" s="216"/>
      <c r="W48" s="216"/>
      <c r="X48" s="1443"/>
      <c r="Y48" s="213"/>
      <c r="Z48" s="214"/>
      <c r="AA48" s="214"/>
      <c r="AB48" s="214"/>
      <c r="AC48" s="215"/>
      <c r="AD48" s="216"/>
      <c r="AE48" s="216"/>
      <c r="AF48" s="216"/>
      <c r="AG48" s="1443"/>
      <c r="AH48" s="213"/>
      <c r="AI48" s="214"/>
      <c r="AJ48" s="214"/>
      <c r="AK48" s="214"/>
      <c r="AL48" s="215"/>
      <c r="AM48" s="216"/>
      <c r="AN48" s="216"/>
      <c r="AO48" s="216"/>
      <c r="AP48" s="1443"/>
      <c r="AQ48" s="213"/>
      <c r="AR48" s="214"/>
      <c r="AS48" s="214"/>
      <c r="AT48" s="214"/>
      <c r="AU48" s="215"/>
      <c r="AV48" s="216"/>
    </row>
    <row r="49" spans="2:49" ht="5.0999999999999996" customHeight="1" x14ac:dyDescent="0.2">
      <c r="B49" s="1441"/>
      <c r="C49" s="217"/>
      <c r="D49" s="217"/>
      <c r="E49" s="217"/>
      <c r="F49" s="1444"/>
      <c r="G49" s="218"/>
      <c r="H49" s="219"/>
      <c r="I49" s="219"/>
      <c r="J49" s="219"/>
      <c r="K49" s="220"/>
      <c r="L49" s="216"/>
      <c r="M49" s="216"/>
      <c r="N49" s="216"/>
      <c r="O49" s="1444"/>
      <c r="P49" s="218"/>
      <c r="Q49" s="219"/>
      <c r="R49" s="219"/>
      <c r="S49" s="219"/>
      <c r="T49" s="220"/>
      <c r="U49" s="216"/>
      <c r="V49" s="216"/>
      <c r="W49" s="216"/>
      <c r="X49" s="1444"/>
      <c r="Y49" s="218"/>
      <c r="Z49" s="219"/>
      <c r="AA49" s="219"/>
      <c r="AB49" s="219"/>
      <c r="AC49" s="220"/>
      <c r="AD49" s="216"/>
      <c r="AE49" s="216"/>
      <c r="AF49" s="216"/>
      <c r="AG49" s="1444"/>
      <c r="AH49" s="218"/>
      <c r="AI49" s="219"/>
      <c r="AJ49" s="219"/>
      <c r="AK49" s="219"/>
      <c r="AL49" s="220"/>
      <c r="AM49" s="216"/>
      <c r="AN49" s="216"/>
      <c r="AO49" s="216"/>
      <c r="AP49" s="1444"/>
      <c r="AQ49" s="218"/>
      <c r="AR49" s="219"/>
      <c r="AS49" s="219"/>
      <c r="AT49" s="219"/>
      <c r="AU49" s="220"/>
      <c r="AV49" s="216"/>
      <c r="AW49" s="217"/>
    </row>
    <row r="50" spans="2:49" ht="9.9499999999999993" customHeight="1" x14ac:dyDescent="0.2">
      <c r="B50" s="1442"/>
      <c r="F50" s="1445"/>
      <c r="G50" s="221"/>
      <c r="H50" s="222"/>
      <c r="I50" s="222"/>
      <c r="J50" s="222"/>
      <c r="K50" s="223"/>
      <c r="L50" s="216"/>
      <c r="M50" s="216"/>
      <c r="N50" s="216"/>
      <c r="O50" s="1445"/>
      <c r="P50" s="221"/>
      <c r="Q50" s="222"/>
      <c r="R50" s="222"/>
      <c r="S50" s="222"/>
      <c r="T50" s="223"/>
      <c r="U50" s="216"/>
      <c r="V50" s="216"/>
      <c r="W50" s="216"/>
      <c r="X50" s="1445"/>
      <c r="Y50" s="221"/>
      <c r="Z50" s="222"/>
      <c r="AA50" s="222"/>
      <c r="AB50" s="222"/>
      <c r="AC50" s="223"/>
      <c r="AD50" s="216"/>
      <c r="AE50" s="216"/>
      <c r="AF50" s="216"/>
      <c r="AG50" s="1445"/>
      <c r="AH50" s="221"/>
      <c r="AI50" s="222"/>
      <c r="AJ50" s="222"/>
      <c r="AK50" s="222"/>
      <c r="AL50" s="223"/>
      <c r="AM50" s="216"/>
      <c r="AN50" s="216"/>
      <c r="AO50" s="216"/>
      <c r="AP50" s="1445"/>
      <c r="AQ50" s="221"/>
      <c r="AR50" s="222"/>
      <c r="AS50" s="222"/>
      <c r="AT50" s="222"/>
      <c r="AU50" s="223"/>
      <c r="AV50" s="216"/>
    </row>
    <row r="51" spans="2:49" ht="5.0999999999999996" customHeight="1" x14ac:dyDescent="0.2">
      <c r="B51" s="224"/>
      <c r="F51" s="235"/>
      <c r="G51" s="226"/>
      <c r="H51" s="227"/>
      <c r="I51" s="227"/>
      <c r="J51" s="227"/>
      <c r="K51" s="226"/>
      <c r="L51" s="216"/>
      <c r="M51" s="216"/>
      <c r="N51" s="216"/>
      <c r="O51" s="235"/>
      <c r="P51" s="216"/>
      <c r="Q51" s="228"/>
      <c r="R51" s="228"/>
      <c r="S51" s="228"/>
      <c r="T51" s="216"/>
      <c r="U51" s="216"/>
      <c r="V51" s="216"/>
      <c r="W51" s="216"/>
      <c r="X51" s="235"/>
      <c r="Y51" s="226"/>
      <c r="Z51" s="227"/>
      <c r="AA51" s="227"/>
      <c r="AB51" s="227"/>
      <c r="AC51" s="226"/>
      <c r="AD51" s="216"/>
      <c r="AE51" s="216"/>
      <c r="AF51" s="216"/>
      <c r="AG51" s="235"/>
      <c r="AH51" s="216"/>
      <c r="AI51" s="228"/>
      <c r="AJ51" s="228"/>
      <c r="AK51" s="228"/>
      <c r="AL51" s="216"/>
      <c r="AM51" s="216"/>
      <c r="AN51" s="216"/>
      <c r="AO51" s="216"/>
      <c r="AP51" s="235"/>
      <c r="AQ51" s="216"/>
      <c r="AR51" s="229"/>
      <c r="AS51" s="229"/>
      <c r="AT51" s="228"/>
      <c r="AU51" s="216"/>
      <c r="AV51" s="216"/>
    </row>
    <row r="52" spans="2:49" ht="5.0999999999999996" customHeight="1" x14ac:dyDescent="0.2">
      <c r="B52" s="230"/>
      <c r="F52" s="228"/>
      <c r="G52" s="227"/>
      <c r="H52" s="227"/>
      <c r="I52" s="227"/>
      <c r="J52" s="227"/>
      <c r="K52" s="216"/>
      <c r="L52" s="216"/>
      <c r="M52" s="216"/>
      <c r="N52" s="216"/>
      <c r="O52" s="228"/>
      <c r="P52" s="227"/>
      <c r="Q52" s="227"/>
      <c r="R52" s="227"/>
      <c r="S52" s="227"/>
      <c r="T52" s="227"/>
      <c r="U52" s="216"/>
      <c r="V52" s="216"/>
      <c r="W52" s="216"/>
      <c r="X52" s="228"/>
      <c r="Y52" s="227"/>
      <c r="Z52" s="227"/>
      <c r="AA52" s="227"/>
      <c r="AB52" s="227"/>
      <c r="AC52" s="216"/>
      <c r="AD52" s="216"/>
      <c r="AE52" s="216"/>
      <c r="AF52" s="216"/>
      <c r="AG52" s="228"/>
      <c r="AH52" s="216"/>
      <c r="AI52" s="216"/>
      <c r="AJ52" s="216"/>
      <c r="AK52" s="216"/>
      <c r="AL52" s="231"/>
      <c r="AM52" s="216"/>
      <c r="AN52" s="216"/>
      <c r="AO52" s="216"/>
      <c r="AP52" s="228"/>
      <c r="AQ52" s="232"/>
      <c r="AR52" s="233"/>
      <c r="AS52" s="233"/>
      <c r="AT52" s="216"/>
      <c r="AU52" s="231"/>
      <c r="AV52" s="216"/>
    </row>
    <row r="53" spans="2:49" ht="5.0999999999999996" customHeight="1" x14ac:dyDescent="0.2">
      <c r="B53" s="230"/>
      <c r="F53" s="228"/>
      <c r="G53" s="227"/>
      <c r="H53" s="227"/>
      <c r="I53" s="227"/>
      <c r="J53" s="227"/>
      <c r="K53" s="216"/>
      <c r="L53" s="216"/>
      <c r="M53" s="216"/>
      <c r="N53" s="216"/>
      <c r="O53" s="228"/>
      <c r="P53" s="227"/>
      <c r="Q53" s="227"/>
      <c r="R53" s="227"/>
      <c r="S53" s="227"/>
      <c r="T53" s="227"/>
      <c r="U53" s="216"/>
      <c r="V53" s="216"/>
      <c r="W53" s="216"/>
      <c r="X53" s="228"/>
      <c r="Y53" s="227"/>
      <c r="Z53" s="227"/>
      <c r="AA53" s="227"/>
      <c r="AB53" s="227"/>
      <c r="AC53" s="216"/>
      <c r="AD53" s="216"/>
      <c r="AE53" s="216"/>
      <c r="AF53" s="216"/>
      <c r="AG53" s="228"/>
      <c r="AH53" s="216"/>
      <c r="AI53" s="216"/>
      <c r="AJ53" s="216"/>
      <c r="AK53" s="216"/>
      <c r="AL53" s="231"/>
      <c r="AM53" s="216"/>
      <c r="AN53" s="216"/>
      <c r="AO53" s="216"/>
      <c r="AP53" s="228"/>
      <c r="AQ53" s="232"/>
      <c r="AR53" s="233"/>
      <c r="AS53" s="233"/>
      <c r="AT53" s="216"/>
      <c r="AU53" s="231"/>
      <c r="AV53" s="216"/>
    </row>
    <row r="54" spans="2:49" ht="9.9499999999999993" customHeight="1" x14ac:dyDescent="0.2">
      <c r="B54" s="1440">
        <v>8</v>
      </c>
      <c r="F54" s="1443"/>
      <c r="G54" s="213"/>
      <c r="H54" s="214"/>
      <c r="I54" s="214"/>
      <c r="J54" s="214"/>
      <c r="K54" s="215"/>
      <c r="L54" s="216"/>
      <c r="M54" s="216"/>
      <c r="N54" s="216"/>
      <c r="O54" s="1443"/>
      <c r="P54" s="213"/>
      <c r="Q54" s="214"/>
      <c r="R54" s="214"/>
      <c r="S54" s="214"/>
      <c r="T54" s="215"/>
      <c r="U54" s="216"/>
      <c r="V54" s="216"/>
      <c r="W54" s="216"/>
      <c r="X54" s="1443"/>
      <c r="Y54" s="213"/>
      <c r="Z54" s="214"/>
      <c r="AA54" s="214"/>
      <c r="AB54" s="214"/>
      <c r="AC54" s="215"/>
      <c r="AD54" s="216"/>
      <c r="AE54" s="216"/>
      <c r="AF54" s="216"/>
      <c r="AG54" s="1443"/>
      <c r="AH54" s="213"/>
      <c r="AI54" s="214"/>
      <c r="AJ54" s="214"/>
      <c r="AK54" s="214"/>
      <c r="AL54" s="215"/>
      <c r="AM54" s="216"/>
      <c r="AN54" s="216"/>
      <c r="AO54" s="216"/>
      <c r="AP54" s="1443"/>
      <c r="AQ54" s="213"/>
      <c r="AR54" s="214"/>
      <c r="AS54" s="214"/>
      <c r="AT54" s="214"/>
      <c r="AU54" s="215"/>
      <c r="AV54" s="216"/>
    </row>
    <row r="55" spans="2:49" ht="5.0999999999999996" customHeight="1" x14ac:dyDescent="0.2">
      <c r="B55" s="1441"/>
      <c r="C55" s="217"/>
      <c r="D55" s="217"/>
      <c r="E55" s="217"/>
      <c r="F55" s="1444"/>
      <c r="G55" s="218"/>
      <c r="H55" s="219"/>
      <c r="I55" s="219"/>
      <c r="J55" s="219"/>
      <c r="K55" s="220"/>
      <c r="L55" s="216"/>
      <c r="M55" s="216"/>
      <c r="N55" s="216"/>
      <c r="O55" s="1444"/>
      <c r="P55" s="218"/>
      <c r="Q55" s="219"/>
      <c r="R55" s="219"/>
      <c r="S55" s="219"/>
      <c r="T55" s="220"/>
      <c r="U55" s="216"/>
      <c r="V55" s="216"/>
      <c r="W55" s="216"/>
      <c r="X55" s="1444"/>
      <c r="Y55" s="218"/>
      <c r="Z55" s="219"/>
      <c r="AA55" s="219"/>
      <c r="AB55" s="219"/>
      <c r="AC55" s="220"/>
      <c r="AD55" s="216"/>
      <c r="AE55" s="216"/>
      <c r="AF55" s="216"/>
      <c r="AG55" s="1444"/>
      <c r="AH55" s="218"/>
      <c r="AI55" s="219"/>
      <c r="AJ55" s="219"/>
      <c r="AK55" s="219"/>
      <c r="AL55" s="220"/>
      <c r="AM55" s="216"/>
      <c r="AN55" s="216"/>
      <c r="AO55" s="216"/>
      <c r="AP55" s="1444"/>
      <c r="AQ55" s="218"/>
      <c r="AR55" s="219"/>
      <c r="AS55" s="219"/>
      <c r="AT55" s="219"/>
      <c r="AU55" s="220"/>
      <c r="AV55" s="216"/>
      <c r="AW55" s="217"/>
    </row>
    <row r="56" spans="2:49" ht="9.9499999999999993" customHeight="1" x14ac:dyDescent="0.2">
      <c r="B56" s="1442"/>
      <c r="F56" s="1445"/>
      <c r="G56" s="221"/>
      <c r="H56" s="222"/>
      <c r="I56" s="222"/>
      <c r="J56" s="222"/>
      <c r="K56" s="223"/>
      <c r="L56" s="216"/>
      <c r="M56" s="216"/>
      <c r="N56" s="216"/>
      <c r="O56" s="1445"/>
      <c r="P56" s="221"/>
      <c r="Q56" s="222"/>
      <c r="R56" s="222"/>
      <c r="S56" s="222"/>
      <c r="T56" s="223"/>
      <c r="U56" s="216"/>
      <c r="V56" s="216"/>
      <c r="W56" s="216"/>
      <c r="X56" s="1445"/>
      <c r="Y56" s="221"/>
      <c r="Z56" s="222"/>
      <c r="AA56" s="222"/>
      <c r="AB56" s="222"/>
      <c r="AC56" s="223"/>
      <c r="AD56" s="216"/>
      <c r="AE56" s="216"/>
      <c r="AF56" s="216"/>
      <c r="AG56" s="1445"/>
      <c r="AH56" s="221"/>
      <c r="AI56" s="222"/>
      <c r="AJ56" s="222"/>
      <c r="AK56" s="222"/>
      <c r="AL56" s="223"/>
      <c r="AM56" s="216"/>
      <c r="AN56" s="216"/>
      <c r="AO56" s="216"/>
      <c r="AP56" s="1445"/>
      <c r="AQ56" s="221"/>
      <c r="AR56" s="222"/>
      <c r="AS56" s="222"/>
      <c r="AT56" s="222"/>
      <c r="AU56" s="223"/>
      <c r="AV56" s="216"/>
    </row>
    <row r="57" spans="2:49" ht="5.0999999999999996" customHeight="1" x14ac:dyDescent="0.2">
      <c r="B57" s="224"/>
      <c r="F57" s="235"/>
      <c r="G57" s="226"/>
      <c r="H57" s="227"/>
      <c r="I57" s="227"/>
      <c r="J57" s="227"/>
      <c r="K57" s="226"/>
      <c r="L57" s="216"/>
      <c r="M57" s="216"/>
      <c r="N57" s="216"/>
      <c r="O57" s="235"/>
      <c r="P57" s="216"/>
      <c r="Q57" s="228"/>
      <c r="R57" s="228"/>
      <c r="S57" s="228"/>
      <c r="T57" s="216"/>
      <c r="U57" s="216"/>
      <c r="V57" s="216"/>
      <c r="W57" s="216"/>
      <c r="X57" s="235"/>
      <c r="Y57" s="226"/>
      <c r="Z57" s="227"/>
      <c r="AA57" s="227"/>
      <c r="AB57" s="227"/>
      <c r="AC57" s="226"/>
      <c r="AD57" s="216"/>
      <c r="AE57" s="216"/>
      <c r="AF57" s="216"/>
      <c r="AG57" s="235"/>
      <c r="AH57" s="216"/>
      <c r="AI57" s="228"/>
      <c r="AJ57" s="228"/>
      <c r="AK57" s="228"/>
      <c r="AL57" s="216"/>
      <c r="AM57" s="216"/>
      <c r="AN57" s="216"/>
      <c r="AO57" s="216"/>
      <c r="AP57" s="235"/>
      <c r="AQ57" s="216"/>
      <c r="AR57" s="229"/>
      <c r="AS57" s="229"/>
      <c r="AT57" s="228"/>
      <c r="AU57" s="216"/>
      <c r="AV57" s="216"/>
    </row>
    <row r="58" spans="2:49" ht="5.0999999999999996" customHeight="1" x14ac:dyDescent="0.2">
      <c r="B58" s="230"/>
      <c r="F58" s="228"/>
      <c r="G58" s="227"/>
      <c r="H58" s="227"/>
      <c r="I58" s="227"/>
      <c r="J58" s="227"/>
      <c r="K58" s="216"/>
      <c r="L58" s="216"/>
      <c r="M58" s="216"/>
      <c r="N58" s="216"/>
      <c r="O58" s="228"/>
      <c r="P58" s="227"/>
      <c r="Q58" s="227"/>
      <c r="R58" s="227"/>
      <c r="S58" s="227"/>
      <c r="T58" s="227"/>
      <c r="U58" s="216"/>
      <c r="V58" s="216"/>
      <c r="W58" s="216"/>
      <c r="X58" s="228"/>
      <c r="Y58" s="227"/>
      <c r="Z58" s="227"/>
      <c r="AA58" s="227"/>
      <c r="AB58" s="227"/>
      <c r="AC58" s="216"/>
      <c r="AD58" s="216"/>
      <c r="AE58" s="216"/>
      <c r="AF58" s="216"/>
      <c r="AG58" s="228"/>
      <c r="AH58" s="216"/>
      <c r="AI58" s="216"/>
      <c r="AJ58" s="216"/>
      <c r="AK58" s="216"/>
      <c r="AL58" s="231"/>
      <c r="AM58" s="216"/>
      <c r="AN58" s="216"/>
      <c r="AO58" s="216"/>
      <c r="AP58" s="228"/>
      <c r="AQ58" s="232"/>
      <c r="AR58" s="233"/>
      <c r="AS58" s="233"/>
      <c r="AT58" s="216"/>
      <c r="AU58" s="231"/>
      <c r="AV58" s="216"/>
    </row>
    <row r="59" spans="2:49" ht="5.0999999999999996" customHeight="1" x14ac:dyDescent="0.2">
      <c r="B59" s="230"/>
      <c r="F59" s="228"/>
      <c r="G59" s="227"/>
      <c r="H59" s="227"/>
      <c r="I59" s="227"/>
      <c r="J59" s="227"/>
      <c r="K59" s="216"/>
      <c r="L59" s="216"/>
      <c r="M59" s="216"/>
      <c r="N59" s="216"/>
      <c r="O59" s="228"/>
      <c r="P59" s="227"/>
      <c r="Q59" s="227"/>
      <c r="R59" s="227"/>
      <c r="S59" s="227"/>
      <c r="T59" s="227"/>
      <c r="U59" s="216"/>
      <c r="V59" s="216"/>
      <c r="W59" s="216"/>
      <c r="X59" s="228"/>
      <c r="Y59" s="227"/>
      <c r="Z59" s="227"/>
      <c r="AA59" s="227"/>
      <c r="AB59" s="227"/>
      <c r="AC59" s="216"/>
      <c r="AD59" s="216"/>
      <c r="AE59" s="216"/>
      <c r="AF59" s="216"/>
      <c r="AG59" s="228"/>
      <c r="AH59" s="216"/>
      <c r="AI59" s="216"/>
      <c r="AJ59" s="216"/>
      <c r="AK59" s="216"/>
      <c r="AL59" s="231"/>
      <c r="AM59" s="216"/>
      <c r="AN59" s="216"/>
      <c r="AO59" s="216"/>
      <c r="AP59" s="228"/>
      <c r="AQ59" s="232"/>
      <c r="AR59" s="233"/>
      <c r="AS59" s="233"/>
      <c r="AT59" s="216"/>
      <c r="AU59" s="231"/>
      <c r="AV59" s="216"/>
    </row>
    <row r="60" spans="2:49" ht="9.9499999999999993" customHeight="1" x14ac:dyDescent="0.2">
      <c r="B60" s="1440">
        <v>9</v>
      </c>
      <c r="F60" s="1443"/>
      <c r="G60" s="213"/>
      <c r="H60" s="214"/>
      <c r="I60" s="214"/>
      <c r="J60" s="214"/>
      <c r="K60" s="215"/>
      <c r="L60" s="216"/>
      <c r="M60" s="216"/>
      <c r="N60" s="216"/>
      <c r="O60" s="1443"/>
      <c r="P60" s="213"/>
      <c r="Q60" s="214"/>
      <c r="R60" s="214"/>
      <c r="S60" s="214"/>
      <c r="T60" s="215"/>
      <c r="U60" s="216"/>
      <c r="V60" s="216"/>
      <c r="W60" s="216"/>
      <c r="X60" s="1443"/>
      <c r="Y60" s="213"/>
      <c r="Z60" s="214"/>
      <c r="AA60" s="214"/>
      <c r="AB60" s="214"/>
      <c r="AC60" s="215"/>
      <c r="AD60" s="216"/>
      <c r="AE60" s="216"/>
      <c r="AF60" s="216"/>
      <c r="AG60" s="1443"/>
      <c r="AH60" s="213"/>
      <c r="AI60" s="214"/>
      <c r="AJ60" s="214"/>
      <c r="AK60" s="214"/>
      <c r="AL60" s="215"/>
      <c r="AM60" s="216"/>
      <c r="AN60" s="216"/>
      <c r="AO60" s="216"/>
      <c r="AP60" s="1443"/>
      <c r="AQ60" s="213"/>
      <c r="AR60" s="214"/>
      <c r="AS60" s="214"/>
      <c r="AT60" s="214"/>
      <c r="AU60" s="215"/>
      <c r="AV60" s="216"/>
    </row>
    <row r="61" spans="2:49" ht="5.0999999999999996" customHeight="1" x14ac:dyDescent="0.2">
      <c r="B61" s="1441"/>
      <c r="C61" s="217"/>
      <c r="D61" s="217"/>
      <c r="E61" s="217"/>
      <c r="F61" s="1444"/>
      <c r="G61" s="218"/>
      <c r="H61" s="219"/>
      <c r="I61" s="219"/>
      <c r="J61" s="219"/>
      <c r="K61" s="220"/>
      <c r="L61" s="216"/>
      <c r="M61" s="216"/>
      <c r="N61" s="216"/>
      <c r="O61" s="1444"/>
      <c r="P61" s="218"/>
      <c r="Q61" s="219"/>
      <c r="R61" s="219"/>
      <c r="S61" s="219"/>
      <c r="T61" s="220"/>
      <c r="U61" s="216"/>
      <c r="V61" s="216"/>
      <c r="W61" s="216"/>
      <c r="X61" s="1444"/>
      <c r="Y61" s="218"/>
      <c r="Z61" s="219"/>
      <c r="AA61" s="219"/>
      <c r="AB61" s="219"/>
      <c r="AC61" s="220"/>
      <c r="AD61" s="216"/>
      <c r="AE61" s="216"/>
      <c r="AF61" s="216"/>
      <c r="AG61" s="1444"/>
      <c r="AH61" s="218"/>
      <c r="AI61" s="219"/>
      <c r="AJ61" s="219"/>
      <c r="AK61" s="219"/>
      <c r="AL61" s="220"/>
      <c r="AM61" s="216"/>
      <c r="AN61" s="216"/>
      <c r="AO61" s="216"/>
      <c r="AP61" s="1444"/>
      <c r="AQ61" s="218"/>
      <c r="AR61" s="219"/>
      <c r="AS61" s="219"/>
      <c r="AT61" s="219"/>
      <c r="AU61" s="220"/>
      <c r="AV61" s="216"/>
      <c r="AW61" s="217"/>
    </row>
    <row r="62" spans="2:49" ht="9.9499999999999993" customHeight="1" x14ac:dyDescent="0.2">
      <c r="B62" s="1442"/>
      <c r="F62" s="1445"/>
      <c r="G62" s="221"/>
      <c r="H62" s="222"/>
      <c r="I62" s="222"/>
      <c r="J62" s="222"/>
      <c r="K62" s="223"/>
      <c r="L62" s="216"/>
      <c r="M62" s="216"/>
      <c r="N62" s="216"/>
      <c r="O62" s="1445"/>
      <c r="P62" s="221"/>
      <c r="Q62" s="222"/>
      <c r="R62" s="222"/>
      <c r="S62" s="222"/>
      <c r="T62" s="223"/>
      <c r="U62" s="216"/>
      <c r="V62" s="216"/>
      <c r="W62" s="216"/>
      <c r="X62" s="1445"/>
      <c r="Y62" s="221"/>
      <c r="Z62" s="222"/>
      <c r="AA62" s="222"/>
      <c r="AB62" s="222"/>
      <c r="AC62" s="223"/>
      <c r="AD62" s="216"/>
      <c r="AE62" s="216"/>
      <c r="AF62" s="216"/>
      <c r="AG62" s="1445"/>
      <c r="AH62" s="221"/>
      <c r="AI62" s="222"/>
      <c r="AJ62" s="222"/>
      <c r="AK62" s="222"/>
      <c r="AL62" s="223"/>
      <c r="AM62" s="216"/>
      <c r="AN62" s="216"/>
      <c r="AO62" s="216"/>
      <c r="AP62" s="1445"/>
      <c r="AQ62" s="221"/>
      <c r="AR62" s="222"/>
      <c r="AS62" s="222"/>
      <c r="AT62" s="222"/>
      <c r="AU62" s="223"/>
      <c r="AV62" s="216"/>
    </row>
    <row r="63" spans="2:49" ht="5.0999999999999996" customHeight="1" x14ac:dyDescent="0.2">
      <c r="B63" s="224"/>
      <c r="F63" s="235"/>
      <c r="G63" s="226"/>
      <c r="H63" s="227"/>
      <c r="I63" s="227"/>
      <c r="J63" s="227"/>
      <c r="K63" s="226"/>
      <c r="L63" s="216"/>
      <c r="M63" s="216"/>
      <c r="N63" s="216"/>
      <c r="O63" s="235"/>
      <c r="P63" s="216"/>
      <c r="Q63" s="228"/>
      <c r="R63" s="228"/>
      <c r="S63" s="228"/>
      <c r="T63" s="216"/>
      <c r="U63" s="216"/>
      <c r="V63" s="216"/>
      <c r="W63" s="216"/>
      <c r="X63" s="235"/>
      <c r="Y63" s="226"/>
      <c r="Z63" s="227"/>
      <c r="AA63" s="227"/>
      <c r="AB63" s="227"/>
      <c r="AC63" s="226"/>
      <c r="AD63" s="216"/>
      <c r="AE63" s="216"/>
      <c r="AF63" s="216"/>
      <c r="AG63" s="235"/>
      <c r="AH63" s="216"/>
      <c r="AI63" s="228"/>
      <c r="AJ63" s="228"/>
      <c r="AK63" s="228"/>
      <c r="AL63" s="216"/>
      <c r="AM63" s="216"/>
      <c r="AN63" s="216"/>
      <c r="AO63" s="216"/>
      <c r="AP63" s="235"/>
      <c r="AQ63" s="216"/>
      <c r="AR63" s="229"/>
      <c r="AS63" s="229"/>
      <c r="AT63" s="228"/>
      <c r="AU63" s="216"/>
      <c r="AV63" s="216"/>
    </row>
    <row r="64" spans="2:49" ht="5.0999999999999996" customHeight="1" x14ac:dyDescent="0.2">
      <c r="B64" s="230"/>
      <c r="F64" s="228"/>
      <c r="G64" s="227"/>
      <c r="H64" s="227"/>
      <c r="I64" s="227"/>
      <c r="J64" s="227"/>
      <c r="K64" s="216"/>
      <c r="L64" s="216"/>
      <c r="M64" s="216"/>
      <c r="N64" s="216"/>
      <c r="O64" s="228"/>
      <c r="P64" s="227"/>
      <c r="Q64" s="227"/>
      <c r="R64" s="227"/>
      <c r="S64" s="227"/>
      <c r="T64" s="227"/>
      <c r="U64" s="216"/>
      <c r="V64" s="216"/>
      <c r="W64" s="216"/>
      <c r="X64" s="228"/>
      <c r="Y64" s="227"/>
      <c r="Z64" s="227"/>
      <c r="AA64" s="227"/>
      <c r="AB64" s="227"/>
      <c r="AC64" s="216"/>
      <c r="AD64" s="216"/>
      <c r="AE64" s="216"/>
      <c r="AF64" s="216"/>
      <c r="AG64" s="228"/>
      <c r="AH64" s="216"/>
      <c r="AI64" s="216"/>
      <c r="AJ64" s="216"/>
      <c r="AK64" s="216"/>
      <c r="AL64" s="231"/>
      <c r="AM64" s="216"/>
      <c r="AN64" s="216"/>
      <c r="AO64" s="216"/>
      <c r="AP64" s="228"/>
      <c r="AQ64" s="232"/>
      <c r="AR64" s="233"/>
      <c r="AS64" s="233"/>
      <c r="AT64" s="216"/>
      <c r="AU64" s="231"/>
      <c r="AV64" s="216"/>
    </row>
    <row r="65" spans="2:49" ht="5.0999999999999996" customHeight="1" x14ac:dyDescent="0.2">
      <c r="B65" s="230"/>
      <c r="F65" s="228"/>
      <c r="G65" s="227"/>
      <c r="H65" s="227"/>
      <c r="I65" s="227"/>
      <c r="J65" s="227"/>
      <c r="K65" s="216"/>
      <c r="L65" s="216"/>
      <c r="M65" s="216"/>
      <c r="N65" s="216"/>
      <c r="O65" s="228"/>
      <c r="P65" s="227"/>
      <c r="Q65" s="227"/>
      <c r="R65" s="227"/>
      <c r="S65" s="227"/>
      <c r="T65" s="227"/>
      <c r="U65" s="216"/>
      <c r="V65" s="216"/>
      <c r="W65" s="216"/>
      <c r="X65" s="228"/>
      <c r="Y65" s="227"/>
      <c r="Z65" s="227"/>
      <c r="AA65" s="227"/>
      <c r="AB65" s="227"/>
      <c r="AC65" s="216"/>
      <c r="AD65" s="216"/>
      <c r="AE65" s="216"/>
      <c r="AF65" s="216"/>
      <c r="AG65" s="228"/>
      <c r="AH65" s="216"/>
      <c r="AI65" s="216"/>
      <c r="AJ65" s="216"/>
      <c r="AK65" s="216"/>
      <c r="AL65" s="231"/>
      <c r="AM65" s="216"/>
      <c r="AN65" s="216"/>
      <c r="AO65" s="216"/>
      <c r="AP65" s="228"/>
      <c r="AQ65" s="232"/>
      <c r="AR65" s="233"/>
      <c r="AS65" s="233"/>
      <c r="AT65" s="216"/>
      <c r="AU65" s="231"/>
      <c r="AV65" s="216"/>
    </row>
    <row r="66" spans="2:49" ht="9.9499999999999993" customHeight="1" x14ac:dyDescent="0.2">
      <c r="B66" s="1440">
        <v>10</v>
      </c>
      <c r="F66" s="1443"/>
      <c r="G66" s="213"/>
      <c r="H66" s="214"/>
      <c r="I66" s="214"/>
      <c r="J66" s="214"/>
      <c r="K66" s="215"/>
      <c r="L66" s="216"/>
      <c r="M66" s="216"/>
      <c r="N66" s="216"/>
      <c r="O66" s="1443"/>
      <c r="P66" s="213"/>
      <c r="Q66" s="214"/>
      <c r="R66" s="214"/>
      <c r="S66" s="214"/>
      <c r="T66" s="215"/>
      <c r="U66" s="216"/>
      <c r="V66" s="216"/>
      <c r="W66" s="216"/>
      <c r="X66" s="1443"/>
      <c r="Y66" s="213"/>
      <c r="Z66" s="214"/>
      <c r="AA66" s="214"/>
      <c r="AB66" s="214"/>
      <c r="AC66" s="215"/>
      <c r="AD66" s="216"/>
      <c r="AE66" s="216"/>
      <c r="AF66" s="216"/>
      <c r="AG66" s="1443"/>
      <c r="AH66" s="213"/>
      <c r="AI66" s="214"/>
      <c r="AJ66" s="214"/>
      <c r="AK66" s="214"/>
      <c r="AL66" s="215"/>
      <c r="AM66" s="216"/>
      <c r="AN66" s="216"/>
      <c r="AO66" s="216"/>
      <c r="AP66" s="1443"/>
      <c r="AQ66" s="213"/>
      <c r="AR66" s="214"/>
      <c r="AS66" s="214"/>
      <c r="AT66" s="214"/>
      <c r="AU66" s="215"/>
      <c r="AV66" s="216"/>
    </row>
    <row r="67" spans="2:49" ht="5.0999999999999996" customHeight="1" x14ac:dyDescent="0.2">
      <c r="B67" s="1441"/>
      <c r="C67" s="217"/>
      <c r="D67" s="217"/>
      <c r="E67" s="217"/>
      <c r="F67" s="1444"/>
      <c r="G67" s="218"/>
      <c r="H67" s="219"/>
      <c r="I67" s="219"/>
      <c r="J67" s="219"/>
      <c r="K67" s="220"/>
      <c r="L67" s="216"/>
      <c r="M67" s="216"/>
      <c r="N67" s="216"/>
      <c r="O67" s="1444"/>
      <c r="P67" s="218"/>
      <c r="Q67" s="219"/>
      <c r="R67" s="219"/>
      <c r="S67" s="219"/>
      <c r="T67" s="220"/>
      <c r="U67" s="216"/>
      <c r="V67" s="216"/>
      <c r="W67" s="216"/>
      <c r="X67" s="1444"/>
      <c r="Y67" s="218"/>
      <c r="Z67" s="219"/>
      <c r="AA67" s="219"/>
      <c r="AB67" s="219"/>
      <c r="AC67" s="220"/>
      <c r="AD67" s="216"/>
      <c r="AE67" s="216"/>
      <c r="AF67" s="216"/>
      <c r="AG67" s="1444"/>
      <c r="AH67" s="218"/>
      <c r="AI67" s="219"/>
      <c r="AJ67" s="219"/>
      <c r="AK67" s="219"/>
      <c r="AL67" s="220"/>
      <c r="AM67" s="216"/>
      <c r="AN67" s="216"/>
      <c r="AO67" s="216"/>
      <c r="AP67" s="1444"/>
      <c r="AQ67" s="218"/>
      <c r="AR67" s="219"/>
      <c r="AS67" s="219"/>
      <c r="AT67" s="219"/>
      <c r="AU67" s="220"/>
      <c r="AV67" s="216"/>
      <c r="AW67" s="217"/>
    </row>
    <row r="68" spans="2:49" ht="9.9499999999999993" customHeight="1" x14ac:dyDescent="0.2">
      <c r="B68" s="1442"/>
      <c r="F68" s="1445"/>
      <c r="G68" s="221"/>
      <c r="H68" s="222"/>
      <c r="I68" s="222"/>
      <c r="J68" s="222"/>
      <c r="K68" s="223"/>
      <c r="L68" s="216"/>
      <c r="M68" s="216"/>
      <c r="N68" s="216"/>
      <c r="O68" s="1445"/>
      <c r="P68" s="221"/>
      <c r="Q68" s="222"/>
      <c r="R68" s="222"/>
      <c r="S68" s="222"/>
      <c r="T68" s="223"/>
      <c r="U68" s="216"/>
      <c r="V68" s="216"/>
      <c r="W68" s="216"/>
      <c r="X68" s="1445"/>
      <c r="Y68" s="221"/>
      <c r="Z68" s="222"/>
      <c r="AA68" s="222"/>
      <c r="AB68" s="222"/>
      <c r="AC68" s="223"/>
      <c r="AD68" s="216"/>
      <c r="AE68" s="216"/>
      <c r="AF68" s="216"/>
      <c r="AG68" s="1445"/>
      <c r="AH68" s="221"/>
      <c r="AI68" s="222"/>
      <c r="AJ68" s="222"/>
      <c r="AK68" s="222"/>
      <c r="AL68" s="223"/>
      <c r="AM68" s="216"/>
      <c r="AN68" s="216"/>
      <c r="AO68" s="216"/>
      <c r="AP68" s="1445"/>
      <c r="AQ68" s="221"/>
      <c r="AR68" s="222"/>
      <c r="AS68" s="222"/>
      <c r="AT68" s="222"/>
      <c r="AU68" s="223"/>
      <c r="AV68" s="216"/>
    </row>
    <row r="69" spans="2:49" ht="5.0999999999999996" customHeight="1" x14ac:dyDescent="0.2">
      <c r="B69" s="224"/>
      <c r="F69" s="235"/>
      <c r="G69" s="226"/>
      <c r="H69" s="227"/>
      <c r="I69" s="227"/>
      <c r="J69" s="227"/>
      <c r="K69" s="226"/>
      <c r="L69" s="216"/>
      <c r="M69" s="216"/>
      <c r="N69" s="216"/>
      <c r="O69" s="235"/>
      <c r="P69" s="216"/>
      <c r="Q69" s="228"/>
      <c r="R69" s="228"/>
      <c r="S69" s="228"/>
      <c r="T69" s="216"/>
      <c r="U69" s="216"/>
      <c r="V69" s="216"/>
      <c r="W69" s="216"/>
      <c r="X69" s="235"/>
      <c r="Y69" s="226"/>
      <c r="Z69" s="227"/>
      <c r="AA69" s="227"/>
      <c r="AB69" s="227"/>
      <c r="AC69" s="226"/>
      <c r="AD69" s="216"/>
      <c r="AE69" s="216"/>
      <c r="AF69" s="216"/>
      <c r="AG69" s="235"/>
      <c r="AH69" s="216"/>
      <c r="AI69" s="228"/>
      <c r="AJ69" s="228"/>
      <c r="AK69" s="228"/>
      <c r="AL69" s="216"/>
      <c r="AM69" s="216"/>
      <c r="AN69" s="216"/>
      <c r="AO69" s="216"/>
      <c r="AP69" s="235"/>
      <c r="AQ69" s="216"/>
      <c r="AR69" s="229"/>
      <c r="AS69" s="229"/>
      <c r="AT69" s="228"/>
      <c r="AU69" s="216"/>
      <c r="AV69" s="216"/>
    </row>
    <row r="70" spans="2:49" ht="5.0999999999999996" customHeight="1" x14ac:dyDescent="0.2">
      <c r="B70" s="230"/>
      <c r="F70" s="228"/>
      <c r="G70" s="227"/>
      <c r="H70" s="227"/>
      <c r="I70" s="227"/>
      <c r="J70" s="227"/>
      <c r="K70" s="216"/>
      <c r="L70" s="216"/>
      <c r="M70" s="216"/>
      <c r="N70" s="216"/>
      <c r="O70" s="228"/>
      <c r="P70" s="227"/>
      <c r="Q70" s="227"/>
      <c r="R70" s="227"/>
      <c r="S70" s="227"/>
      <c r="T70" s="227"/>
      <c r="U70" s="216"/>
      <c r="V70" s="216"/>
      <c r="W70" s="216"/>
      <c r="X70" s="228"/>
      <c r="Y70" s="227"/>
      <c r="Z70" s="227"/>
      <c r="AA70" s="227"/>
      <c r="AB70" s="227"/>
      <c r="AC70" s="216"/>
      <c r="AD70" s="216"/>
      <c r="AE70" s="216"/>
      <c r="AF70" s="216"/>
      <c r="AG70" s="228"/>
      <c r="AH70" s="216"/>
      <c r="AI70" s="216"/>
      <c r="AJ70" s="216"/>
      <c r="AK70" s="216"/>
      <c r="AL70" s="231"/>
      <c r="AM70" s="216"/>
      <c r="AN70" s="216"/>
      <c r="AO70" s="216"/>
      <c r="AP70" s="228"/>
      <c r="AQ70" s="232"/>
      <c r="AR70" s="233"/>
      <c r="AS70" s="233"/>
      <c r="AT70" s="216"/>
      <c r="AU70" s="231"/>
      <c r="AV70" s="216"/>
    </row>
    <row r="71" spans="2:49" ht="5.0999999999999996" customHeight="1" x14ac:dyDescent="0.2">
      <c r="B71" s="230"/>
      <c r="F71" s="228"/>
      <c r="G71" s="227"/>
      <c r="H71" s="227"/>
      <c r="I71" s="227"/>
      <c r="J71" s="227"/>
      <c r="K71" s="216"/>
      <c r="L71" s="216"/>
      <c r="M71" s="216"/>
      <c r="N71" s="216"/>
      <c r="O71" s="228"/>
      <c r="P71" s="227"/>
      <c r="Q71" s="227"/>
      <c r="R71" s="227"/>
      <c r="S71" s="227"/>
      <c r="T71" s="227"/>
      <c r="U71" s="216"/>
      <c r="V71" s="216"/>
      <c r="W71" s="216"/>
      <c r="X71" s="228"/>
      <c r="Y71" s="227"/>
      <c r="Z71" s="227"/>
      <c r="AA71" s="227"/>
      <c r="AB71" s="227"/>
      <c r="AC71" s="216"/>
      <c r="AD71" s="216"/>
      <c r="AE71" s="216"/>
      <c r="AF71" s="216"/>
      <c r="AG71" s="228"/>
      <c r="AH71" s="216"/>
      <c r="AI71" s="216"/>
      <c r="AJ71" s="216"/>
      <c r="AK71" s="216"/>
      <c r="AL71" s="231"/>
      <c r="AM71" s="216"/>
      <c r="AN71" s="216"/>
      <c r="AO71" s="216"/>
      <c r="AP71" s="228"/>
      <c r="AQ71" s="232"/>
      <c r="AR71" s="233"/>
      <c r="AS71" s="233"/>
      <c r="AT71" s="216"/>
      <c r="AU71" s="231"/>
      <c r="AV71" s="216"/>
    </row>
    <row r="72" spans="2:49" ht="9.9499999999999993" customHeight="1" x14ac:dyDescent="0.2">
      <c r="B72" s="1440">
        <v>11</v>
      </c>
      <c r="F72" s="1443"/>
      <c r="G72" s="213"/>
      <c r="H72" s="214"/>
      <c r="I72" s="214"/>
      <c r="J72" s="214"/>
      <c r="K72" s="215"/>
      <c r="L72" s="216"/>
      <c r="M72" s="216"/>
      <c r="N72" s="216"/>
      <c r="O72" s="1443"/>
      <c r="P72" s="213"/>
      <c r="Q72" s="214"/>
      <c r="R72" s="214"/>
      <c r="S72" s="214"/>
      <c r="T72" s="215"/>
      <c r="U72" s="216"/>
      <c r="V72" s="216"/>
      <c r="W72" s="216"/>
      <c r="X72" s="1443"/>
      <c r="Y72" s="213"/>
      <c r="Z72" s="214"/>
      <c r="AA72" s="214"/>
      <c r="AB72" s="214"/>
      <c r="AC72" s="215"/>
      <c r="AD72" s="216"/>
      <c r="AE72" s="216"/>
      <c r="AF72" s="216"/>
      <c r="AG72" s="1443"/>
      <c r="AH72" s="213"/>
      <c r="AI72" s="214"/>
      <c r="AJ72" s="214"/>
      <c r="AK72" s="214"/>
      <c r="AL72" s="215"/>
      <c r="AM72" s="216"/>
      <c r="AN72" s="216"/>
      <c r="AO72" s="216"/>
      <c r="AP72" s="1443"/>
      <c r="AQ72" s="213"/>
      <c r="AR72" s="214"/>
      <c r="AS72" s="214"/>
      <c r="AT72" s="214"/>
      <c r="AU72" s="215"/>
      <c r="AV72" s="216"/>
    </row>
    <row r="73" spans="2:49" ht="5.0999999999999996" customHeight="1" x14ac:dyDescent="0.2">
      <c r="B73" s="1441"/>
      <c r="C73" s="217"/>
      <c r="D73" s="217"/>
      <c r="E73" s="217"/>
      <c r="F73" s="1444"/>
      <c r="G73" s="218"/>
      <c r="H73" s="219"/>
      <c r="I73" s="219"/>
      <c r="J73" s="219"/>
      <c r="K73" s="220"/>
      <c r="L73" s="216"/>
      <c r="M73" s="216"/>
      <c r="N73" s="216"/>
      <c r="O73" s="1444"/>
      <c r="P73" s="218"/>
      <c r="Q73" s="219"/>
      <c r="R73" s="219"/>
      <c r="S73" s="219"/>
      <c r="T73" s="220"/>
      <c r="U73" s="216"/>
      <c r="V73" s="216"/>
      <c r="W73" s="216"/>
      <c r="X73" s="1444"/>
      <c r="Y73" s="218"/>
      <c r="Z73" s="219"/>
      <c r="AA73" s="219"/>
      <c r="AB73" s="219"/>
      <c r="AC73" s="220"/>
      <c r="AD73" s="216"/>
      <c r="AE73" s="216"/>
      <c r="AF73" s="216"/>
      <c r="AG73" s="1444"/>
      <c r="AH73" s="218"/>
      <c r="AI73" s="219"/>
      <c r="AJ73" s="219"/>
      <c r="AK73" s="219"/>
      <c r="AL73" s="220"/>
      <c r="AM73" s="216"/>
      <c r="AN73" s="216"/>
      <c r="AO73" s="216"/>
      <c r="AP73" s="1444"/>
      <c r="AQ73" s="218"/>
      <c r="AR73" s="219"/>
      <c r="AS73" s="219"/>
      <c r="AT73" s="219"/>
      <c r="AU73" s="220"/>
      <c r="AV73" s="216"/>
      <c r="AW73" s="217"/>
    </row>
    <row r="74" spans="2:49" ht="9.9499999999999993" customHeight="1" x14ac:dyDescent="0.2">
      <c r="B74" s="1442"/>
      <c r="F74" s="1445"/>
      <c r="G74" s="221"/>
      <c r="H74" s="222"/>
      <c r="I74" s="222"/>
      <c r="J74" s="222"/>
      <c r="K74" s="223"/>
      <c r="L74" s="216"/>
      <c r="M74" s="216"/>
      <c r="N74" s="216"/>
      <c r="O74" s="1445"/>
      <c r="P74" s="221"/>
      <c r="Q74" s="222"/>
      <c r="R74" s="222"/>
      <c r="S74" s="222"/>
      <c r="T74" s="223"/>
      <c r="U74" s="216"/>
      <c r="V74" s="216"/>
      <c r="W74" s="216"/>
      <c r="X74" s="1445"/>
      <c r="Y74" s="221"/>
      <c r="Z74" s="222"/>
      <c r="AA74" s="222"/>
      <c r="AB74" s="222"/>
      <c r="AC74" s="223"/>
      <c r="AD74" s="216"/>
      <c r="AE74" s="216"/>
      <c r="AF74" s="216"/>
      <c r="AG74" s="1445"/>
      <c r="AH74" s="221"/>
      <c r="AI74" s="222"/>
      <c r="AJ74" s="222"/>
      <c r="AK74" s="222"/>
      <c r="AL74" s="223"/>
      <c r="AM74" s="216"/>
      <c r="AN74" s="216"/>
      <c r="AO74" s="216"/>
      <c r="AP74" s="1445"/>
      <c r="AQ74" s="221"/>
      <c r="AR74" s="222"/>
      <c r="AS74" s="222"/>
      <c r="AT74" s="222"/>
      <c r="AU74" s="223"/>
      <c r="AV74" s="216"/>
    </row>
    <row r="75" spans="2:49" ht="5.0999999999999996" customHeight="1" x14ac:dyDescent="0.2">
      <c r="B75" s="224"/>
      <c r="F75" s="235"/>
      <c r="G75" s="226"/>
      <c r="H75" s="227"/>
      <c r="I75" s="227"/>
      <c r="J75" s="227"/>
      <c r="K75" s="226"/>
      <c r="L75" s="216"/>
      <c r="M75" s="216"/>
      <c r="N75" s="216"/>
      <c r="O75" s="235"/>
      <c r="P75" s="216"/>
      <c r="Q75" s="228"/>
      <c r="R75" s="228"/>
      <c r="S75" s="228"/>
      <c r="T75" s="216"/>
      <c r="U75" s="216"/>
      <c r="V75" s="216"/>
      <c r="W75" s="216"/>
      <c r="X75" s="235"/>
      <c r="Y75" s="226"/>
      <c r="Z75" s="227"/>
      <c r="AA75" s="227"/>
      <c r="AB75" s="227"/>
      <c r="AC75" s="226"/>
      <c r="AD75" s="216"/>
      <c r="AE75" s="216"/>
      <c r="AF75" s="216"/>
      <c r="AG75" s="235"/>
      <c r="AH75" s="216"/>
      <c r="AI75" s="228"/>
      <c r="AJ75" s="228"/>
      <c r="AK75" s="228"/>
      <c r="AL75" s="216"/>
      <c r="AM75" s="216"/>
      <c r="AN75" s="216"/>
      <c r="AO75" s="216"/>
      <c r="AP75" s="235"/>
      <c r="AQ75" s="216"/>
      <c r="AR75" s="229"/>
      <c r="AS75" s="229"/>
      <c r="AT75" s="228"/>
      <c r="AU75" s="216"/>
      <c r="AV75" s="216"/>
    </row>
    <row r="76" spans="2:49" ht="5.0999999999999996" customHeight="1" x14ac:dyDescent="0.2">
      <c r="B76" s="230"/>
      <c r="F76" s="228"/>
      <c r="G76" s="227"/>
      <c r="H76" s="227"/>
      <c r="I76" s="227"/>
      <c r="J76" s="227"/>
      <c r="K76" s="216"/>
      <c r="L76" s="216"/>
      <c r="M76" s="216"/>
      <c r="N76" s="216"/>
      <c r="O76" s="228"/>
      <c r="P76" s="227"/>
      <c r="Q76" s="227"/>
      <c r="R76" s="227"/>
      <c r="S76" s="227"/>
      <c r="T76" s="227"/>
      <c r="U76" s="216"/>
      <c r="V76" s="216"/>
      <c r="W76" s="216"/>
      <c r="X76" s="228"/>
      <c r="Y76" s="227"/>
      <c r="Z76" s="227"/>
      <c r="AA76" s="227"/>
      <c r="AB76" s="227"/>
      <c r="AC76" s="216"/>
      <c r="AD76" s="216"/>
      <c r="AE76" s="216"/>
      <c r="AF76" s="216"/>
      <c r="AG76" s="228"/>
      <c r="AH76" s="216"/>
      <c r="AI76" s="216"/>
      <c r="AJ76" s="216"/>
      <c r="AK76" s="216"/>
      <c r="AL76" s="231"/>
      <c r="AM76" s="216"/>
      <c r="AN76" s="216"/>
      <c r="AO76" s="216"/>
      <c r="AP76" s="228"/>
      <c r="AQ76" s="232"/>
      <c r="AR76" s="233"/>
      <c r="AS76" s="233"/>
      <c r="AT76" s="216"/>
      <c r="AU76" s="231"/>
      <c r="AV76" s="216"/>
    </row>
    <row r="77" spans="2:49" ht="5.0999999999999996" customHeight="1" x14ac:dyDescent="0.2">
      <c r="B77" s="230"/>
      <c r="F77" s="228"/>
      <c r="G77" s="227"/>
      <c r="H77" s="227"/>
      <c r="I77" s="227"/>
      <c r="J77" s="227"/>
      <c r="K77" s="216"/>
      <c r="L77" s="216"/>
      <c r="M77" s="216"/>
      <c r="N77" s="216"/>
      <c r="O77" s="228"/>
      <c r="P77" s="227"/>
      <c r="Q77" s="227"/>
      <c r="R77" s="227"/>
      <c r="S77" s="227"/>
      <c r="T77" s="227"/>
      <c r="U77" s="216"/>
      <c r="V77" s="216"/>
      <c r="W77" s="216"/>
      <c r="X77" s="228"/>
      <c r="Y77" s="227"/>
      <c r="Z77" s="227"/>
      <c r="AA77" s="227"/>
      <c r="AB77" s="227"/>
      <c r="AC77" s="216"/>
      <c r="AD77" s="216"/>
      <c r="AE77" s="216"/>
      <c r="AF77" s="216"/>
      <c r="AG77" s="228"/>
      <c r="AH77" s="216"/>
      <c r="AI77" s="216"/>
      <c r="AJ77" s="216"/>
      <c r="AK77" s="216"/>
      <c r="AL77" s="231"/>
      <c r="AM77" s="216"/>
      <c r="AN77" s="216"/>
      <c r="AO77" s="216"/>
      <c r="AP77" s="228"/>
      <c r="AQ77" s="232"/>
      <c r="AR77" s="233"/>
      <c r="AS77" s="233"/>
      <c r="AT77" s="216"/>
      <c r="AU77" s="231"/>
      <c r="AV77" s="216"/>
    </row>
    <row r="78" spans="2:49" ht="9.9499999999999993" customHeight="1" x14ac:dyDescent="0.2">
      <c r="B78" s="1440">
        <v>12</v>
      </c>
      <c r="F78" s="1443"/>
      <c r="G78" s="213"/>
      <c r="H78" s="214"/>
      <c r="I78" s="214"/>
      <c r="J78" s="214"/>
      <c r="K78" s="215"/>
      <c r="L78" s="216"/>
      <c r="M78" s="216"/>
      <c r="N78" s="216"/>
      <c r="O78" s="1443"/>
      <c r="P78" s="213"/>
      <c r="Q78" s="214"/>
      <c r="R78" s="214"/>
      <c r="S78" s="214"/>
      <c r="T78" s="215"/>
      <c r="U78" s="216"/>
      <c r="V78" s="216"/>
      <c r="W78" s="216"/>
      <c r="X78" s="1443"/>
      <c r="Y78" s="213"/>
      <c r="Z78" s="214"/>
      <c r="AA78" s="214"/>
      <c r="AB78" s="214"/>
      <c r="AC78" s="215"/>
      <c r="AD78" s="216"/>
      <c r="AE78" s="216"/>
      <c r="AF78" s="216"/>
      <c r="AG78" s="1443"/>
      <c r="AH78" s="213"/>
      <c r="AI78" s="214"/>
      <c r="AJ78" s="214"/>
      <c r="AK78" s="214"/>
      <c r="AL78" s="215"/>
      <c r="AM78" s="216"/>
      <c r="AN78" s="216"/>
      <c r="AO78" s="216"/>
      <c r="AP78" s="1443"/>
      <c r="AQ78" s="213"/>
      <c r="AR78" s="214"/>
      <c r="AS78" s="214"/>
      <c r="AT78" s="214"/>
      <c r="AU78" s="215"/>
      <c r="AV78" s="216"/>
    </row>
    <row r="79" spans="2:49" ht="5.0999999999999996" customHeight="1" x14ac:dyDescent="0.2">
      <c r="B79" s="1441"/>
      <c r="C79" s="217"/>
      <c r="D79" s="217"/>
      <c r="E79" s="217"/>
      <c r="F79" s="1444"/>
      <c r="G79" s="218"/>
      <c r="H79" s="219"/>
      <c r="I79" s="219"/>
      <c r="J79" s="219"/>
      <c r="K79" s="220"/>
      <c r="L79" s="216"/>
      <c r="M79" s="216"/>
      <c r="N79" s="216"/>
      <c r="O79" s="1444"/>
      <c r="P79" s="218"/>
      <c r="Q79" s="219"/>
      <c r="R79" s="219"/>
      <c r="S79" s="219"/>
      <c r="T79" s="220"/>
      <c r="U79" s="216"/>
      <c r="V79" s="216"/>
      <c r="W79" s="216"/>
      <c r="X79" s="1444"/>
      <c r="Y79" s="218"/>
      <c r="Z79" s="219"/>
      <c r="AA79" s="219"/>
      <c r="AB79" s="219"/>
      <c r="AC79" s="220"/>
      <c r="AD79" s="216"/>
      <c r="AE79" s="216"/>
      <c r="AF79" s="216"/>
      <c r="AG79" s="1444"/>
      <c r="AH79" s="218"/>
      <c r="AI79" s="219"/>
      <c r="AJ79" s="219"/>
      <c r="AK79" s="219"/>
      <c r="AL79" s="220"/>
      <c r="AM79" s="216"/>
      <c r="AN79" s="216"/>
      <c r="AO79" s="216"/>
      <c r="AP79" s="1444"/>
      <c r="AQ79" s="218"/>
      <c r="AR79" s="219"/>
      <c r="AS79" s="219"/>
      <c r="AT79" s="219"/>
      <c r="AU79" s="220"/>
      <c r="AV79" s="216"/>
      <c r="AW79" s="217"/>
    </row>
    <row r="80" spans="2:49" ht="9.9499999999999993" customHeight="1" x14ac:dyDescent="0.2">
      <c r="B80" s="1442"/>
      <c r="F80" s="1445"/>
      <c r="G80" s="221"/>
      <c r="H80" s="222"/>
      <c r="I80" s="222"/>
      <c r="J80" s="222"/>
      <c r="K80" s="223"/>
      <c r="L80" s="216"/>
      <c r="M80" s="216"/>
      <c r="N80" s="216"/>
      <c r="O80" s="1445"/>
      <c r="P80" s="221"/>
      <c r="Q80" s="222"/>
      <c r="R80" s="222"/>
      <c r="S80" s="222"/>
      <c r="T80" s="223"/>
      <c r="U80" s="216"/>
      <c r="V80" s="216"/>
      <c r="W80" s="216"/>
      <c r="X80" s="1445"/>
      <c r="Y80" s="221"/>
      <c r="Z80" s="222"/>
      <c r="AA80" s="222"/>
      <c r="AB80" s="222"/>
      <c r="AC80" s="223"/>
      <c r="AD80" s="216"/>
      <c r="AE80" s="216"/>
      <c r="AF80" s="216"/>
      <c r="AG80" s="1445"/>
      <c r="AH80" s="221"/>
      <c r="AI80" s="222"/>
      <c r="AJ80" s="222"/>
      <c r="AK80" s="222"/>
      <c r="AL80" s="223"/>
      <c r="AM80" s="216"/>
      <c r="AN80" s="216"/>
      <c r="AO80" s="216"/>
      <c r="AP80" s="1445"/>
      <c r="AQ80" s="221"/>
      <c r="AR80" s="222"/>
      <c r="AS80" s="222"/>
      <c r="AT80" s="222"/>
      <c r="AU80" s="223"/>
      <c r="AV80" s="216"/>
    </row>
    <row r="81" spans="2:49" ht="5.0999999999999996" customHeight="1" x14ac:dyDescent="0.2">
      <c r="B81" s="224"/>
      <c r="F81" s="235"/>
      <c r="G81" s="226"/>
      <c r="H81" s="227"/>
      <c r="I81" s="227"/>
      <c r="J81" s="227"/>
      <c r="K81" s="226"/>
      <c r="L81" s="216"/>
      <c r="M81" s="216"/>
      <c r="N81" s="216"/>
      <c r="O81" s="235"/>
      <c r="P81" s="216"/>
      <c r="Q81" s="228"/>
      <c r="R81" s="228"/>
      <c r="S81" s="228"/>
      <c r="T81" s="216"/>
      <c r="U81" s="216"/>
      <c r="V81" s="216"/>
      <c r="W81" s="216"/>
      <c r="X81" s="235"/>
      <c r="Y81" s="226"/>
      <c r="Z81" s="227"/>
      <c r="AA81" s="227"/>
      <c r="AB81" s="227"/>
      <c r="AC81" s="226"/>
      <c r="AD81" s="216"/>
      <c r="AE81" s="216"/>
      <c r="AF81" s="216"/>
      <c r="AG81" s="235"/>
      <c r="AH81" s="216"/>
      <c r="AI81" s="228"/>
      <c r="AJ81" s="228"/>
      <c r="AK81" s="228"/>
      <c r="AL81" s="216"/>
      <c r="AM81" s="216"/>
      <c r="AN81" s="216"/>
      <c r="AO81" s="216"/>
      <c r="AP81" s="235"/>
      <c r="AQ81" s="216"/>
      <c r="AR81" s="229"/>
      <c r="AS81" s="229"/>
      <c r="AT81" s="228"/>
      <c r="AU81" s="216"/>
      <c r="AV81" s="216"/>
    </row>
    <row r="82" spans="2:49" ht="5.0999999999999996" customHeight="1" x14ac:dyDescent="0.2">
      <c r="B82" s="230"/>
      <c r="F82" s="228"/>
      <c r="G82" s="227"/>
      <c r="H82" s="227"/>
      <c r="I82" s="227"/>
      <c r="J82" s="227"/>
      <c r="K82" s="216"/>
      <c r="L82" s="216"/>
      <c r="M82" s="216"/>
      <c r="N82" s="216"/>
      <c r="O82" s="228"/>
      <c r="P82" s="227"/>
      <c r="Q82" s="227"/>
      <c r="R82" s="227"/>
      <c r="S82" s="227"/>
      <c r="T82" s="227"/>
      <c r="U82" s="216"/>
      <c r="V82" s="216"/>
      <c r="W82" s="216"/>
      <c r="X82" s="228"/>
      <c r="Y82" s="227"/>
      <c r="Z82" s="227"/>
      <c r="AA82" s="227"/>
      <c r="AB82" s="227"/>
      <c r="AC82" s="216"/>
      <c r="AD82" s="216"/>
      <c r="AE82" s="216"/>
      <c r="AF82" s="216"/>
      <c r="AG82" s="228"/>
      <c r="AH82" s="216"/>
      <c r="AI82" s="216"/>
      <c r="AJ82" s="216"/>
      <c r="AK82" s="216"/>
      <c r="AL82" s="231"/>
      <c r="AM82" s="216"/>
      <c r="AN82" s="216"/>
      <c r="AO82" s="216"/>
      <c r="AP82" s="228"/>
      <c r="AQ82" s="232"/>
      <c r="AR82" s="233"/>
      <c r="AS82" s="233"/>
      <c r="AT82" s="216"/>
      <c r="AU82" s="231"/>
      <c r="AV82" s="216"/>
    </row>
    <row r="83" spans="2:49" ht="5.0999999999999996" customHeight="1" x14ac:dyDescent="0.2">
      <c r="B83" s="230"/>
      <c r="F83" s="228"/>
      <c r="G83" s="227"/>
      <c r="H83" s="227"/>
      <c r="I83" s="227"/>
      <c r="J83" s="227"/>
      <c r="K83" s="216"/>
      <c r="L83" s="216"/>
      <c r="M83" s="216"/>
      <c r="N83" s="216"/>
      <c r="O83" s="228"/>
      <c r="P83" s="227"/>
      <c r="Q83" s="227"/>
      <c r="R83" s="227"/>
      <c r="S83" s="227"/>
      <c r="T83" s="227"/>
      <c r="U83" s="216"/>
      <c r="V83" s="216"/>
      <c r="W83" s="216"/>
      <c r="X83" s="228"/>
      <c r="Y83" s="227"/>
      <c r="Z83" s="227"/>
      <c r="AA83" s="227"/>
      <c r="AB83" s="227"/>
      <c r="AC83" s="216"/>
      <c r="AD83" s="216"/>
      <c r="AE83" s="216"/>
      <c r="AF83" s="216"/>
      <c r="AG83" s="228"/>
      <c r="AH83" s="216"/>
      <c r="AI83" s="216"/>
      <c r="AJ83" s="216"/>
      <c r="AK83" s="216"/>
      <c r="AL83" s="231"/>
      <c r="AM83" s="216"/>
      <c r="AN83" s="216"/>
      <c r="AO83" s="216"/>
      <c r="AP83" s="228"/>
      <c r="AQ83" s="232"/>
      <c r="AR83" s="233"/>
      <c r="AS83" s="233"/>
      <c r="AT83" s="216"/>
      <c r="AU83" s="231"/>
      <c r="AV83" s="216"/>
    </row>
    <row r="84" spans="2:49" ht="9.9499999999999993" customHeight="1" x14ac:dyDescent="0.2">
      <c r="B84" s="1440">
        <v>13</v>
      </c>
      <c r="F84" s="1443"/>
      <c r="G84" s="213"/>
      <c r="H84" s="214"/>
      <c r="I84" s="214"/>
      <c r="J84" s="214"/>
      <c r="K84" s="215"/>
      <c r="L84" s="216"/>
      <c r="M84" s="216"/>
      <c r="N84" s="216"/>
      <c r="O84" s="1443"/>
      <c r="P84" s="213"/>
      <c r="Q84" s="214"/>
      <c r="R84" s="214"/>
      <c r="S84" s="214"/>
      <c r="T84" s="215"/>
      <c r="U84" s="216"/>
      <c r="V84" s="216"/>
      <c r="W84" s="216"/>
      <c r="X84" s="1443"/>
      <c r="Y84" s="213"/>
      <c r="Z84" s="214"/>
      <c r="AA84" s="214"/>
      <c r="AB84" s="214"/>
      <c r="AC84" s="215"/>
      <c r="AD84" s="216"/>
      <c r="AE84" s="216"/>
      <c r="AF84" s="216"/>
      <c r="AG84" s="1443"/>
      <c r="AH84" s="213"/>
      <c r="AI84" s="214"/>
      <c r="AJ84" s="214"/>
      <c r="AK84" s="214"/>
      <c r="AL84" s="215"/>
      <c r="AM84" s="216"/>
      <c r="AN84" s="216"/>
      <c r="AO84" s="216"/>
      <c r="AP84" s="1443"/>
      <c r="AQ84" s="213"/>
      <c r="AR84" s="214"/>
      <c r="AS84" s="214"/>
      <c r="AT84" s="214"/>
      <c r="AU84" s="215"/>
      <c r="AV84" s="216"/>
    </row>
    <row r="85" spans="2:49" ht="5.0999999999999996" customHeight="1" x14ac:dyDescent="0.2">
      <c r="B85" s="1441"/>
      <c r="C85" s="217"/>
      <c r="D85" s="217"/>
      <c r="E85" s="217"/>
      <c r="F85" s="1444"/>
      <c r="G85" s="218"/>
      <c r="H85" s="219"/>
      <c r="I85" s="219"/>
      <c r="J85" s="219"/>
      <c r="K85" s="220"/>
      <c r="L85" s="216"/>
      <c r="M85" s="216"/>
      <c r="N85" s="216"/>
      <c r="O85" s="1444"/>
      <c r="P85" s="218"/>
      <c r="Q85" s="219"/>
      <c r="R85" s="219"/>
      <c r="S85" s="219"/>
      <c r="T85" s="220"/>
      <c r="U85" s="216"/>
      <c r="V85" s="216"/>
      <c r="W85" s="216"/>
      <c r="X85" s="1444"/>
      <c r="Y85" s="218"/>
      <c r="Z85" s="219"/>
      <c r="AA85" s="219"/>
      <c r="AB85" s="219"/>
      <c r="AC85" s="220"/>
      <c r="AD85" s="216"/>
      <c r="AE85" s="216"/>
      <c r="AF85" s="216"/>
      <c r="AG85" s="1444"/>
      <c r="AH85" s="218"/>
      <c r="AI85" s="219"/>
      <c r="AJ85" s="219"/>
      <c r="AK85" s="219"/>
      <c r="AL85" s="220"/>
      <c r="AM85" s="216"/>
      <c r="AN85" s="216"/>
      <c r="AO85" s="216"/>
      <c r="AP85" s="1444"/>
      <c r="AQ85" s="218"/>
      <c r="AR85" s="219"/>
      <c r="AS85" s="219"/>
      <c r="AT85" s="219"/>
      <c r="AU85" s="220"/>
      <c r="AV85" s="216"/>
      <c r="AW85" s="217"/>
    </row>
    <row r="86" spans="2:49" ht="9.9499999999999993" customHeight="1" x14ac:dyDescent="0.2">
      <c r="B86" s="1442"/>
      <c r="F86" s="1445"/>
      <c r="G86" s="221"/>
      <c r="H86" s="222"/>
      <c r="I86" s="222"/>
      <c r="J86" s="222"/>
      <c r="K86" s="223"/>
      <c r="L86" s="216"/>
      <c r="M86" s="216"/>
      <c r="N86" s="216"/>
      <c r="O86" s="1445"/>
      <c r="P86" s="221"/>
      <c r="Q86" s="222"/>
      <c r="R86" s="222"/>
      <c r="S86" s="222"/>
      <c r="T86" s="223"/>
      <c r="U86" s="216"/>
      <c r="V86" s="216"/>
      <c r="W86" s="216"/>
      <c r="X86" s="1445"/>
      <c r="Y86" s="221"/>
      <c r="Z86" s="222"/>
      <c r="AA86" s="222"/>
      <c r="AB86" s="222"/>
      <c r="AC86" s="223"/>
      <c r="AD86" s="216"/>
      <c r="AE86" s="216"/>
      <c r="AF86" s="216"/>
      <c r="AG86" s="1445"/>
      <c r="AH86" s="221"/>
      <c r="AI86" s="222"/>
      <c r="AJ86" s="222"/>
      <c r="AK86" s="222"/>
      <c r="AL86" s="223"/>
      <c r="AM86" s="216"/>
      <c r="AN86" s="216"/>
      <c r="AO86" s="216"/>
      <c r="AP86" s="1445"/>
      <c r="AQ86" s="221"/>
      <c r="AR86" s="222"/>
      <c r="AS86" s="222"/>
      <c r="AT86" s="222"/>
      <c r="AU86" s="223"/>
      <c r="AV86" s="216"/>
    </row>
    <row r="87" spans="2:49" ht="5.0999999999999996" customHeight="1" x14ac:dyDescent="0.2">
      <c r="B87" s="224"/>
      <c r="F87" s="235"/>
      <c r="G87" s="226"/>
      <c r="H87" s="227"/>
      <c r="I87" s="227"/>
      <c r="J87" s="227"/>
      <c r="K87" s="226"/>
      <c r="L87" s="216"/>
      <c r="M87" s="216"/>
      <c r="N87" s="216"/>
      <c r="O87" s="235"/>
      <c r="P87" s="216"/>
      <c r="Q87" s="228"/>
      <c r="R87" s="228"/>
      <c r="S87" s="228"/>
      <c r="T87" s="216"/>
      <c r="U87" s="216"/>
      <c r="V87" s="216"/>
      <c r="W87" s="216"/>
      <c r="X87" s="235"/>
      <c r="Y87" s="226"/>
      <c r="Z87" s="227"/>
      <c r="AA87" s="227"/>
      <c r="AB87" s="227"/>
      <c r="AC87" s="226"/>
      <c r="AD87" s="216"/>
      <c r="AE87" s="216"/>
      <c r="AF87" s="216"/>
      <c r="AG87" s="235"/>
      <c r="AH87" s="216"/>
      <c r="AI87" s="228"/>
      <c r="AJ87" s="228"/>
      <c r="AK87" s="228"/>
      <c r="AL87" s="216"/>
      <c r="AM87" s="216"/>
      <c r="AN87" s="216"/>
      <c r="AO87" s="216"/>
      <c r="AP87" s="235"/>
      <c r="AQ87" s="216"/>
      <c r="AR87" s="229"/>
      <c r="AS87" s="229"/>
      <c r="AT87" s="228"/>
      <c r="AU87" s="216"/>
      <c r="AV87" s="216"/>
    </row>
    <row r="88" spans="2:49" ht="5.0999999999999996" customHeight="1" x14ac:dyDescent="0.2">
      <c r="B88" s="230"/>
      <c r="F88" s="228"/>
      <c r="G88" s="227"/>
      <c r="H88" s="227"/>
      <c r="I88" s="227"/>
      <c r="J88" s="227"/>
      <c r="K88" s="216"/>
      <c r="L88" s="216"/>
      <c r="M88" s="216"/>
      <c r="N88" s="216"/>
      <c r="O88" s="228"/>
      <c r="P88" s="227"/>
      <c r="Q88" s="227"/>
      <c r="R88" s="227"/>
      <c r="S88" s="227"/>
      <c r="T88" s="227"/>
      <c r="U88" s="216"/>
      <c r="V88" s="216"/>
      <c r="W88" s="216"/>
      <c r="X88" s="228"/>
      <c r="Y88" s="227"/>
      <c r="Z88" s="227"/>
      <c r="AA88" s="227"/>
      <c r="AB88" s="227"/>
      <c r="AC88" s="216"/>
      <c r="AD88" s="216"/>
      <c r="AE88" s="216"/>
      <c r="AF88" s="216"/>
      <c r="AG88" s="228"/>
      <c r="AH88" s="216"/>
      <c r="AI88" s="216"/>
      <c r="AJ88" s="216"/>
      <c r="AK88" s="216"/>
      <c r="AL88" s="231"/>
      <c r="AM88" s="216"/>
      <c r="AN88" s="216"/>
      <c r="AO88" s="216"/>
      <c r="AP88" s="228"/>
      <c r="AQ88" s="232"/>
      <c r="AR88" s="233"/>
      <c r="AS88" s="233"/>
      <c r="AT88" s="216"/>
      <c r="AU88" s="231"/>
      <c r="AV88" s="216"/>
    </row>
    <row r="89" spans="2:49" ht="5.0999999999999996" customHeight="1" x14ac:dyDescent="0.2">
      <c r="B89" s="230"/>
      <c r="F89" s="228"/>
      <c r="G89" s="227"/>
      <c r="H89" s="227"/>
      <c r="I89" s="227"/>
      <c r="J89" s="227"/>
      <c r="K89" s="216"/>
      <c r="L89" s="216"/>
      <c r="M89" s="216"/>
      <c r="N89" s="216"/>
      <c r="O89" s="228"/>
      <c r="P89" s="227"/>
      <c r="Q89" s="227"/>
      <c r="R89" s="227"/>
      <c r="S89" s="227"/>
      <c r="T89" s="227"/>
      <c r="U89" s="216"/>
      <c r="V89" s="216"/>
      <c r="W89" s="216"/>
      <c r="X89" s="228"/>
      <c r="Y89" s="227"/>
      <c r="Z89" s="227"/>
      <c r="AA89" s="227"/>
      <c r="AB89" s="227"/>
      <c r="AC89" s="216"/>
      <c r="AD89" s="216"/>
      <c r="AE89" s="216"/>
      <c r="AF89" s="216"/>
      <c r="AG89" s="228"/>
      <c r="AH89" s="216"/>
      <c r="AI89" s="216"/>
      <c r="AJ89" s="216"/>
      <c r="AK89" s="216"/>
      <c r="AL89" s="231"/>
      <c r="AM89" s="216"/>
      <c r="AN89" s="216"/>
      <c r="AO89" s="216"/>
      <c r="AP89" s="228"/>
      <c r="AQ89" s="232"/>
      <c r="AR89" s="233"/>
      <c r="AS89" s="233"/>
      <c r="AT89" s="216"/>
      <c r="AU89" s="231"/>
      <c r="AV89" s="216"/>
    </row>
    <row r="90" spans="2:49" ht="9.9499999999999993" customHeight="1" x14ac:dyDescent="0.2">
      <c r="B90" s="1440">
        <v>14</v>
      </c>
      <c r="F90" s="1443"/>
      <c r="G90" s="213"/>
      <c r="H90" s="214"/>
      <c r="I90" s="214"/>
      <c r="J90" s="214"/>
      <c r="K90" s="215"/>
      <c r="L90" s="216"/>
      <c r="M90" s="216"/>
      <c r="N90" s="216"/>
      <c r="O90" s="1443"/>
      <c r="P90" s="213"/>
      <c r="Q90" s="214"/>
      <c r="R90" s="214"/>
      <c r="S90" s="214"/>
      <c r="T90" s="215"/>
      <c r="U90" s="216"/>
      <c r="V90" s="216"/>
      <c r="W90" s="216"/>
      <c r="X90" s="1443"/>
      <c r="Y90" s="213"/>
      <c r="Z90" s="214"/>
      <c r="AA90" s="214"/>
      <c r="AB90" s="214"/>
      <c r="AC90" s="215"/>
      <c r="AD90" s="216"/>
      <c r="AE90" s="216"/>
      <c r="AF90" s="216"/>
      <c r="AG90" s="1443"/>
      <c r="AH90" s="213"/>
      <c r="AI90" s="214"/>
      <c r="AJ90" s="214"/>
      <c r="AK90" s="214"/>
      <c r="AL90" s="215"/>
      <c r="AM90" s="216"/>
      <c r="AN90" s="216"/>
      <c r="AO90" s="216"/>
      <c r="AP90" s="1443"/>
      <c r="AQ90" s="213"/>
      <c r="AR90" s="214"/>
      <c r="AS90" s="214"/>
      <c r="AT90" s="214"/>
      <c r="AU90" s="215"/>
      <c r="AV90" s="216"/>
    </row>
    <row r="91" spans="2:49" ht="5.0999999999999996" customHeight="1" x14ac:dyDescent="0.2">
      <c r="B91" s="1441"/>
      <c r="C91" s="217"/>
      <c r="D91" s="217"/>
      <c r="E91" s="217"/>
      <c r="F91" s="1444"/>
      <c r="G91" s="218"/>
      <c r="H91" s="219"/>
      <c r="I91" s="219"/>
      <c r="J91" s="219"/>
      <c r="K91" s="220"/>
      <c r="L91" s="216"/>
      <c r="M91" s="216"/>
      <c r="N91" s="216"/>
      <c r="O91" s="1444"/>
      <c r="P91" s="218"/>
      <c r="Q91" s="219"/>
      <c r="R91" s="219"/>
      <c r="S91" s="219"/>
      <c r="T91" s="220"/>
      <c r="U91" s="216"/>
      <c r="V91" s="216"/>
      <c r="W91" s="216"/>
      <c r="X91" s="1444"/>
      <c r="Y91" s="218"/>
      <c r="Z91" s="219"/>
      <c r="AA91" s="219"/>
      <c r="AB91" s="219"/>
      <c r="AC91" s="220"/>
      <c r="AD91" s="216"/>
      <c r="AE91" s="216"/>
      <c r="AF91" s="216"/>
      <c r="AG91" s="1444"/>
      <c r="AH91" s="218"/>
      <c r="AI91" s="219"/>
      <c r="AJ91" s="219"/>
      <c r="AK91" s="219"/>
      <c r="AL91" s="220"/>
      <c r="AM91" s="216"/>
      <c r="AN91" s="216"/>
      <c r="AO91" s="216"/>
      <c r="AP91" s="1444"/>
      <c r="AQ91" s="218"/>
      <c r="AR91" s="219"/>
      <c r="AS91" s="219"/>
      <c r="AT91" s="219"/>
      <c r="AU91" s="220"/>
      <c r="AV91" s="216"/>
      <c r="AW91" s="217"/>
    </row>
    <row r="92" spans="2:49" ht="9.9499999999999993" customHeight="1" x14ac:dyDescent="0.2">
      <c r="B92" s="1442"/>
      <c r="F92" s="1445"/>
      <c r="G92" s="221"/>
      <c r="H92" s="222"/>
      <c r="I92" s="222"/>
      <c r="J92" s="222"/>
      <c r="K92" s="223"/>
      <c r="L92" s="216"/>
      <c r="M92" s="216"/>
      <c r="N92" s="216"/>
      <c r="O92" s="1445"/>
      <c r="P92" s="221"/>
      <c r="Q92" s="222"/>
      <c r="R92" s="222"/>
      <c r="S92" s="222"/>
      <c r="T92" s="223"/>
      <c r="U92" s="216"/>
      <c r="V92" s="216"/>
      <c r="W92" s="216"/>
      <c r="X92" s="1445"/>
      <c r="Y92" s="221"/>
      <c r="Z92" s="222"/>
      <c r="AA92" s="222"/>
      <c r="AB92" s="222"/>
      <c r="AC92" s="223"/>
      <c r="AD92" s="216"/>
      <c r="AE92" s="216"/>
      <c r="AF92" s="216"/>
      <c r="AG92" s="1445"/>
      <c r="AH92" s="221"/>
      <c r="AI92" s="222"/>
      <c r="AJ92" s="222"/>
      <c r="AK92" s="222"/>
      <c r="AL92" s="223"/>
      <c r="AM92" s="216"/>
      <c r="AN92" s="216"/>
      <c r="AO92" s="216"/>
      <c r="AP92" s="1445"/>
      <c r="AQ92" s="221"/>
      <c r="AR92" s="222"/>
      <c r="AS92" s="222"/>
      <c r="AT92" s="222"/>
      <c r="AU92" s="223"/>
      <c r="AV92" s="216"/>
    </row>
    <row r="93" spans="2:49" ht="5.0999999999999996" customHeight="1" x14ac:dyDescent="0.2">
      <c r="B93" s="224"/>
      <c r="F93" s="235"/>
      <c r="G93" s="226"/>
      <c r="H93" s="227"/>
      <c r="I93" s="227"/>
      <c r="J93" s="227"/>
      <c r="K93" s="226"/>
      <c r="L93" s="216"/>
      <c r="M93" s="216"/>
      <c r="N93" s="216"/>
      <c r="O93" s="235"/>
      <c r="P93" s="216"/>
      <c r="Q93" s="228"/>
      <c r="R93" s="228"/>
      <c r="S93" s="228"/>
      <c r="T93" s="216"/>
      <c r="U93" s="216"/>
      <c r="V93" s="216"/>
      <c r="W93" s="216"/>
      <c r="X93" s="235"/>
      <c r="Y93" s="226"/>
      <c r="Z93" s="227"/>
      <c r="AA93" s="227"/>
      <c r="AB93" s="227"/>
      <c r="AC93" s="226"/>
      <c r="AD93" s="216"/>
      <c r="AE93" s="216"/>
      <c r="AF93" s="216"/>
      <c r="AG93" s="235"/>
      <c r="AH93" s="216"/>
      <c r="AI93" s="228"/>
      <c r="AJ93" s="228"/>
      <c r="AK93" s="228"/>
      <c r="AL93" s="216"/>
      <c r="AM93" s="216"/>
      <c r="AN93" s="216"/>
      <c r="AO93" s="216"/>
      <c r="AP93" s="235"/>
      <c r="AQ93" s="216"/>
      <c r="AR93" s="229"/>
      <c r="AS93" s="229"/>
      <c r="AT93" s="228"/>
      <c r="AU93" s="216"/>
      <c r="AV93" s="216"/>
    </row>
    <row r="94" spans="2:49" ht="5.0999999999999996" customHeight="1" x14ac:dyDescent="0.2">
      <c r="B94" s="230"/>
      <c r="F94" s="228"/>
      <c r="G94" s="227"/>
      <c r="H94" s="227"/>
      <c r="I94" s="227"/>
      <c r="J94" s="227"/>
      <c r="K94" s="216"/>
      <c r="L94" s="216"/>
      <c r="M94" s="216"/>
      <c r="N94" s="216"/>
      <c r="O94" s="228"/>
      <c r="P94" s="227"/>
      <c r="Q94" s="227"/>
      <c r="R94" s="227"/>
      <c r="S94" s="227"/>
      <c r="T94" s="227"/>
      <c r="U94" s="216"/>
      <c r="V94" s="216"/>
      <c r="W94" s="216"/>
      <c r="X94" s="228"/>
      <c r="Y94" s="227"/>
      <c r="Z94" s="227"/>
      <c r="AA94" s="227"/>
      <c r="AB94" s="227"/>
      <c r="AC94" s="216"/>
      <c r="AD94" s="216"/>
      <c r="AE94" s="216"/>
      <c r="AF94" s="216"/>
      <c r="AG94" s="228"/>
      <c r="AH94" s="216"/>
      <c r="AI94" s="216"/>
      <c r="AJ94" s="216"/>
      <c r="AK94" s="216"/>
      <c r="AL94" s="231"/>
      <c r="AM94" s="216"/>
      <c r="AN94" s="216"/>
      <c r="AO94" s="216"/>
      <c r="AP94" s="228"/>
      <c r="AQ94" s="232"/>
      <c r="AR94" s="233"/>
      <c r="AS94" s="233"/>
      <c r="AT94" s="216"/>
      <c r="AU94" s="231"/>
      <c r="AV94" s="216"/>
    </row>
    <row r="95" spans="2:49" ht="5.0999999999999996" customHeight="1" x14ac:dyDescent="0.2">
      <c r="B95" s="230"/>
      <c r="F95" s="228"/>
      <c r="G95" s="227"/>
      <c r="H95" s="227"/>
      <c r="I95" s="227"/>
      <c r="J95" s="227"/>
      <c r="K95" s="216"/>
      <c r="L95" s="216"/>
      <c r="M95" s="216"/>
      <c r="N95" s="216"/>
      <c r="O95" s="228"/>
      <c r="P95" s="227"/>
      <c r="Q95" s="227"/>
      <c r="R95" s="227"/>
      <c r="S95" s="227"/>
      <c r="T95" s="227"/>
      <c r="U95" s="216"/>
      <c r="V95" s="216"/>
      <c r="W95" s="216"/>
      <c r="X95" s="228"/>
      <c r="Y95" s="227"/>
      <c r="Z95" s="227"/>
      <c r="AA95" s="227"/>
      <c r="AB95" s="227"/>
      <c r="AC95" s="216"/>
      <c r="AD95" s="216"/>
      <c r="AE95" s="216"/>
      <c r="AF95" s="216"/>
      <c r="AG95" s="228"/>
      <c r="AH95" s="216"/>
      <c r="AI95" s="216"/>
      <c r="AJ95" s="216"/>
      <c r="AK95" s="216"/>
      <c r="AL95" s="231"/>
      <c r="AM95" s="216"/>
      <c r="AN95" s="216"/>
      <c r="AO95" s="216"/>
      <c r="AP95" s="228"/>
      <c r="AQ95" s="232"/>
      <c r="AR95" s="233"/>
      <c r="AS95" s="233"/>
      <c r="AT95" s="216"/>
      <c r="AU95" s="231"/>
      <c r="AV95" s="216"/>
    </row>
    <row r="96" spans="2:49" ht="9.9499999999999993" customHeight="1" x14ac:dyDescent="0.2">
      <c r="B96" s="1440">
        <v>15</v>
      </c>
      <c r="F96" s="1443"/>
      <c r="G96" s="213"/>
      <c r="H96" s="214"/>
      <c r="I96" s="214"/>
      <c r="J96" s="214"/>
      <c r="K96" s="215"/>
      <c r="L96" s="216"/>
      <c r="M96" s="216"/>
      <c r="N96" s="216"/>
      <c r="O96" s="1443"/>
      <c r="P96" s="213"/>
      <c r="Q96" s="214"/>
      <c r="R96" s="214"/>
      <c r="S96" s="214"/>
      <c r="T96" s="215"/>
      <c r="U96" s="216"/>
      <c r="V96" s="216"/>
      <c r="W96" s="216"/>
      <c r="X96" s="1443"/>
      <c r="Y96" s="213"/>
      <c r="Z96" s="214"/>
      <c r="AA96" s="214"/>
      <c r="AB96" s="214"/>
      <c r="AC96" s="215"/>
      <c r="AD96" s="216"/>
      <c r="AE96" s="216"/>
      <c r="AF96" s="216"/>
      <c r="AG96" s="1443"/>
      <c r="AH96" s="213"/>
      <c r="AI96" s="214"/>
      <c r="AJ96" s="214"/>
      <c r="AK96" s="214"/>
      <c r="AL96" s="215"/>
      <c r="AM96" s="216"/>
      <c r="AN96" s="216"/>
      <c r="AO96" s="216"/>
      <c r="AP96" s="1443"/>
      <c r="AQ96" s="213"/>
      <c r="AR96" s="214"/>
      <c r="AS96" s="214"/>
      <c r="AT96" s="214"/>
      <c r="AU96" s="215"/>
      <c r="AV96" s="216"/>
    </row>
    <row r="97" spans="2:49" ht="5.0999999999999996" customHeight="1" x14ac:dyDescent="0.2">
      <c r="B97" s="1441"/>
      <c r="C97" s="217"/>
      <c r="D97" s="217"/>
      <c r="E97" s="217"/>
      <c r="F97" s="1444"/>
      <c r="G97" s="218"/>
      <c r="H97" s="219"/>
      <c r="I97" s="219"/>
      <c r="J97" s="219"/>
      <c r="K97" s="220"/>
      <c r="L97" s="216"/>
      <c r="M97" s="216"/>
      <c r="N97" s="216"/>
      <c r="O97" s="1444"/>
      <c r="P97" s="218"/>
      <c r="Q97" s="219"/>
      <c r="R97" s="219"/>
      <c r="S97" s="219"/>
      <c r="T97" s="220"/>
      <c r="U97" s="216"/>
      <c r="V97" s="216"/>
      <c r="W97" s="216"/>
      <c r="X97" s="1444"/>
      <c r="Y97" s="218"/>
      <c r="Z97" s="219"/>
      <c r="AA97" s="219"/>
      <c r="AB97" s="219"/>
      <c r="AC97" s="220"/>
      <c r="AD97" s="216"/>
      <c r="AE97" s="216"/>
      <c r="AF97" s="216"/>
      <c r="AG97" s="1444"/>
      <c r="AH97" s="218"/>
      <c r="AI97" s="219"/>
      <c r="AJ97" s="219"/>
      <c r="AK97" s="219"/>
      <c r="AL97" s="220"/>
      <c r="AM97" s="216"/>
      <c r="AN97" s="216"/>
      <c r="AO97" s="216"/>
      <c r="AP97" s="1444"/>
      <c r="AQ97" s="218"/>
      <c r="AR97" s="219"/>
      <c r="AS97" s="219"/>
      <c r="AT97" s="219"/>
      <c r="AU97" s="220"/>
      <c r="AV97" s="216"/>
      <c r="AW97" s="217"/>
    </row>
    <row r="98" spans="2:49" ht="9.9499999999999993" customHeight="1" x14ac:dyDescent="0.2">
      <c r="B98" s="1442"/>
      <c r="F98" s="1445"/>
      <c r="G98" s="221"/>
      <c r="H98" s="222"/>
      <c r="I98" s="222"/>
      <c r="J98" s="222"/>
      <c r="K98" s="223"/>
      <c r="L98" s="216"/>
      <c r="M98" s="216"/>
      <c r="N98" s="216"/>
      <c r="O98" s="1445"/>
      <c r="P98" s="221"/>
      <c r="Q98" s="222"/>
      <c r="R98" s="222"/>
      <c r="S98" s="222"/>
      <c r="T98" s="223"/>
      <c r="U98" s="216"/>
      <c r="V98" s="216"/>
      <c r="W98" s="216"/>
      <c r="X98" s="1445"/>
      <c r="Y98" s="221"/>
      <c r="Z98" s="222"/>
      <c r="AA98" s="222"/>
      <c r="AB98" s="222"/>
      <c r="AC98" s="223"/>
      <c r="AD98" s="216"/>
      <c r="AE98" s="216"/>
      <c r="AF98" s="216"/>
      <c r="AG98" s="1445"/>
      <c r="AH98" s="221"/>
      <c r="AI98" s="222"/>
      <c r="AJ98" s="222"/>
      <c r="AK98" s="222"/>
      <c r="AL98" s="223"/>
      <c r="AM98" s="216"/>
      <c r="AN98" s="216"/>
      <c r="AO98" s="216"/>
      <c r="AP98" s="1445"/>
      <c r="AQ98" s="221"/>
      <c r="AR98" s="222"/>
      <c r="AS98" s="222"/>
      <c r="AT98" s="222"/>
      <c r="AU98" s="223"/>
      <c r="AV98" s="216"/>
    </row>
    <row r="99" spans="2:49" ht="5.0999999999999996" customHeight="1" x14ac:dyDescent="0.2">
      <c r="B99" s="224"/>
      <c r="F99" s="235"/>
      <c r="G99" s="226"/>
      <c r="H99" s="227"/>
      <c r="I99" s="227"/>
      <c r="J99" s="227"/>
      <c r="K99" s="226"/>
      <c r="L99" s="216"/>
      <c r="M99" s="216"/>
      <c r="N99" s="216"/>
      <c r="O99" s="235"/>
      <c r="P99" s="216"/>
      <c r="Q99" s="228"/>
      <c r="R99" s="228"/>
      <c r="S99" s="228"/>
      <c r="T99" s="216"/>
      <c r="U99" s="216"/>
      <c r="V99" s="216"/>
      <c r="W99" s="216"/>
      <c r="X99" s="235"/>
      <c r="Y99" s="226"/>
      <c r="Z99" s="227"/>
      <c r="AA99" s="227"/>
      <c r="AB99" s="227"/>
      <c r="AC99" s="226"/>
      <c r="AD99" s="216"/>
      <c r="AE99" s="216"/>
      <c r="AF99" s="216"/>
      <c r="AG99" s="235"/>
      <c r="AH99" s="216"/>
      <c r="AI99" s="228"/>
      <c r="AJ99" s="228"/>
      <c r="AK99" s="228"/>
      <c r="AL99" s="216"/>
      <c r="AM99" s="216"/>
      <c r="AN99" s="216"/>
      <c r="AO99" s="216"/>
      <c r="AP99" s="235"/>
      <c r="AQ99" s="216"/>
      <c r="AR99" s="229"/>
      <c r="AS99" s="229"/>
      <c r="AT99" s="228"/>
      <c r="AU99" s="216"/>
      <c r="AV99" s="216"/>
    </row>
    <row r="100" spans="2:49" ht="5.0999999999999996" customHeight="1" x14ac:dyDescent="0.2">
      <c r="B100" s="230"/>
      <c r="F100" s="228"/>
      <c r="G100" s="227"/>
      <c r="H100" s="227"/>
      <c r="I100" s="227"/>
      <c r="J100" s="227"/>
      <c r="K100" s="216"/>
      <c r="L100" s="216"/>
      <c r="M100" s="216"/>
      <c r="N100" s="216"/>
      <c r="O100" s="228"/>
      <c r="P100" s="227"/>
      <c r="Q100" s="227"/>
      <c r="R100" s="227"/>
      <c r="S100" s="227"/>
      <c r="T100" s="227"/>
      <c r="U100" s="216"/>
      <c r="V100" s="216"/>
      <c r="W100" s="216"/>
      <c r="X100" s="228"/>
      <c r="Y100" s="227"/>
      <c r="Z100" s="227"/>
      <c r="AA100" s="227"/>
      <c r="AB100" s="227"/>
      <c r="AC100" s="216"/>
      <c r="AD100" s="216"/>
      <c r="AE100" s="216"/>
      <c r="AF100" s="216"/>
      <c r="AG100" s="228"/>
      <c r="AH100" s="216"/>
      <c r="AI100" s="216"/>
      <c r="AJ100" s="216"/>
      <c r="AK100" s="216"/>
      <c r="AL100" s="231"/>
      <c r="AM100" s="216"/>
      <c r="AN100" s="216"/>
      <c r="AO100" s="216"/>
      <c r="AP100" s="228"/>
      <c r="AQ100" s="232"/>
      <c r="AR100" s="233"/>
      <c r="AS100" s="233"/>
      <c r="AT100" s="216"/>
      <c r="AU100" s="231"/>
      <c r="AV100" s="216"/>
    </row>
    <row r="101" spans="2:49" ht="5.0999999999999996" customHeight="1" x14ac:dyDescent="0.2">
      <c r="B101" s="230"/>
      <c r="F101" s="228"/>
      <c r="G101" s="227"/>
      <c r="H101" s="227"/>
      <c r="I101" s="227"/>
      <c r="J101" s="227"/>
      <c r="K101" s="216"/>
      <c r="L101" s="216"/>
      <c r="M101" s="216"/>
      <c r="N101" s="216"/>
      <c r="O101" s="228"/>
      <c r="P101" s="227"/>
      <c r="Q101" s="227"/>
      <c r="R101" s="227"/>
      <c r="S101" s="227"/>
      <c r="T101" s="227"/>
      <c r="U101" s="216"/>
      <c r="V101" s="216"/>
      <c r="W101" s="216"/>
      <c r="X101" s="228"/>
      <c r="Y101" s="227"/>
      <c r="Z101" s="227"/>
      <c r="AA101" s="227"/>
      <c r="AB101" s="227"/>
      <c r="AC101" s="216"/>
      <c r="AD101" s="216"/>
      <c r="AE101" s="216"/>
      <c r="AF101" s="216"/>
      <c r="AG101" s="228"/>
      <c r="AH101" s="216"/>
      <c r="AI101" s="216"/>
      <c r="AJ101" s="216"/>
      <c r="AK101" s="216"/>
      <c r="AL101" s="231"/>
      <c r="AM101" s="216"/>
      <c r="AN101" s="216"/>
      <c r="AO101" s="216"/>
      <c r="AP101" s="228"/>
      <c r="AQ101" s="232"/>
      <c r="AR101" s="233"/>
      <c r="AS101" s="233"/>
      <c r="AT101" s="216"/>
      <c r="AU101" s="231"/>
      <c r="AV101" s="216"/>
    </row>
    <row r="102" spans="2:49" ht="9.9499999999999993" customHeight="1" x14ac:dyDescent="0.2">
      <c r="B102" s="1440">
        <v>16</v>
      </c>
      <c r="F102" s="1443"/>
      <c r="G102" s="213"/>
      <c r="H102" s="214"/>
      <c r="I102" s="214"/>
      <c r="J102" s="214"/>
      <c r="K102" s="215"/>
      <c r="L102" s="216"/>
      <c r="M102" s="216"/>
      <c r="N102" s="216"/>
      <c r="O102" s="1443"/>
      <c r="P102" s="213"/>
      <c r="Q102" s="214"/>
      <c r="R102" s="214"/>
      <c r="S102" s="214"/>
      <c r="T102" s="215"/>
      <c r="U102" s="216"/>
      <c r="V102" s="216"/>
      <c r="W102" s="216"/>
      <c r="X102" s="1443"/>
      <c r="Y102" s="213"/>
      <c r="Z102" s="214"/>
      <c r="AA102" s="214"/>
      <c r="AB102" s="214"/>
      <c r="AC102" s="215"/>
      <c r="AD102" s="216"/>
      <c r="AE102" s="216"/>
      <c r="AF102" s="216"/>
      <c r="AG102" s="1443"/>
      <c r="AH102" s="213"/>
      <c r="AI102" s="214"/>
      <c r="AJ102" s="214"/>
      <c r="AK102" s="214"/>
      <c r="AL102" s="215"/>
      <c r="AM102" s="216"/>
      <c r="AN102" s="216"/>
      <c r="AO102" s="216"/>
      <c r="AP102" s="1443"/>
      <c r="AQ102" s="213"/>
      <c r="AR102" s="214"/>
      <c r="AS102" s="214"/>
      <c r="AT102" s="214"/>
      <c r="AU102" s="215"/>
      <c r="AV102" s="216"/>
    </row>
    <row r="103" spans="2:49" ht="5.0999999999999996" customHeight="1" x14ac:dyDescent="0.2">
      <c r="B103" s="1441"/>
      <c r="C103" s="217"/>
      <c r="D103" s="217"/>
      <c r="E103" s="217"/>
      <c r="F103" s="1444"/>
      <c r="G103" s="218"/>
      <c r="H103" s="219"/>
      <c r="I103" s="219"/>
      <c r="J103" s="219"/>
      <c r="K103" s="220"/>
      <c r="L103" s="216"/>
      <c r="M103" s="216"/>
      <c r="N103" s="216"/>
      <c r="O103" s="1444"/>
      <c r="P103" s="218"/>
      <c r="Q103" s="219"/>
      <c r="R103" s="219"/>
      <c r="S103" s="219"/>
      <c r="T103" s="220"/>
      <c r="U103" s="216"/>
      <c r="V103" s="216"/>
      <c r="W103" s="216"/>
      <c r="X103" s="1444"/>
      <c r="Y103" s="218"/>
      <c r="Z103" s="219"/>
      <c r="AA103" s="219"/>
      <c r="AB103" s="219"/>
      <c r="AC103" s="220"/>
      <c r="AD103" s="216"/>
      <c r="AE103" s="216"/>
      <c r="AF103" s="216"/>
      <c r="AG103" s="1444"/>
      <c r="AH103" s="218"/>
      <c r="AI103" s="219"/>
      <c r="AJ103" s="219"/>
      <c r="AK103" s="219"/>
      <c r="AL103" s="220"/>
      <c r="AM103" s="216"/>
      <c r="AN103" s="216"/>
      <c r="AO103" s="216"/>
      <c r="AP103" s="1444"/>
      <c r="AQ103" s="218"/>
      <c r="AR103" s="219"/>
      <c r="AS103" s="219"/>
      <c r="AT103" s="219"/>
      <c r="AU103" s="220"/>
      <c r="AV103" s="216"/>
      <c r="AW103" s="217"/>
    </row>
    <row r="104" spans="2:49" ht="9.9499999999999993" customHeight="1" x14ac:dyDescent="0.2">
      <c r="B104" s="1442"/>
      <c r="F104" s="1445"/>
      <c r="G104" s="221"/>
      <c r="H104" s="222"/>
      <c r="I104" s="222"/>
      <c r="J104" s="222"/>
      <c r="K104" s="223"/>
      <c r="L104" s="216"/>
      <c r="M104" s="216"/>
      <c r="N104" s="216"/>
      <c r="O104" s="1445"/>
      <c r="P104" s="221"/>
      <c r="Q104" s="222"/>
      <c r="R104" s="222"/>
      <c r="S104" s="222"/>
      <c r="T104" s="223"/>
      <c r="U104" s="216"/>
      <c r="V104" s="216"/>
      <c r="W104" s="216"/>
      <c r="X104" s="1445"/>
      <c r="Y104" s="221"/>
      <c r="Z104" s="222"/>
      <c r="AA104" s="222"/>
      <c r="AB104" s="222"/>
      <c r="AC104" s="223"/>
      <c r="AD104" s="216"/>
      <c r="AE104" s="216"/>
      <c r="AF104" s="216"/>
      <c r="AG104" s="1445"/>
      <c r="AH104" s="221"/>
      <c r="AI104" s="222"/>
      <c r="AJ104" s="222"/>
      <c r="AK104" s="222"/>
      <c r="AL104" s="223"/>
      <c r="AM104" s="216"/>
      <c r="AN104" s="216"/>
      <c r="AO104" s="216"/>
      <c r="AP104" s="1445"/>
      <c r="AQ104" s="221"/>
      <c r="AR104" s="222"/>
      <c r="AS104" s="222"/>
      <c r="AT104" s="222"/>
      <c r="AU104" s="223"/>
      <c r="AV104" s="216"/>
    </row>
    <row r="105" spans="2:49" ht="5.0999999999999996" customHeight="1" x14ac:dyDescent="0.2">
      <c r="B105" s="224"/>
      <c r="F105" s="235"/>
      <c r="G105" s="226"/>
      <c r="H105" s="227"/>
      <c r="I105" s="227"/>
      <c r="J105" s="227"/>
      <c r="K105" s="226"/>
      <c r="L105" s="216"/>
      <c r="M105" s="216"/>
      <c r="N105" s="216"/>
      <c r="O105" s="235"/>
      <c r="P105" s="216"/>
      <c r="Q105" s="228"/>
      <c r="R105" s="228"/>
      <c r="S105" s="228"/>
      <c r="T105" s="216"/>
      <c r="U105" s="216"/>
      <c r="V105" s="216"/>
      <c r="W105" s="216"/>
      <c r="X105" s="235"/>
      <c r="Y105" s="226"/>
      <c r="Z105" s="227"/>
      <c r="AA105" s="227"/>
      <c r="AB105" s="227"/>
      <c r="AC105" s="226"/>
      <c r="AD105" s="216"/>
      <c r="AE105" s="216"/>
      <c r="AF105" s="216"/>
      <c r="AG105" s="235"/>
      <c r="AH105" s="216"/>
      <c r="AI105" s="228"/>
      <c r="AJ105" s="228"/>
      <c r="AK105" s="228"/>
      <c r="AL105" s="216"/>
      <c r="AM105" s="216"/>
      <c r="AN105" s="216"/>
      <c r="AO105" s="216"/>
      <c r="AP105" s="235"/>
      <c r="AQ105" s="216"/>
      <c r="AR105" s="229"/>
      <c r="AS105" s="229"/>
      <c r="AT105" s="228"/>
      <c r="AU105" s="216"/>
      <c r="AV105" s="216"/>
    </row>
    <row r="106" spans="2:49" ht="5.0999999999999996" customHeight="1" x14ac:dyDescent="0.2">
      <c r="B106" s="230"/>
      <c r="F106" s="228"/>
      <c r="G106" s="227"/>
      <c r="H106" s="227"/>
      <c r="I106" s="227"/>
      <c r="J106" s="227"/>
      <c r="K106" s="216"/>
      <c r="L106" s="216"/>
      <c r="M106" s="216"/>
      <c r="N106" s="216"/>
      <c r="O106" s="228"/>
      <c r="P106" s="227"/>
      <c r="Q106" s="227"/>
      <c r="R106" s="227"/>
      <c r="S106" s="227"/>
      <c r="T106" s="227"/>
      <c r="U106" s="216"/>
      <c r="V106" s="216"/>
      <c r="W106" s="216"/>
      <c r="X106" s="228"/>
      <c r="Y106" s="227"/>
      <c r="Z106" s="227"/>
      <c r="AA106" s="227"/>
      <c r="AB106" s="227"/>
      <c r="AC106" s="216"/>
      <c r="AD106" s="216"/>
      <c r="AE106" s="216"/>
      <c r="AF106" s="216"/>
      <c r="AG106" s="228"/>
      <c r="AH106" s="216"/>
      <c r="AI106" s="216"/>
      <c r="AJ106" s="216"/>
      <c r="AK106" s="216"/>
      <c r="AL106" s="231"/>
      <c r="AM106" s="216"/>
      <c r="AN106" s="216"/>
      <c r="AO106" s="216"/>
      <c r="AP106" s="228"/>
      <c r="AQ106" s="232"/>
      <c r="AR106" s="233"/>
      <c r="AS106" s="233"/>
      <c r="AT106" s="216"/>
      <c r="AU106" s="231"/>
      <c r="AV106" s="216"/>
    </row>
    <row r="107" spans="2:49" ht="5.0999999999999996" customHeight="1" x14ac:dyDescent="0.2">
      <c r="B107" s="230"/>
      <c r="F107" s="228"/>
      <c r="G107" s="227"/>
      <c r="H107" s="227"/>
      <c r="I107" s="227"/>
      <c r="J107" s="227"/>
      <c r="K107" s="216"/>
      <c r="L107" s="216"/>
      <c r="M107" s="216"/>
      <c r="N107" s="216"/>
      <c r="O107" s="228"/>
      <c r="P107" s="227"/>
      <c r="Q107" s="227"/>
      <c r="R107" s="227"/>
      <c r="S107" s="227"/>
      <c r="T107" s="227"/>
      <c r="U107" s="216"/>
      <c r="V107" s="216"/>
      <c r="W107" s="216"/>
      <c r="X107" s="228"/>
      <c r="Y107" s="227"/>
      <c r="Z107" s="227"/>
      <c r="AA107" s="227"/>
      <c r="AB107" s="227"/>
      <c r="AC107" s="216"/>
      <c r="AD107" s="216"/>
      <c r="AE107" s="216"/>
      <c r="AF107" s="216"/>
      <c r="AG107" s="228"/>
      <c r="AH107" s="216"/>
      <c r="AI107" s="216"/>
      <c r="AJ107" s="216"/>
      <c r="AK107" s="216"/>
      <c r="AL107" s="231"/>
      <c r="AM107" s="216"/>
      <c r="AN107" s="216"/>
      <c r="AO107" s="216"/>
      <c r="AP107" s="228"/>
      <c r="AQ107" s="232"/>
      <c r="AR107" s="233"/>
      <c r="AS107" s="233"/>
      <c r="AT107" s="216"/>
      <c r="AU107" s="231"/>
      <c r="AV107" s="216"/>
    </row>
    <row r="108" spans="2:49" ht="9.9499999999999993" customHeight="1" x14ac:dyDescent="0.2">
      <c r="B108" s="1440">
        <v>17</v>
      </c>
      <c r="F108" s="1443"/>
      <c r="G108" s="213"/>
      <c r="H108" s="214"/>
      <c r="I108" s="214"/>
      <c r="J108" s="214"/>
      <c r="K108" s="215"/>
      <c r="L108" s="216"/>
      <c r="M108" s="216"/>
      <c r="N108" s="216"/>
      <c r="O108" s="1443"/>
      <c r="P108" s="213"/>
      <c r="Q108" s="214"/>
      <c r="R108" s="214"/>
      <c r="S108" s="214"/>
      <c r="T108" s="215"/>
      <c r="U108" s="216"/>
      <c r="V108" s="216"/>
      <c r="W108" s="216"/>
      <c r="X108" s="1443"/>
      <c r="Y108" s="213"/>
      <c r="Z108" s="214"/>
      <c r="AA108" s="214"/>
      <c r="AB108" s="214"/>
      <c r="AC108" s="215"/>
      <c r="AD108" s="216"/>
      <c r="AE108" s="216"/>
      <c r="AF108" s="216"/>
      <c r="AG108" s="1443"/>
      <c r="AH108" s="213"/>
      <c r="AI108" s="214"/>
      <c r="AJ108" s="214"/>
      <c r="AK108" s="214"/>
      <c r="AL108" s="215"/>
      <c r="AM108" s="216"/>
      <c r="AN108" s="216"/>
      <c r="AO108" s="216"/>
      <c r="AP108" s="1443"/>
      <c r="AQ108" s="213"/>
      <c r="AR108" s="214"/>
      <c r="AS108" s="214"/>
      <c r="AT108" s="214"/>
      <c r="AU108" s="215"/>
      <c r="AV108" s="216"/>
    </row>
    <row r="109" spans="2:49" ht="5.0999999999999996" customHeight="1" x14ac:dyDescent="0.2">
      <c r="B109" s="1441"/>
      <c r="C109" s="217"/>
      <c r="D109" s="217"/>
      <c r="E109" s="217"/>
      <c r="F109" s="1444"/>
      <c r="G109" s="218"/>
      <c r="H109" s="219"/>
      <c r="I109" s="219"/>
      <c r="J109" s="219"/>
      <c r="K109" s="220"/>
      <c r="L109" s="216"/>
      <c r="M109" s="216"/>
      <c r="N109" s="216"/>
      <c r="O109" s="1444"/>
      <c r="P109" s="218"/>
      <c r="Q109" s="219"/>
      <c r="R109" s="219"/>
      <c r="S109" s="219"/>
      <c r="T109" s="220"/>
      <c r="U109" s="216"/>
      <c r="V109" s="216"/>
      <c r="W109" s="216"/>
      <c r="X109" s="1444"/>
      <c r="Y109" s="218"/>
      <c r="Z109" s="219"/>
      <c r="AA109" s="219"/>
      <c r="AB109" s="219"/>
      <c r="AC109" s="220"/>
      <c r="AD109" s="216"/>
      <c r="AE109" s="216"/>
      <c r="AF109" s="216"/>
      <c r="AG109" s="1444"/>
      <c r="AH109" s="218"/>
      <c r="AI109" s="219"/>
      <c r="AJ109" s="219"/>
      <c r="AK109" s="219"/>
      <c r="AL109" s="220"/>
      <c r="AM109" s="216"/>
      <c r="AN109" s="216"/>
      <c r="AO109" s="216"/>
      <c r="AP109" s="1444"/>
      <c r="AQ109" s="218"/>
      <c r="AR109" s="219"/>
      <c r="AS109" s="219"/>
      <c r="AT109" s="219"/>
      <c r="AU109" s="220"/>
      <c r="AV109" s="216"/>
      <c r="AW109" s="217"/>
    </row>
    <row r="110" spans="2:49" ht="9.9499999999999993" customHeight="1" x14ac:dyDescent="0.2">
      <c r="B110" s="1442"/>
      <c r="F110" s="1445"/>
      <c r="G110" s="221"/>
      <c r="H110" s="222"/>
      <c r="I110" s="222"/>
      <c r="J110" s="222"/>
      <c r="K110" s="223"/>
      <c r="L110" s="216"/>
      <c r="M110" s="216"/>
      <c r="N110" s="216"/>
      <c r="O110" s="1445"/>
      <c r="P110" s="221"/>
      <c r="Q110" s="222"/>
      <c r="R110" s="222"/>
      <c r="S110" s="222"/>
      <c r="T110" s="223"/>
      <c r="U110" s="216"/>
      <c r="V110" s="216"/>
      <c r="W110" s="216"/>
      <c r="X110" s="1445"/>
      <c r="Y110" s="221"/>
      <c r="Z110" s="222"/>
      <c r="AA110" s="222"/>
      <c r="AB110" s="222"/>
      <c r="AC110" s="223"/>
      <c r="AD110" s="216"/>
      <c r="AE110" s="216"/>
      <c r="AF110" s="216"/>
      <c r="AG110" s="1445"/>
      <c r="AH110" s="221"/>
      <c r="AI110" s="222"/>
      <c r="AJ110" s="222"/>
      <c r="AK110" s="222"/>
      <c r="AL110" s="223"/>
      <c r="AM110" s="216"/>
      <c r="AN110" s="216"/>
      <c r="AO110" s="216"/>
      <c r="AP110" s="1445"/>
      <c r="AQ110" s="221"/>
      <c r="AR110" s="222"/>
      <c r="AS110" s="222"/>
      <c r="AT110" s="222"/>
      <c r="AU110" s="223"/>
      <c r="AV110" s="216"/>
    </row>
    <row r="111" spans="2:49" ht="5.0999999999999996" customHeight="1" x14ac:dyDescent="0.2">
      <c r="B111" s="224"/>
      <c r="F111" s="224"/>
      <c r="G111" s="216"/>
      <c r="H111" s="228"/>
      <c r="I111" s="228"/>
      <c r="J111" s="228"/>
      <c r="K111" s="216"/>
      <c r="L111" s="216"/>
      <c r="M111" s="216"/>
      <c r="N111" s="216"/>
      <c r="O111" s="224"/>
      <c r="P111" s="216"/>
      <c r="Q111" s="228"/>
      <c r="R111" s="228"/>
      <c r="S111" s="228"/>
      <c r="T111" s="216"/>
      <c r="U111" s="216"/>
      <c r="V111" s="216"/>
      <c r="W111" s="216"/>
      <c r="X111" s="224"/>
      <c r="Y111" s="226"/>
      <c r="Z111" s="227"/>
      <c r="AA111" s="227"/>
      <c r="AB111" s="227"/>
      <c r="AC111" s="226"/>
      <c r="AD111" s="216"/>
      <c r="AE111" s="216"/>
      <c r="AF111" s="216"/>
      <c r="AG111" s="224"/>
      <c r="AH111" s="216"/>
      <c r="AI111" s="228"/>
      <c r="AJ111" s="228"/>
      <c r="AK111" s="228"/>
      <c r="AL111" s="216"/>
      <c r="AM111" s="216"/>
      <c r="AN111" s="216"/>
      <c r="AO111" s="216"/>
      <c r="AP111" s="224"/>
      <c r="AQ111" s="216"/>
      <c r="AR111" s="229"/>
      <c r="AS111" s="229"/>
      <c r="AT111" s="228"/>
      <c r="AU111" s="216"/>
      <c r="AV111" s="216"/>
    </row>
    <row r="112" spans="2:49" ht="5.0999999999999996" customHeight="1" x14ac:dyDescent="0.2">
      <c r="B112" s="230"/>
      <c r="F112" s="228"/>
      <c r="G112" s="216"/>
      <c r="H112" s="216"/>
      <c r="I112" s="216"/>
      <c r="J112" s="216"/>
      <c r="K112" s="216"/>
      <c r="L112" s="216"/>
      <c r="M112" s="216"/>
      <c r="N112" s="216"/>
      <c r="O112" s="228"/>
      <c r="P112" s="227"/>
      <c r="Q112" s="227"/>
      <c r="R112" s="227"/>
      <c r="S112" s="227"/>
      <c r="T112" s="227"/>
      <c r="U112" s="216"/>
      <c r="V112" s="216"/>
      <c r="W112" s="216"/>
      <c r="X112" s="228"/>
      <c r="Y112" s="227"/>
      <c r="Z112" s="227"/>
      <c r="AA112" s="227"/>
      <c r="AB112" s="227"/>
      <c r="AC112" s="216"/>
      <c r="AD112" s="216"/>
      <c r="AE112" s="216"/>
      <c r="AF112" s="216"/>
      <c r="AG112" s="228"/>
      <c r="AH112" s="216"/>
      <c r="AI112" s="216"/>
      <c r="AJ112" s="216"/>
      <c r="AK112" s="216"/>
      <c r="AL112" s="231"/>
      <c r="AM112" s="216"/>
      <c r="AN112" s="216"/>
      <c r="AO112" s="216"/>
      <c r="AP112" s="228"/>
      <c r="AQ112" s="232"/>
      <c r="AR112" s="233"/>
      <c r="AS112" s="233"/>
      <c r="AT112" s="216"/>
      <c r="AU112" s="231"/>
      <c r="AV112" s="216"/>
    </row>
    <row r="113" spans="2:49" ht="5.0999999999999996" customHeight="1" x14ac:dyDescent="0.2">
      <c r="B113" s="230"/>
      <c r="F113" s="228"/>
      <c r="G113" s="216"/>
      <c r="H113" s="216"/>
      <c r="I113" s="216"/>
      <c r="J113" s="216"/>
      <c r="K113" s="216"/>
      <c r="L113" s="216"/>
      <c r="M113" s="216"/>
      <c r="N113" s="216"/>
      <c r="O113" s="228"/>
      <c r="P113" s="227"/>
      <c r="Q113" s="227"/>
      <c r="R113" s="227"/>
      <c r="S113" s="227"/>
      <c r="T113" s="227"/>
      <c r="U113" s="216"/>
      <c r="V113" s="216"/>
      <c r="W113" s="216"/>
      <c r="X113" s="228"/>
      <c r="Y113" s="227"/>
      <c r="Z113" s="227"/>
      <c r="AA113" s="227"/>
      <c r="AB113" s="227"/>
      <c r="AC113" s="216"/>
      <c r="AD113" s="216"/>
      <c r="AE113" s="216"/>
      <c r="AF113" s="216"/>
      <c r="AG113" s="228"/>
      <c r="AH113" s="216"/>
      <c r="AI113" s="216"/>
      <c r="AJ113" s="216"/>
      <c r="AK113" s="216"/>
      <c r="AL113" s="231"/>
      <c r="AM113" s="216"/>
      <c r="AN113" s="216"/>
      <c r="AO113" s="216"/>
      <c r="AP113" s="228"/>
      <c r="AQ113" s="232"/>
      <c r="AR113" s="233"/>
      <c r="AS113" s="233"/>
      <c r="AT113" s="216"/>
      <c r="AU113" s="231"/>
      <c r="AV113" s="216"/>
    </row>
    <row r="114" spans="2:49" ht="9.9499999999999993" customHeight="1" x14ac:dyDescent="0.2">
      <c r="B114" s="1440">
        <v>18</v>
      </c>
      <c r="F114" s="1443"/>
      <c r="G114" s="213"/>
      <c r="H114" s="214"/>
      <c r="I114" s="214"/>
      <c r="J114" s="214"/>
      <c r="K114" s="215"/>
      <c r="L114" s="216"/>
      <c r="M114" s="216"/>
      <c r="N114" s="216"/>
      <c r="O114" s="1443"/>
      <c r="P114" s="213"/>
      <c r="Q114" s="214"/>
      <c r="R114" s="214"/>
      <c r="S114" s="214"/>
      <c r="T114" s="215"/>
      <c r="U114" s="216"/>
      <c r="V114" s="216"/>
      <c r="W114" s="216"/>
      <c r="X114" s="1443"/>
      <c r="Y114" s="213"/>
      <c r="Z114" s="214"/>
      <c r="AA114" s="214"/>
      <c r="AB114" s="214"/>
      <c r="AC114" s="215"/>
      <c r="AD114" s="216"/>
      <c r="AE114" s="216"/>
      <c r="AF114" s="216"/>
      <c r="AG114" s="1443"/>
      <c r="AH114" s="213"/>
      <c r="AI114" s="214"/>
      <c r="AJ114" s="214"/>
      <c r="AK114" s="214"/>
      <c r="AL114" s="215"/>
      <c r="AM114" s="216"/>
      <c r="AN114" s="216"/>
      <c r="AO114" s="216"/>
      <c r="AP114" s="1443"/>
      <c r="AQ114" s="213"/>
      <c r="AR114" s="214"/>
      <c r="AS114" s="214"/>
      <c r="AT114" s="214"/>
      <c r="AU114" s="215"/>
      <c r="AV114" s="216"/>
    </row>
    <row r="115" spans="2:49" ht="5.0999999999999996" customHeight="1" x14ac:dyDescent="0.2">
      <c r="B115" s="1441"/>
      <c r="C115" s="217"/>
      <c r="D115" s="217"/>
      <c r="E115" s="217"/>
      <c r="F115" s="1444"/>
      <c r="G115" s="218"/>
      <c r="H115" s="219"/>
      <c r="I115" s="219"/>
      <c r="J115" s="219"/>
      <c r="K115" s="220"/>
      <c r="L115" s="216"/>
      <c r="M115" s="216"/>
      <c r="N115" s="216"/>
      <c r="O115" s="1444"/>
      <c r="P115" s="218"/>
      <c r="Q115" s="219"/>
      <c r="R115" s="219"/>
      <c r="S115" s="219"/>
      <c r="T115" s="220"/>
      <c r="U115" s="216"/>
      <c r="V115" s="216"/>
      <c r="W115" s="216"/>
      <c r="X115" s="1444"/>
      <c r="Y115" s="218"/>
      <c r="Z115" s="219"/>
      <c r="AA115" s="219"/>
      <c r="AB115" s="219"/>
      <c r="AC115" s="220"/>
      <c r="AD115" s="216"/>
      <c r="AE115" s="216"/>
      <c r="AF115" s="216"/>
      <c r="AG115" s="1444"/>
      <c r="AH115" s="218"/>
      <c r="AI115" s="219"/>
      <c r="AJ115" s="219"/>
      <c r="AK115" s="219"/>
      <c r="AL115" s="220"/>
      <c r="AM115" s="216"/>
      <c r="AN115" s="216"/>
      <c r="AO115" s="216"/>
      <c r="AP115" s="1444"/>
      <c r="AQ115" s="218"/>
      <c r="AR115" s="219"/>
      <c r="AS115" s="219"/>
      <c r="AT115" s="219"/>
      <c r="AU115" s="220"/>
      <c r="AV115" s="216"/>
      <c r="AW115" s="217"/>
    </row>
    <row r="116" spans="2:49" ht="9.9499999999999993" customHeight="1" x14ac:dyDescent="0.2">
      <c r="B116" s="1442"/>
      <c r="F116" s="1445"/>
      <c r="G116" s="221"/>
      <c r="H116" s="222"/>
      <c r="I116" s="222"/>
      <c r="J116" s="222"/>
      <c r="K116" s="223"/>
      <c r="L116" s="216"/>
      <c r="M116" s="216"/>
      <c r="N116" s="216"/>
      <c r="O116" s="1445"/>
      <c r="P116" s="221"/>
      <c r="Q116" s="222"/>
      <c r="R116" s="222"/>
      <c r="S116" s="222"/>
      <c r="T116" s="223"/>
      <c r="U116" s="216"/>
      <c r="V116" s="216"/>
      <c r="W116" s="216"/>
      <c r="X116" s="1445"/>
      <c r="Y116" s="221"/>
      <c r="Z116" s="222"/>
      <c r="AA116" s="222"/>
      <c r="AB116" s="222"/>
      <c r="AC116" s="223"/>
      <c r="AD116" s="216"/>
      <c r="AE116" s="216"/>
      <c r="AF116" s="216"/>
      <c r="AG116" s="1445"/>
      <c r="AH116" s="221"/>
      <c r="AI116" s="222"/>
      <c r="AJ116" s="222"/>
      <c r="AK116" s="222"/>
      <c r="AL116" s="223"/>
      <c r="AM116" s="216"/>
      <c r="AN116" s="216"/>
      <c r="AO116" s="216"/>
      <c r="AP116" s="1445"/>
      <c r="AQ116" s="221"/>
      <c r="AR116" s="222"/>
      <c r="AS116" s="222"/>
      <c r="AT116" s="222"/>
      <c r="AU116" s="223"/>
      <c r="AV116" s="216"/>
    </row>
    <row r="117" spans="2:49" ht="5.0999999999999996" customHeight="1" x14ac:dyDescent="0.2">
      <c r="B117" s="224"/>
      <c r="F117" s="224"/>
      <c r="G117" s="216"/>
      <c r="H117" s="228"/>
      <c r="I117" s="228"/>
      <c r="J117" s="228"/>
      <c r="K117" s="216"/>
      <c r="L117" s="216"/>
      <c r="M117" s="216"/>
      <c r="N117" s="216"/>
      <c r="O117" s="224"/>
      <c r="P117" s="216"/>
      <c r="Q117" s="228"/>
      <c r="R117" s="228"/>
      <c r="S117" s="228"/>
      <c r="T117" s="216"/>
      <c r="U117" s="216"/>
      <c r="V117" s="216"/>
      <c r="W117" s="216"/>
      <c r="X117" s="224"/>
      <c r="Y117" s="226"/>
      <c r="Z117" s="227"/>
      <c r="AA117" s="227"/>
      <c r="AB117" s="227"/>
      <c r="AC117" s="226"/>
      <c r="AD117" s="216"/>
      <c r="AE117" s="216"/>
      <c r="AF117" s="216"/>
      <c r="AG117" s="224"/>
      <c r="AH117" s="216"/>
      <c r="AI117" s="228"/>
      <c r="AJ117" s="228"/>
      <c r="AK117" s="228"/>
      <c r="AL117" s="216"/>
      <c r="AM117" s="216"/>
      <c r="AN117" s="216"/>
      <c r="AO117" s="216"/>
      <c r="AP117" s="224"/>
      <c r="AQ117" s="216"/>
      <c r="AR117" s="229"/>
      <c r="AS117" s="229"/>
      <c r="AT117" s="228"/>
      <c r="AU117" s="216"/>
      <c r="AV117" s="216"/>
    </row>
    <row r="118" spans="2:49" ht="5.0999999999999996" customHeight="1" x14ac:dyDescent="0.2">
      <c r="B118" s="230"/>
      <c r="F118" s="228"/>
      <c r="G118" s="216"/>
      <c r="H118" s="216"/>
      <c r="I118" s="216"/>
      <c r="J118" s="216"/>
      <c r="K118" s="216"/>
      <c r="L118" s="216"/>
      <c r="M118" s="216"/>
      <c r="N118" s="216"/>
      <c r="O118" s="228"/>
      <c r="P118" s="227"/>
      <c r="Q118" s="227"/>
      <c r="R118" s="227"/>
      <c r="S118" s="227"/>
      <c r="T118" s="227"/>
      <c r="U118" s="216"/>
      <c r="V118" s="216"/>
      <c r="W118" s="216"/>
      <c r="X118" s="228"/>
      <c r="Y118" s="227"/>
      <c r="Z118" s="227"/>
      <c r="AA118" s="227"/>
      <c r="AB118" s="227"/>
      <c r="AC118" s="216"/>
      <c r="AD118" s="216"/>
      <c r="AE118" s="216"/>
      <c r="AF118" s="216"/>
      <c r="AG118" s="228"/>
      <c r="AH118" s="216"/>
      <c r="AI118" s="216"/>
      <c r="AJ118" s="216"/>
      <c r="AK118" s="216"/>
      <c r="AL118" s="231"/>
      <c r="AM118" s="216"/>
      <c r="AN118" s="216"/>
      <c r="AO118" s="216"/>
      <c r="AP118" s="228"/>
      <c r="AQ118" s="232"/>
      <c r="AR118" s="233"/>
      <c r="AS118" s="233"/>
      <c r="AT118" s="216"/>
      <c r="AU118" s="231"/>
      <c r="AV118" s="216"/>
    </row>
    <row r="119" spans="2:49" ht="5.0999999999999996" customHeight="1" x14ac:dyDescent="0.2">
      <c r="B119" s="230"/>
      <c r="F119" s="228"/>
      <c r="G119" s="216"/>
      <c r="H119" s="216"/>
      <c r="I119" s="216"/>
      <c r="J119" s="216"/>
      <c r="K119" s="216"/>
      <c r="L119" s="216"/>
      <c r="M119" s="216"/>
      <c r="N119" s="216"/>
      <c r="O119" s="228"/>
      <c r="P119" s="227"/>
      <c r="Q119" s="227"/>
      <c r="R119" s="227"/>
      <c r="S119" s="227"/>
      <c r="T119" s="227"/>
      <c r="U119" s="216"/>
      <c r="V119" s="216"/>
      <c r="W119" s="216"/>
      <c r="X119" s="228"/>
      <c r="Y119" s="227"/>
      <c r="Z119" s="227"/>
      <c r="AA119" s="227"/>
      <c r="AB119" s="227"/>
      <c r="AC119" s="216"/>
      <c r="AD119" s="216"/>
      <c r="AE119" s="216"/>
      <c r="AF119" s="216"/>
      <c r="AG119" s="228"/>
      <c r="AH119" s="216"/>
      <c r="AI119" s="216"/>
      <c r="AJ119" s="216"/>
      <c r="AK119" s="216"/>
      <c r="AL119" s="231"/>
      <c r="AM119" s="216"/>
      <c r="AN119" s="216"/>
      <c r="AO119" s="216"/>
      <c r="AP119" s="228"/>
      <c r="AQ119" s="232"/>
      <c r="AR119" s="233"/>
      <c r="AS119" s="233"/>
      <c r="AT119" s="216"/>
      <c r="AU119" s="231"/>
      <c r="AV119" s="216"/>
    </row>
    <row r="120" spans="2:49" ht="9.9499999999999993" customHeight="1" x14ac:dyDescent="0.2">
      <c r="B120" s="1440">
        <v>19</v>
      </c>
      <c r="F120" s="1443"/>
      <c r="G120" s="213"/>
      <c r="H120" s="214"/>
      <c r="I120" s="214"/>
      <c r="J120" s="214"/>
      <c r="K120" s="215"/>
      <c r="L120" s="216"/>
      <c r="M120" s="216"/>
      <c r="N120" s="216"/>
      <c r="O120" s="1443"/>
      <c r="P120" s="213"/>
      <c r="Q120" s="214"/>
      <c r="R120" s="214"/>
      <c r="S120" s="214"/>
      <c r="T120" s="215"/>
      <c r="U120" s="216"/>
      <c r="V120" s="216"/>
      <c r="W120" s="216"/>
      <c r="X120" s="1443"/>
      <c r="Y120" s="213"/>
      <c r="Z120" s="214"/>
      <c r="AA120" s="214"/>
      <c r="AB120" s="214"/>
      <c r="AC120" s="215"/>
      <c r="AD120" s="216"/>
      <c r="AE120" s="216"/>
      <c r="AF120" s="216"/>
      <c r="AG120" s="1443"/>
      <c r="AH120" s="213"/>
      <c r="AI120" s="214"/>
      <c r="AJ120" s="214"/>
      <c r="AK120" s="214"/>
      <c r="AL120" s="215"/>
      <c r="AM120" s="216"/>
      <c r="AN120" s="216"/>
      <c r="AO120" s="216"/>
      <c r="AP120" s="1443"/>
      <c r="AQ120" s="213"/>
      <c r="AR120" s="214"/>
      <c r="AS120" s="214"/>
      <c r="AT120" s="214"/>
      <c r="AU120" s="215"/>
      <c r="AV120" s="216"/>
    </row>
    <row r="121" spans="2:49" ht="5.0999999999999996" customHeight="1" x14ac:dyDescent="0.2">
      <c r="B121" s="1441"/>
      <c r="C121" s="217"/>
      <c r="D121" s="217"/>
      <c r="E121" s="217"/>
      <c r="F121" s="1444"/>
      <c r="G121" s="218"/>
      <c r="H121" s="219"/>
      <c r="I121" s="219"/>
      <c r="J121" s="219"/>
      <c r="K121" s="220"/>
      <c r="L121" s="216"/>
      <c r="M121" s="216"/>
      <c r="N121" s="216"/>
      <c r="O121" s="1444"/>
      <c r="P121" s="218"/>
      <c r="Q121" s="219"/>
      <c r="R121" s="219"/>
      <c r="S121" s="219"/>
      <c r="T121" s="220"/>
      <c r="U121" s="216"/>
      <c r="V121" s="216"/>
      <c r="W121" s="216"/>
      <c r="X121" s="1444"/>
      <c r="Y121" s="218"/>
      <c r="Z121" s="219"/>
      <c r="AA121" s="219"/>
      <c r="AB121" s="219"/>
      <c r="AC121" s="220"/>
      <c r="AD121" s="216"/>
      <c r="AE121" s="216"/>
      <c r="AF121" s="216"/>
      <c r="AG121" s="1444"/>
      <c r="AH121" s="218"/>
      <c r="AI121" s="219"/>
      <c r="AJ121" s="219"/>
      <c r="AK121" s="219"/>
      <c r="AL121" s="220"/>
      <c r="AM121" s="216"/>
      <c r="AN121" s="216"/>
      <c r="AO121" s="216"/>
      <c r="AP121" s="1444"/>
      <c r="AQ121" s="218"/>
      <c r="AR121" s="219"/>
      <c r="AS121" s="219"/>
      <c r="AT121" s="219"/>
      <c r="AU121" s="220"/>
      <c r="AV121" s="216"/>
      <c r="AW121" s="217"/>
    </row>
    <row r="122" spans="2:49" ht="9.9499999999999993" customHeight="1" x14ac:dyDescent="0.2">
      <c r="B122" s="1442"/>
      <c r="F122" s="1445"/>
      <c r="G122" s="221"/>
      <c r="H122" s="222"/>
      <c r="I122" s="222"/>
      <c r="J122" s="222"/>
      <c r="K122" s="223"/>
      <c r="L122" s="216"/>
      <c r="M122" s="216"/>
      <c r="N122" s="216"/>
      <c r="O122" s="1445"/>
      <c r="P122" s="221"/>
      <c r="Q122" s="222"/>
      <c r="R122" s="222"/>
      <c r="S122" s="222"/>
      <c r="T122" s="223"/>
      <c r="U122" s="216"/>
      <c r="V122" s="216"/>
      <c r="W122" s="216"/>
      <c r="X122" s="1445"/>
      <c r="Y122" s="221"/>
      <c r="Z122" s="222"/>
      <c r="AA122" s="222"/>
      <c r="AB122" s="222"/>
      <c r="AC122" s="223"/>
      <c r="AD122" s="216"/>
      <c r="AE122" s="216"/>
      <c r="AF122" s="216"/>
      <c r="AG122" s="1445"/>
      <c r="AH122" s="221"/>
      <c r="AI122" s="222"/>
      <c r="AJ122" s="222"/>
      <c r="AK122" s="222"/>
      <c r="AL122" s="223"/>
      <c r="AM122" s="216"/>
      <c r="AN122" s="216"/>
      <c r="AO122" s="216"/>
      <c r="AP122" s="1445"/>
      <c r="AQ122" s="221"/>
      <c r="AR122" s="222"/>
      <c r="AS122" s="222"/>
      <c r="AT122" s="222"/>
      <c r="AU122" s="223"/>
      <c r="AV122" s="216"/>
    </row>
    <row r="123" spans="2:49" ht="5.0999999999999996" customHeight="1" x14ac:dyDescent="0.2">
      <c r="B123" s="224"/>
      <c r="F123" s="224"/>
      <c r="G123" s="216"/>
      <c r="H123" s="228"/>
      <c r="I123" s="228"/>
      <c r="J123" s="228"/>
      <c r="K123" s="216"/>
      <c r="L123" s="216"/>
      <c r="M123" s="216"/>
      <c r="N123" s="216"/>
      <c r="O123" s="224"/>
      <c r="P123" s="216"/>
      <c r="Q123" s="228"/>
      <c r="R123" s="228"/>
      <c r="S123" s="228"/>
      <c r="T123" s="216"/>
      <c r="U123" s="216"/>
      <c r="V123" s="216"/>
      <c r="W123" s="216"/>
      <c r="X123" s="224"/>
      <c r="Y123" s="226"/>
      <c r="Z123" s="227"/>
      <c r="AA123" s="227"/>
      <c r="AB123" s="227"/>
      <c r="AC123" s="226"/>
      <c r="AD123" s="216"/>
      <c r="AE123" s="216"/>
      <c r="AF123" s="216"/>
      <c r="AG123" s="224"/>
      <c r="AH123" s="216"/>
      <c r="AI123" s="228"/>
      <c r="AJ123" s="228"/>
      <c r="AK123" s="228"/>
      <c r="AL123" s="216"/>
      <c r="AM123" s="216"/>
      <c r="AN123" s="216"/>
      <c r="AO123" s="216"/>
      <c r="AP123" s="224"/>
      <c r="AQ123" s="216"/>
      <c r="AR123" s="229"/>
      <c r="AS123" s="229"/>
      <c r="AT123" s="228"/>
      <c r="AU123" s="216"/>
      <c r="AV123" s="216"/>
    </row>
    <row r="124" spans="2:49" ht="5.0999999999999996" customHeight="1" x14ac:dyDescent="0.2">
      <c r="B124" s="230"/>
      <c r="F124" s="228"/>
      <c r="G124" s="216"/>
      <c r="H124" s="216"/>
      <c r="I124" s="216"/>
      <c r="J124" s="216"/>
      <c r="K124" s="216"/>
      <c r="L124" s="216"/>
      <c r="M124" s="216"/>
      <c r="N124" s="216"/>
      <c r="O124" s="228"/>
      <c r="P124" s="227"/>
      <c r="Q124" s="227"/>
      <c r="R124" s="227"/>
      <c r="S124" s="227"/>
      <c r="T124" s="227"/>
      <c r="U124" s="216"/>
      <c r="V124" s="216"/>
      <c r="W124" s="216"/>
      <c r="X124" s="228"/>
      <c r="Y124" s="227"/>
      <c r="Z124" s="227"/>
      <c r="AA124" s="227"/>
      <c r="AB124" s="227"/>
      <c r="AC124" s="216"/>
      <c r="AD124" s="216"/>
      <c r="AE124" s="216"/>
      <c r="AF124" s="216"/>
      <c r="AG124" s="228"/>
      <c r="AH124" s="216"/>
      <c r="AI124" s="216"/>
      <c r="AJ124" s="216"/>
      <c r="AK124" s="216"/>
      <c r="AL124" s="231"/>
      <c r="AM124" s="216"/>
      <c r="AN124" s="216"/>
      <c r="AO124" s="216"/>
      <c r="AP124" s="228"/>
      <c r="AQ124" s="232"/>
      <c r="AR124" s="233"/>
      <c r="AS124" s="233"/>
      <c r="AT124" s="216"/>
      <c r="AU124" s="231"/>
      <c r="AV124" s="216"/>
    </row>
    <row r="125" spans="2:49" ht="5.0999999999999996" customHeight="1" x14ac:dyDescent="0.2">
      <c r="B125" s="230"/>
      <c r="F125" s="228"/>
      <c r="G125" s="216"/>
      <c r="H125" s="216"/>
      <c r="I125" s="216"/>
      <c r="J125" s="216"/>
      <c r="K125" s="216"/>
      <c r="L125" s="216"/>
      <c r="M125" s="216"/>
      <c r="N125" s="216"/>
      <c r="O125" s="228"/>
      <c r="P125" s="227"/>
      <c r="Q125" s="227"/>
      <c r="R125" s="227"/>
      <c r="S125" s="227"/>
      <c r="T125" s="227"/>
      <c r="U125" s="216"/>
      <c r="V125" s="216"/>
      <c r="W125" s="216"/>
      <c r="X125" s="228"/>
      <c r="Y125" s="227"/>
      <c r="Z125" s="227"/>
      <c r="AA125" s="227"/>
      <c r="AB125" s="227"/>
      <c r="AC125" s="216"/>
      <c r="AD125" s="216"/>
      <c r="AE125" s="216"/>
      <c r="AF125" s="216"/>
      <c r="AG125" s="228"/>
      <c r="AH125" s="216"/>
      <c r="AI125" s="216"/>
      <c r="AJ125" s="216"/>
      <c r="AK125" s="216"/>
      <c r="AL125" s="231"/>
      <c r="AM125" s="216"/>
      <c r="AN125" s="216"/>
      <c r="AO125" s="216"/>
      <c r="AP125" s="228"/>
      <c r="AQ125" s="232"/>
      <c r="AR125" s="233"/>
      <c r="AS125" s="233"/>
      <c r="AT125" s="216"/>
      <c r="AU125" s="231"/>
      <c r="AV125" s="216"/>
    </row>
    <row r="126" spans="2:49" ht="9.9499999999999993" customHeight="1" x14ac:dyDescent="0.2">
      <c r="B126" s="1440">
        <v>20</v>
      </c>
      <c r="F126" s="1443"/>
      <c r="G126" s="213"/>
      <c r="H126" s="214"/>
      <c r="I126" s="214"/>
      <c r="J126" s="214"/>
      <c r="K126" s="215"/>
      <c r="L126" s="216"/>
      <c r="M126" s="216"/>
      <c r="N126" s="216"/>
      <c r="O126" s="1443"/>
      <c r="P126" s="213"/>
      <c r="Q126" s="214"/>
      <c r="R126" s="214"/>
      <c r="S126" s="214"/>
      <c r="T126" s="215"/>
      <c r="U126" s="216"/>
      <c r="V126" s="216"/>
      <c r="W126" s="216"/>
      <c r="X126" s="1443"/>
      <c r="Y126" s="213"/>
      <c r="Z126" s="214"/>
      <c r="AA126" s="214"/>
      <c r="AB126" s="214"/>
      <c r="AC126" s="215"/>
      <c r="AD126" s="216"/>
      <c r="AE126" s="216"/>
      <c r="AF126" s="216"/>
      <c r="AG126" s="1443"/>
      <c r="AH126" s="213"/>
      <c r="AI126" s="214"/>
      <c r="AJ126" s="214"/>
      <c r="AK126" s="214"/>
      <c r="AL126" s="215"/>
      <c r="AM126" s="216"/>
      <c r="AN126" s="216"/>
      <c r="AO126" s="216"/>
      <c r="AP126" s="1443"/>
      <c r="AQ126" s="213"/>
      <c r="AR126" s="214"/>
      <c r="AS126" s="214"/>
      <c r="AT126" s="214"/>
      <c r="AU126" s="215"/>
      <c r="AV126" s="216"/>
    </row>
    <row r="127" spans="2:49" ht="5.0999999999999996" customHeight="1" x14ac:dyDescent="0.2">
      <c r="B127" s="1441"/>
      <c r="C127" s="217"/>
      <c r="D127" s="217"/>
      <c r="E127" s="217"/>
      <c r="F127" s="1444"/>
      <c r="G127" s="218"/>
      <c r="H127" s="219"/>
      <c r="I127" s="219"/>
      <c r="J127" s="219"/>
      <c r="K127" s="220"/>
      <c r="L127" s="216"/>
      <c r="M127" s="216"/>
      <c r="N127" s="216"/>
      <c r="O127" s="1444"/>
      <c r="P127" s="218"/>
      <c r="Q127" s="219"/>
      <c r="R127" s="219"/>
      <c r="S127" s="219"/>
      <c r="T127" s="220"/>
      <c r="U127" s="216"/>
      <c r="V127" s="216"/>
      <c r="W127" s="216"/>
      <c r="X127" s="1444"/>
      <c r="Y127" s="218"/>
      <c r="Z127" s="219"/>
      <c r="AA127" s="219"/>
      <c r="AB127" s="219"/>
      <c r="AC127" s="220"/>
      <c r="AD127" s="216"/>
      <c r="AE127" s="216"/>
      <c r="AF127" s="216"/>
      <c r="AG127" s="1444"/>
      <c r="AH127" s="218"/>
      <c r="AI127" s="219"/>
      <c r="AJ127" s="219"/>
      <c r="AK127" s="219"/>
      <c r="AL127" s="220"/>
      <c r="AM127" s="216"/>
      <c r="AN127" s="216"/>
      <c r="AO127" s="216"/>
      <c r="AP127" s="1444"/>
      <c r="AQ127" s="218"/>
      <c r="AR127" s="219"/>
      <c r="AS127" s="219"/>
      <c r="AT127" s="219"/>
      <c r="AU127" s="220"/>
      <c r="AV127" s="216"/>
      <c r="AW127" s="217"/>
    </row>
    <row r="128" spans="2:49" ht="9.9499999999999993" customHeight="1" x14ac:dyDescent="0.2">
      <c r="B128" s="1442"/>
      <c r="F128" s="1445"/>
      <c r="G128" s="221"/>
      <c r="H128" s="222"/>
      <c r="I128" s="222"/>
      <c r="J128" s="222"/>
      <c r="K128" s="223"/>
      <c r="L128" s="216"/>
      <c r="M128" s="216"/>
      <c r="N128" s="216"/>
      <c r="O128" s="1445"/>
      <c r="P128" s="221"/>
      <c r="Q128" s="222"/>
      <c r="R128" s="222"/>
      <c r="S128" s="222"/>
      <c r="T128" s="223"/>
      <c r="U128" s="216"/>
      <c r="V128" s="216"/>
      <c r="W128" s="216"/>
      <c r="X128" s="1445"/>
      <c r="Y128" s="221"/>
      <c r="Z128" s="222"/>
      <c r="AA128" s="222"/>
      <c r="AB128" s="222"/>
      <c r="AC128" s="223"/>
      <c r="AD128" s="216"/>
      <c r="AE128" s="216"/>
      <c r="AF128" s="216"/>
      <c r="AG128" s="1445"/>
      <c r="AH128" s="221"/>
      <c r="AI128" s="222"/>
      <c r="AJ128" s="222"/>
      <c r="AK128" s="222"/>
      <c r="AL128" s="223"/>
      <c r="AM128" s="216"/>
      <c r="AN128" s="216"/>
      <c r="AO128" s="216"/>
      <c r="AP128" s="1445"/>
      <c r="AQ128" s="221"/>
      <c r="AR128" s="222"/>
      <c r="AS128" s="222"/>
      <c r="AT128" s="222"/>
      <c r="AU128" s="223"/>
      <c r="AV128" s="216"/>
    </row>
    <row r="129" spans="2:49" ht="5.0999999999999996" customHeight="1" x14ac:dyDescent="0.2">
      <c r="B129" s="224"/>
      <c r="F129" s="224"/>
      <c r="G129" s="216"/>
      <c r="H129" s="228"/>
      <c r="I129" s="228"/>
      <c r="J129" s="228"/>
      <c r="K129" s="216"/>
      <c r="L129" s="216"/>
      <c r="M129" s="216"/>
      <c r="N129" s="216"/>
      <c r="O129" s="224"/>
      <c r="P129" s="216"/>
      <c r="Q129" s="228"/>
      <c r="R129" s="228"/>
      <c r="S129" s="228"/>
      <c r="T129" s="216"/>
      <c r="U129" s="216"/>
      <c r="V129" s="216"/>
      <c r="W129" s="216"/>
      <c r="X129" s="224"/>
      <c r="Y129" s="226"/>
      <c r="Z129" s="227"/>
      <c r="AA129" s="227"/>
      <c r="AB129" s="227"/>
      <c r="AC129" s="226"/>
      <c r="AD129" s="216"/>
      <c r="AE129" s="216"/>
      <c r="AF129" s="216"/>
      <c r="AG129" s="224"/>
      <c r="AH129" s="216"/>
      <c r="AI129" s="228"/>
      <c r="AJ129" s="228"/>
      <c r="AK129" s="228"/>
      <c r="AL129" s="216"/>
      <c r="AM129" s="216"/>
      <c r="AN129" s="216"/>
      <c r="AO129" s="216"/>
      <c r="AP129" s="224"/>
      <c r="AQ129" s="216"/>
      <c r="AR129" s="229"/>
      <c r="AS129" s="229"/>
      <c r="AT129" s="228"/>
      <c r="AU129" s="216"/>
      <c r="AV129" s="216"/>
    </row>
    <row r="130" spans="2:49" ht="5.0999999999999996" customHeight="1" x14ac:dyDescent="0.2">
      <c r="B130" s="230"/>
      <c r="F130" s="228"/>
      <c r="G130" s="216"/>
      <c r="H130" s="216"/>
      <c r="I130" s="216"/>
      <c r="J130" s="216"/>
      <c r="K130" s="216"/>
      <c r="L130" s="216"/>
      <c r="M130" s="216"/>
      <c r="N130" s="216"/>
      <c r="O130" s="228"/>
      <c r="P130" s="227"/>
      <c r="Q130" s="227"/>
      <c r="R130" s="227"/>
      <c r="S130" s="227"/>
      <c r="T130" s="227"/>
      <c r="U130" s="216"/>
      <c r="V130" s="216"/>
      <c r="W130" s="216"/>
      <c r="X130" s="228"/>
      <c r="Y130" s="227"/>
      <c r="Z130" s="227"/>
      <c r="AA130" s="227"/>
      <c r="AB130" s="227"/>
      <c r="AC130" s="216"/>
      <c r="AD130" s="216"/>
      <c r="AE130" s="216"/>
      <c r="AF130" s="216"/>
      <c r="AG130" s="228"/>
      <c r="AH130" s="216"/>
      <c r="AI130" s="216"/>
      <c r="AJ130" s="216"/>
      <c r="AK130" s="216"/>
      <c r="AL130" s="231"/>
      <c r="AM130" s="216"/>
      <c r="AN130" s="216"/>
      <c r="AO130" s="216"/>
      <c r="AP130" s="228"/>
      <c r="AQ130" s="232"/>
      <c r="AR130" s="233"/>
      <c r="AS130" s="233"/>
      <c r="AT130" s="216"/>
      <c r="AU130" s="231"/>
      <c r="AV130" s="216"/>
    </row>
    <row r="131" spans="2:49" ht="5.0999999999999996" customHeight="1" x14ac:dyDescent="0.2">
      <c r="B131" s="230"/>
      <c r="F131" s="228"/>
      <c r="G131" s="216"/>
      <c r="H131" s="216"/>
      <c r="I131" s="216"/>
      <c r="J131" s="216"/>
      <c r="K131" s="216"/>
      <c r="L131" s="216"/>
      <c r="M131" s="216"/>
      <c r="N131" s="216"/>
      <c r="O131" s="228"/>
      <c r="P131" s="227"/>
      <c r="Q131" s="227"/>
      <c r="R131" s="227"/>
      <c r="S131" s="227"/>
      <c r="T131" s="227"/>
      <c r="U131" s="216"/>
      <c r="V131" s="216"/>
      <c r="W131" s="216"/>
      <c r="X131" s="228"/>
      <c r="Y131" s="227"/>
      <c r="Z131" s="227"/>
      <c r="AA131" s="227"/>
      <c r="AB131" s="227"/>
      <c r="AC131" s="216"/>
      <c r="AD131" s="216"/>
      <c r="AE131" s="216"/>
      <c r="AF131" s="216"/>
      <c r="AG131" s="228"/>
      <c r="AH131" s="216"/>
      <c r="AI131" s="216"/>
      <c r="AJ131" s="216"/>
      <c r="AK131" s="216"/>
      <c r="AL131" s="231"/>
      <c r="AM131" s="216"/>
      <c r="AN131" s="216"/>
      <c r="AO131" s="216"/>
      <c r="AP131" s="228"/>
      <c r="AQ131" s="232"/>
      <c r="AR131" s="233"/>
      <c r="AS131" s="233"/>
      <c r="AT131" s="216"/>
      <c r="AU131" s="231"/>
      <c r="AV131" s="216"/>
    </row>
    <row r="132" spans="2:49" ht="9.9499999999999993" customHeight="1" x14ac:dyDescent="0.2">
      <c r="B132" s="1440">
        <v>21</v>
      </c>
      <c r="F132" s="1443"/>
      <c r="G132" s="213"/>
      <c r="H132" s="214"/>
      <c r="I132" s="214"/>
      <c r="J132" s="214"/>
      <c r="K132" s="215"/>
      <c r="L132" s="216"/>
      <c r="M132" s="216"/>
      <c r="N132" s="216"/>
      <c r="O132" s="1443"/>
      <c r="P132" s="213"/>
      <c r="Q132" s="214"/>
      <c r="R132" s="214"/>
      <c r="S132" s="214"/>
      <c r="T132" s="215"/>
      <c r="U132" s="216"/>
      <c r="V132" s="216"/>
      <c r="W132" s="216"/>
      <c r="X132" s="1443"/>
      <c r="Y132" s="213"/>
      <c r="Z132" s="214"/>
      <c r="AA132" s="214"/>
      <c r="AB132" s="214"/>
      <c r="AC132" s="215"/>
      <c r="AD132" s="216"/>
      <c r="AE132" s="216"/>
      <c r="AF132" s="216"/>
      <c r="AG132" s="1443"/>
      <c r="AH132" s="213"/>
      <c r="AI132" s="214"/>
      <c r="AJ132" s="214"/>
      <c r="AK132" s="214"/>
      <c r="AL132" s="215"/>
      <c r="AM132" s="216"/>
      <c r="AN132" s="216"/>
      <c r="AO132" s="216"/>
      <c r="AP132" s="1443"/>
      <c r="AQ132" s="213"/>
      <c r="AR132" s="214"/>
      <c r="AS132" s="214"/>
      <c r="AT132" s="214"/>
      <c r="AU132" s="215"/>
      <c r="AV132" s="216"/>
    </row>
    <row r="133" spans="2:49" ht="5.0999999999999996" customHeight="1" x14ac:dyDescent="0.2">
      <c r="B133" s="1441"/>
      <c r="C133" s="217"/>
      <c r="D133" s="217"/>
      <c r="E133" s="217"/>
      <c r="F133" s="1444"/>
      <c r="G133" s="218"/>
      <c r="H133" s="219"/>
      <c r="I133" s="219"/>
      <c r="J133" s="219"/>
      <c r="K133" s="220"/>
      <c r="L133" s="216"/>
      <c r="M133" s="216"/>
      <c r="N133" s="216"/>
      <c r="O133" s="1444"/>
      <c r="P133" s="218"/>
      <c r="Q133" s="219"/>
      <c r="R133" s="219"/>
      <c r="S133" s="219"/>
      <c r="T133" s="220"/>
      <c r="U133" s="216"/>
      <c r="V133" s="216"/>
      <c r="W133" s="216"/>
      <c r="X133" s="1444"/>
      <c r="Y133" s="218"/>
      <c r="Z133" s="219"/>
      <c r="AA133" s="219"/>
      <c r="AB133" s="219"/>
      <c r="AC133" s="220"/>
      <c r="AD133" s="216"/>
      <c r="AE133" s="216"/>
      <c r="AF133" s="216"/>
      <c r="AG133" s="1444"/>
      <c r="AH133" s="218"/>
      <c r="AI133" s="219"/>
      <c r="AJ133" s="219"/>
      <c r="AK133" s="219"/>
      <c r="AL133" s="220"/>
      <c r="AM133" s="216"/>
      <c r="AN133" s="216"/>
      <c r="AO133" s="216"/>
      <c r="AP133" s="1444"/>
      <c r="AQ133" s="218"/>
      <c r="AR133" s="219"/>
      <c r="AS133" s="219"/>
      <c r="AT133" s="219"/>
      <c r="AU133" s="220"/>
      <c r="AV133" s="216"/>
      <c r="AW133" s="217"/>
    </row>
    <row r="134" spans="2:49" ht="9.9499999999999993" customHeight="1" x14ac:dyDescent="0.2">
      <c r="B134" s="1442"/>
      <c r="F134" s="1445"/>
      <c r="G134" s="221"/>
      <c r="H134" s="222"/>
      <c r="I134" s="222"/>
      <c r="J134" s="222"/>
      <c r="K134" s="223"/>
      <c r="L134" s="216"/>
      <c r="M134" s="216"/>
      <c r="N134" s="216"/>
      <c r="O134" s="1445"/>
      <c r="P134" s="221"/>
      <c r="Q134" s="222"/>
      <c r="R134" s="222"/>
      <c r="S134" s="222"/>
      <c r="T134" s="223"/>
      <c r="U134" s="216"/>
      <c r="V134" s="216"/>
      <c r="W134" s="216"/>
      <c r="X134" s="1445"/>
      <c r="Y134" s="221"/>
      <c r="Z134" s="222"/>
      <c r="AA134" s="222"/>
      <c r="AB134" s="222"/>
      <c r="AC134" s="223"/>
      <c r="AD134" s="216"/>
      <c r="AE134" s="216"/>
      <c r="AF134" s="216"/>
      <c r="AG134" s="1445"/>
      <c r="AH134" s="221"/>
      <c r="AI134" s="222"/>
      <c r="AJ134" s="222"/>
      <c r="AK134" s="222"/>
      <c r="AL134" s="223"/>
      <c r="AM134" s="216"/>
      <c r="AN134" s="216"/>
      <c r="AO134" s="216"/>
      <c r="AP134" s="1445"/>
      <c r="AQ134" s="221"/>
      <c r="AR134" s="222"/>
      <c r="AS134" s="222"/>
      <c r="AT134" s="222"/>
      <c r="AU134" s="223"/>
      <c r="AV134" s="216"/>
    </row>
    <row r="135" spans="2:49" ht="5.0999999999999996" customHeight="1" x14ac:dyDescent="0.2">
      <c r="B135" s="224"/>
      <c r="F135" s="224"/>
      <c r="G135" s="216"/>
      <c r="H135" s="228"/>
      <c r="I135" s="228"/>
      <c r="J135" s="228"/>
      <c r="K135" s="216"/>
      <c r="L135" s="216"/>
      <c r="M135" s="216"/>
      <c r="N135" s="216"/>
      <c r="O135" s="224"/>
      <c r="P135" s="216"/>
      <c r="Q135" s="228"/>
      <c r="R135" s="228"/>
      <c r="S135" s="228"/>
      <c r="T135" s="216"/>
      <c r="U135" s="216"/>
      <c r="V135" s="216"/>
      <c r="W135" s="216"/>
      <c r="X135" s="224"/>
      <c r="Y135" s="226"/>
      <c r="Z135" s="227"/>
      <c r="AA135" s="227"/>
      <c r="AB135" s="227"/>
      <c r="AC135" s="226"/>
      <c r="AD135" s="216"/>
      <c r="AE135" s="216"/>
      <c r="AF135" s="216"/>
      <c r="AG135" s="224"/>
      <c r="AH135" s="216"/>
      <c r="AI135" s="228"/>
      <c r="AJ135" s="228"/>
      <c r="AK135" s="228"/>
      <c r="AL135" s="216"/>
      <c r="AM135" s="216"/>
      <c r="AN135" s="216"/>
      <c r="AO135" s="216"/>
      <c r="AP135" s="224"/>
      <c r="AQ135" s="216"/>
      <c r="AR135" s="229"/>
      <c r="AS135" s="229"/>
      <c r="AT135" s="228"/>
      <c r="AU135" s="216"/>
      <c r="AV135" s="216"/>
    </row>
    <row r="136" spans="2:49" ht="5.0999999999999996" customHeight="1" x14ac:dyDescent="0.2">
      <c r="B136" s="230"/>
      <c r="F136" s="228"/>
      <c r="G136" s="216"/>
      <c r="H136" s="216"/>
      <c r="I136" s="216"/>
      <c r="J136" s="216"/>
      <c r="K136" s="216"/>
      <c r="L136" s="216"/>
      <c r="M136" s="216"/>
      <c r="N136" s="216"/>
      <c r="O136" s="228"/>
      <c r="P136" s="227"/>
      <c r="Q136" s="227"/>
      <c r="R136" s="227"/>
      <c r="S136" s="227"/>
      <c r="T136" s="227"/>
      <c r="U136" s="216"/>
      <c r="V136" s="216"/>
      <c r="W136" s="216"/>
      <c r="X136" s="228"/>
      <c r="Y136" s="227"/>
      <c r="Z136" s="227"/>
      <c r="AA136" s="227"/>
      <c r="AB136" s="227"/>
      <c r="AC136" s="216"/>
      <c r="AD136" s="216"/>
      <c r="AE136" s="216"/>
      <c r="AF136" s="216"/>
      <c r="AG136" s="228"/>
      <c r="AH136" s="216"/>
      <c r="AI136" s="216"/>
      <c r="AJ136" s="216"/>
      <c r="AK136" s="216"/>
      <c r="AL136" s="231"/>
      <c r="AM136" s="216"/>
      <c r="AN136" s="216"/>
      <c r="AO136" s="216"/>
      <c r="AP136" s="228"/>
      <c r="AQ136" s="232"/>
      <c r="AR136" s="233"/>
      <c r="AS136" s="233"/>
      <c r="AT136" s="216"/>
      <c r="AU136" s="231"/>
      <c r="AV136" s="216"/>
    </row>
    <row r="137" spans="2:49" ht="5.0999999999999996" customHeight="1" x14ac:dyDescent="0.2">
      <c r="B137" s="230"/>
      <c r="F137" s="228"/>
      <c r="G137" s="216"/>
      <c r="H137" s="216"/>
      <c r="I137" s="216"/>
      <c r="J137" s="216"/>
      <c r="K137" s="216"/>
      <c r="L137" s="216"/>
      <c r="M137" s="216"/>
      <c r="N137" s="216"/>
      <c r="O137" s="228"/>
      <c r="P137" s="227"/>
      <c r="Q137" s="227"/>
      <c r="R137" s="227"/>
      <c r="S137" s="227"/>
      <c r="T137" s="227"/>
      <c r="U137" s="216"/>
      <c r="V137" s="216"/>
      <c r="W137" s="216"/>
      <c r="X137" s="228"/>
      <c r="Y137" s="227"/>
      <c r="Z137" s="227"/>
      <c r="AA137" s="227"/>
      <c r="AB137" s="227"/>
      <c r="AC137" s="216"/>
      <c r="AD137" s="216"/>
      <c r="AE137" s="216"/>
      <c r="AF137" s="216"/>
      <c r="AG137" s="228"/>
      <c r="AH137" s="216"/>
      <c r="AI137" s="216"/>
      <c r="AJ137" s="216"/>
      <c r="AK137" s="216"/>
      <c r="AL137" s="231"/>
      <c r="AM137" s="216"/>
      <c r="AN137" s="216"/>
      <c r="AO137" s="216"/>
      <c r="AP137" s="228"/>
      <c r="AQ137" s="232"/>
      <c r="AR137" s="233"/>
      <c r="AS137" s="233"/>
      <c r="AT137" s="216"/>
      <c r="AU137" s="231"/>
      <c r="AV137" s="216"/>
    </row>
    <row r="138" spans="2:49" ht="9.9499999999999993" customHeight="1" x14ac:dyDescent="0.2">
      <c r="B138" s="1440">
        <v>22</v>
      </c>
      <c r="F138" s="1443"/>
      <c r="G138" s="213"/>
      <c r="H138" s="214"/>
      <c r="I138" s="214"/>
      <c r="J138" s="214"/>
      <c r="K138" s="215"/>
      <c r="L138" s="216"/>
      <c r="M138" s="216"/>
      <c r="N138" s="216"/>
      <c r="O138" s="1443"/>
      <c r="P138" s="213"/>
      <c r="Q138" s="214"/>
      <c r="R138" s="214"/>
      <c r="S138" s="214"/>
      <c r="T138" s="215"/>
      <c r="U138" s="216"/>
      <c r="V138" s="216"/>
      <c r="W138" s="216"/>
      <c r="X138" s="1443"/>
      <c r="Y138" s="213"/>
      <c r="Z138" s="214"/>
      <c r="AA138" s="214"/>
      <c r="AB138" s="214"/>
      <c r="AC138" s="215"/>
      <c r="AD138" s="216"/>
      <c r="AE138" s="216"/>
      <c r="AF138" s="216"/>
      <c r="AG138" s="1443"/>
      <c r="AH138" s="213"/>
      <c r="AI138" s="214"/>
      <c r="AJ138" s="214"/>
      <c r="AK138" s="214"/>
      <c r="AL138" s="215"/>
      <c r="AM138" s="216"/>
      <c r="AN138" s="216"/>
      <c r="AO138" s="216"/>
      <c r="AP138" s="1443"/>
      <c r="AQ138" s="213"/>
      <c r="AR138" s="214"/>
      <c r="AS138" s="214"/>
      <c r="AT138" s="214"/>
      <c r="AU138" s="215"/>
      <c r="AV138" s="216"/>
    </row>
    <row r="139" spans="2:49" ht="5.0999999999999996" customHeight="1" x14ac:dyDescent="0.2">
      <c r="B139" s="1441"/>
      <c r="C139" s="217"/>
      <c r="D139" s="217"/>
      <c r="E139" s="217"/>
      <c r="F139" s="1444"/>
      <c r="G139" s="218"/>
      <c r="H139" s="219"/>
      <c r="I139" s="219"/>
      <c r="J139" s="219"/>
      <c r="K139" s="220"/>
      <c r="L139" s="216"/>
      <c r="M139" s="216"/>
      <c r="N139" s="216"/>
      <c r="O139" s="1444"/>
      <c r="P139" s="218"/>
      <c r="Q139" s="219"/>
      <c r="R139" s="219"/>
      <c r="S139" s="219"/>
      <c r="T139" s="220"/>
      <c r="U139" s="216"/>
      <c r="V139" s="216"/>
      <c r="W139" s="216"/>
      <c r="X139" s="1444"/>
      <c r="Y139" s="218"/>
      <c r="Z139" s="219"/>
      <c r="AA139" s="219"/>
      <c r="AB139" s="219"/>
      <c r="AC139" s="220"/>
      <c r="AD139" s="216"/>
      <c r="AE139" s="216"/>
      <c r="AF139" s="216"/>
      <c r="AG139" s="1444"/>
      <c r="AH139" s="218"/>
      <c r="AI139" s="219"/>
      <c r="AJ139" s="219"/>
      <c r="AK139" s="219"/>
      <c r="AL139" s="220"/>
      <c r="AM139" s="216"/>
      <c r="AN139" s="216"/>
      <c r="AO139" s="216"/>
      <c r="AP139" s="1444"/>
      <c r="AQ139" s="218"/>
      <c r="AR139" s="219"/>
      <c r="AS139" s="219"/>
      <c r="AT139" s="219"/>
      <c r="AU139" s="220"/>
      <c r="AV139" s="216"/>
      <c r="AW139" s="217"/>
    </row>
    <row r="140" spans="2:49" ht="9.9499999999999993" customHeight="1" x14ac:dyDescent="0.2">
      <c r="B140" s="1442"/>
      <c r="F140" s="1445"/>
      <c r="G140" s="221"/>
      <c r="H140" s="222"/>
      <c r="I140" s="222"/>
      <c r="J140" s="222"/>
      <c r="K140" s="223"/>
      <c r="L140" s="216"/>
      <c r="M140" s="216"/>
      <c r="N140" s="216"/>
      <c r="O140" s="1445"/>
      <c r="P140" s="221"/>
      <c r="Q140" s="222"/>
      <c r="R140" s="222"/>
      <c r="S140" s="222"/>
      <c r="T140" s="223"/>
      <c r="U140" s="216"/>
      <c r="V140" s="216"/>
      <c r="W140" s="216"/>
      <c r="X140" s="1445"/>
      <c r="Y140" s="221"/>
      <c r="Z140" s="222"/>
      <c r="AA140" s="222"/>
      <c r="AB140" s="222"/>
      <c r="AC140" s="223"/>
      <c r="AD140" s="216"/>
      <c r="AE140" s="216"/>
      <c r="AF140" s="216"/>
      <c r="AG140" s="1445"/>
      <c r="AH140" s="221"/>
      <c r="AI140" s="222"/>
      <c r="AJ140" s="222"/>
      <c r="AK140" s="222"/>
      <c r="AL140" s="223"/>
      <c r="AM140" s="216"/>
      <c r="AN140" s="216"/>
      <c r="AO140" s="216"/>
      <c r="AP140" s="1445"/>
      <c r="AQ140" s="221"/>
      <c r="AR140" s="222"/>
      <c r="AS140" s="222"/>
      <c r="AT140" s="222"/>
      <c r="AU140" s="223"/>
      <c r="AV140" s="216"/>
    </row>
    <row r="141" spans="2:49" ht="5.0999999999999996" customHeight="1" x14ac:dyDescent="0.2">
      <c r="B141" s="224"/>
      <c r="F141" s="224"/>
      <c r="G141" s="216"/>
      <c r="H141" s="228"/>
      <c r="I141" s="228"/>
      <c r="J141" s="228"/>
      <c r="K141" s="216"/>
      <c r="L141" s="216"/>
      <c r="M141" s="216"/>
      <c r="N141" s="216"/>
      <c r="O141" s="224"/>
      <c r="P141" s="216"/>
      <c r="Q141" s="228"/>
      <c r="R141" s="228"/>
      <c r="S141" s="228"/>
      <c r="T141" s="216"/>
      <c r="U141" s="216"/>
      <c r="V141" s="216"/>
      <c r="W141" s="216"/>
      <c r="X141" s="224"/>
      <c r="Y141" s="226"/>
      <c r="Z141" s="227"/>
      <c r="AA141" s="227"/>
      <c r="AB141" s="227"/>
      <c r="AC141" s="226"/>
      <c r="AD141" s="216"/>
      <c r="AE141" s="216"/>
      <c r="AF141" s="216"/>
      <c r="AG141" s="224"/>
      <c r="AH141" s="216"/>
      <c r="AI141" s="228"/>
      <c r="AJ141" s="228"/>
      <c r="AK141" s="228"/>
      <c r="AL141" s="216"/>
      <c r="AM141" s="216"/>
      <c r="AN141" s="216"/>
      <c r="AO141" s="216"/>
      <c r="AP141" s="224"/>
      <c r="AQ141" s="216"/>
      <c r="AR141" s="229"/>
      <c r="AS141" s="229"/>
      <c r="AT141" s="228"/>
      <c r="AU141" s="216"/>
      <c r="AV141" s="216"/>
    </row>
    <row r="142" spans="2:49" ht="5.0999999999999996" customHeight="1" x14ac:dyDescent="0.2">
      <c r="B142" s="230"/>
      <c r="F142" s="228"/>
      <c r="G142" s="216"/>
      <c r="H142" s="216"/>
      <c r="I142" s="216"/>
      <c r="J142" s="216"/>
      <c r="K142" s="216"/>
      <c r="L142" s="216"/>
      <c r="M142" s="216"/>
      <c r="N142" s="216"/>
      <c r="O142" s="228"/>
      <c r="P142" s="227"/>
      <c r="Q142" s="227"/>
      <c r="R142" s="227"/>
      <c r="S142" s="227"/>
      <c r="T142" s="227"/>
      <c r="U142" s="216"/>
      <c r="V142" s="216"/>
      <c r="W142" s="216"/>
      <c r="X142" s="228"/>
      <c r="Y142" s="227"/>
      <c r="Z142" s="227"/>
      <c r="AA142" s="227"/>
      <c r="AB142" s="227"/>
      <c r="AC142" s="216"/>
      <c r="AD142" s="216"/>
      <c r="AE142" s="216"/>
      <c r="AF142" s="216"/>
      <c r="AG142" s="228"/>
      <c r="AH142" s="216"/>
      <c r="AI142" s="216"/>
      <c r="AJ142" s="216"/>
      <c r="AK142" s="216"/>
      <c r="AL142" s="231"/>
      <c r="AM142" s="216"/>
      <c r="AN142" s="216"/>
      <c r="AO142" s="216"/>
      <c r="AP142" s="228"/>
      <c r="AQ142" s="232"/>
      <c r="AR142" s="233"/>
      <c r="AS142" s="233"/>
      <c r="AT142" s="216"/>
      <c r="AU142" s="231"/>
      <c r="AV142" s="216"/>
    </row>
    <row r="143" spans="2:49" ht="5.0999999999999996" customHeight="1" x14ac:dyDescent="0.2">
      <c r="B143" s="230"/>
      <c r="F143" s="228"/>
      <c r="G143" s="216"/>
      <c r="H143" s="216"/>
      <c r="I143" s="216"/>
      <c r="J143" s="216"/>
      <c r="K143" s="216"/>
      <c r="L143" s="216"/>
      <c r="M143" s="216"/>
      <c r="N143" s="216"/>
      <c r="O143" s="228"/>
      <c r="P143" s="227"/>
      <c r="Q143" s="227"/>
      <c r="R143" s="227"/>
      <c r="S143" s="227"/>
      <c r="T143" s="227"/>
      <c r="U143" s="216"/>
      <c r="V143" s="216"/>
      <c r="W143" s="216"/>
      <c r="X143" s="228"/>
      <c r="Y143" s="227"/>
      <c r="Z143" s="227"/>
      <c r="AA143" s="227"/>
      <c r="AB143" s="227"/>
      <c r="AC143" s="216"/>
      <c r="AD143" s="216"/>
      <c r="AE143" s="216"/>
      <c r="AF143" s="216"/>
      <c r="AG143" s="228"/>
      <c r="AH143" s="216"/>
      <c r="AI143" s="216"/>
      <c r="AJ143" s="216"/>
      <c r="AK143" s="216"/>
      <c r="AL143" s="231"/>
      <c r="AM143" s="216"/>
      <c r="AN143" s="216"/>
      <c r="AO143" s="216"/>
      <c r="AP143" s="228"/>
      <c r="AQ143" s="232"/>
      <c r="AR143" s="233"/>
      <c r="AS143" s="233"/>
      <c r="AT143" s="216"/>
      <c r="AU143" s="231"/>
      <c r="AV143" s="216"/>
    </row>
    <row r="144" spans="2:49" ht="9.9499999999999993" customHeight="1" x14ac:dyDescent="0.2">
      <c r="B144" s="1440">
        <v>23</v>
      </c>
      <c r="F144" s="1443"/>
      <c r="G144" s="213"/>
      <c r="H144" s="214"/>
      <c r="I144" s="214"/>
      <c r="J144" s="214"/>
      <c r="K144" s="215"/>
      <c r="L144" s="216"/>
      <c r="M144" s="216"/>
      <c r="N144" s="216"/>
      <c r="O144" s="1443"/>
      <c r="P144" s="213"/>
      <c r="Q144" s="214"/>
      <c r="R144" s="214"/>
      <c r="S144" s="214"/>
      <c r="T144" s="215"/>
      <c r="U144" s="216"/>
      <c r="V144" s="216"/>
      <c r="W144" s="216"/>
      <c r="X144" s="1443"/>
      <c r="Y144" s="213"/>
      <c r="Z144" s="214"/>
      <c r="AA144" s="214"/>
      <c r="AB144" s="214"/>
      <c r="AC144" s="215"/>
      <c r="AD144" s="216"/>
      <c r="AE144" s="216"/>
      <c r="AF144" s="216"/>
      <c r="AG144" s="1443"/>
      <c r="AH144" s="213"/>
      <c r="AI144" s="214"/>
      <c r="AJ144" s="214"/>
      <c r="AK144" s="214"/>
      <c r="AL144" s="215"/>
      <c r="AM144" s="216"/>
      <c r="AN144" s="216"/>
      <c r="AO144" s="216"/>
      <c r="AP144" s="1443"/>
      <c r="AQ144" s="213"/>
      <c r="AR144" s="214"/>
      <c r="AS144" s="214"/>
      <c r="AT144" s="214"/>
      <c r="AU144" s="215"/>
      <c r="AV144" s="216"/>
    </row>
    <row r="145" spans="2:49" ht="5.0999999999999996" customHeight="1" x14ac:dyDescent="0.2">
      <c r="B145" s="1441"/>
      <c r="C145" s="217"/>
      <c r="D145" s="217"/>
      <c r="E145" s="217"/>
      <c r="F145" s="1444"/>
      <c r="G145" s="218"/>
      <c r="H145" s="219"/>
      <c r="I145" s="219"/>
      <c r="J145" s="219"/>
      <c r="K145" s="220"/>
      <c r="L145" s="216"/>
      <c r="M145" s="216"/>
      <c r="N145" s="216"/>
      <c r="O145" s="1444"/>
      <c r="P145" s="218"/>
      <c r="Q145" s="219"/>
      <c r="R145" s="219"/>
      <c r="S145" s="219"/>
      <c r="T145" s="220"/>
      <c r="U145" s="216"/>
      <c r="V145" s="216"/>
      <c r="W145" s="216"/>
      <c r="X145" s="1444"/>
      <c r="Y145" s="218"/>
      <c r="Z145" s="219"/>
      <c r="AA145" s="219"/>
      <c r="AB145" s="219"/>
      <c r="AC145" s="220"/>
      <c r="AD145" s="216"/>
      <c r="AE145" s="216"/>
      <c r="AF145" s="216"/>
      <c r="AG145" s="1444"/>
      <c r="AH145" s="218"/>
      <c r="AI145" s="219"/>
      <c r="AJ145" s="219"/>
      <c r="AK145" s="219"/>
      <c r="AL145" s="220"/>
      <c r="AM145" s="216"/>
      <c r="AN145" s="216"/>
      <c r="AO145" s="216"/>
      <c r="AP145" s="1444"/>
      <c r="AQ145" s="218"/>
      <c r="AR145" s="219"/>
      <c r="AS145" s="219"/>
      <c r="AT145" s="219"/>
      <c r="AU145" s="220"/>
      <c r="AV145" s="216"/>
      <c r="AW145" s="217"/>
    </row>
    <row r="146" spans="2:49" ht="9.9499999999999993" customHeight="1" x14ac:dyDescent="0.2">
      <c r="B146" s="1442"/>
      <c r="F146" s="1445"/>
      <c r="G146" s="221"/>
      <c r="H146" s="222"/>
      <c r="I146" s="222"/>
      <c r="J146" s="222"/>
      <c r="K146" s="223"/>
      <c r="L146" s="216"/>
      <c r="M146" s="216"/>
      <c r="N146" s="216"/>
      <c r="O146" s="1445"/>
      <c r="P146" s="221"/>
      <c r="Q146" s="222"/>
      <c r="R146" s="222"/>
      <c r="S146" s="222"/>
      <c r="T146" s="223"/>
      <c r="U146" s="216"/>
      <c r="V146" s="216"/>
      <c r="W146" s="216"/>
      <c r="X146" s="1445"/>
      <c r="Y146" s="221"/>
      <c r="Z146" s="222"/>
      <c r="AA146" s="222"/>
      <c r="AB146" s="222"/>
      <c r="AC146" s="223"/>
      <c r="AD146" s="216"/>
      <c r="AE146" s="216"/>
      <c r="AF146" s="216"/>
      <c r="AG146" s="1445"/>
      <c r="AH146" s="221"/>
      <c r="AI146" s="222"/>
      <c r="AJ146" s="222"/>
      <c r="AK146" s="222"/>
      <c r="AL146" s="223"/>
      <c r="AM146" s="216"/>
      <c r="AN146" s="216"/>
      <c r="AO146" s="216"/>
      <c r="AP146" s="1445"/>
      <c r="AQ146" s="221"/>
      <c r="AR146" s="222"/>
      <c r="AS146" s="222"/>
      <c r="AT146" s="222"/>
      <c r="AU146" s="223"/>
      <c r="AV146" s="216"/>
    </row>
    <row r="147" spans="2:49" ht="5.0999999999999996" customHeight="1" x14ac:dyDescent="0.2">
      <c r="B147" s="224"/>
      <c r="F147" s="224"/>
      <c r="G147" s="216"/>
      <c r="H147" s="228"/>
      <c r="I147" s="228"/>
      <c r="J147" s="228"/>
      <c r="K147" s="216"/>
      <c r="L147" s="216"/>
      <c r="M147" s="216"/>
      <c r="N147" s="216"/>
      <c r="O147" s="224"/>
      <c r="P147" s="216"/>
      <c r="Q147" s="228"/>
      <c r="R147" s="228"/>
      <c r="S147" s="228"/>
      <c r="T147" s="216"/>
      <c r="U147" s="216"/>
      <c r="V147" s="216"/>
      <c r="W147" s="216"/>
      <c r="X147" s="224"/>
      <c r="Y147" s="226"/>
      <c r="Z147" s="227"/>
      <c r="AA147" s="227"/>
      <c r="AB147" s="227"/>
      <c r="AC147" s="226"/>
      <c r="AD147" s="216"/>
      <c r="AE147" s="216"/>
      <c r="AF147" s="216"/>
      <c r="AG147" s="224"/>
      <c r="AH147" s="216"/>
      <c r="AI147" s="228"/>
      <c r="AJ147" s="228"/>
      <c r="AK147" s="228"/>
      <c r="AL147" s="216"/>
      <c r="AM147" s="216"/>
      <c r="AN147" s="216"/>
      <c r="AO147" s="216"/>
      <c r="AP147" s="224"/>
      <c r="AQ147" s="216"/>
      <c r="AR147" s="229"/>
      <c r="AS147" s="229"/>
      <c r="AT147" s="228"/>
      <c r="AU147" s="216"/>
      <c r="AV147" s="216"/>
    </row>
    <row r="148" spans="2:49" ht="5.0999999999999996" customHeight="1" x14ac:dyDescent="0.2">
      <c r="B148" s="230"/>
      <c r="F148" s="228"/>
      <c r="G148" s="216"/>
      <c r="H148" s="216"/>
      <c r="I148" s="216"/>
      <c r="J148" s="216"/>
      <c r="K148" s="216"/>
      <c r="L148" s="216"/>
      <c r="M148" s="216"/>
      <c r="N148" s="216"/>
      <c r="O148" s="228"/>
      <c r="P148" s="227"/>
      <c r="Q148" s="227"/>
      <c r="R148" s="227"/>
      <c r="S148" s="227"/>
      <c r="T148" s="227"/>
      <c r="U148" s="216"/>
      <c r="V148" s="216"/>
      <c r="W148" s="216"/>
      <c r="X148" s="228"/>
      <c r="Y148" s="227"/>
      <c r="Z148" s="227"/>
      <c r="AA148" s="227"/>
      <c r="AB148" s="227"/>
      <c r="AC148" s="216"/>
      <c r="AD148" s="216"/>
      <c r="AE148" s="216"/>
      <c r="AF148" s="216"/>
      <c r="AG148" s="228"/>
      <c r="AH148" s="216"/>
      <c r="AI148" s="216"/>
      <c r="AJ148" s="216"/>
      <c r="AK148" s="216"/>
      <c r="AL148" s="231"/>
      <c r="AM148" s="216"/>
      <c r="AN148" s="216"/>
      <c r="AO148" s="216"/>
      <c r="AP148" s="228"/>
      <c r="AQ148" s="232"/>
      <c r="AR148" s="233"/>
      <c r="AS148" s="233"/>
      <c r="AT148" s="216"/>
      <c r="AU148" s="231"/>
      <c r="AV148" s="216"/>
    </row>
    <row r="149" spans="2:49" ht="5.0999999999999996" customHeight="1" x14ac:dyDescent="0.2">
      <c r="B149" s="230"/>
      <c r="F149" s="228"/>
      <c r="G149" s="216"/>
      <c r="H149" s="216"/>
      <c r="I149" s="216"/>
      <c r="J149" s="216"/>
      <c r="K149" s="216"/>
      <c r="L149" s="216"/>
      <c r="M149" s="216"/>
      <c r="N149" s="216"/>
      <c r="O149" s="228"/>
      <c r="P149" s="227"/>
      <c r="Q149" s="227"/>
      <c r="R149" s="227"/>
      <c r="S149" s="227"/>
      <c r="T149" s="227"/>
      <c r="U149" s="216"/>
      <c r="V149" s="216"/>
      <c r="W149" s="216"/>
      <c r="X149" s="228"/>
      <c r="Y149" s="227"/>
      <c r="Z149" s="227"/>
      <c r="AA149" s="227"/>
      <c r="AB149" s="227"/>
      <c r="AC149" s="216"/>
      <c r="AD149" s="216"/>
      <c r="AE149" s="216"/>
      <c r="AF149" s="216"/>
      <c r="AG149" s="228"/>
      <c r="AH149" s="216"/>
      <c r="AI149" s="216"/>
      <c r="AJ149" s="216"/>
      <c r="AK149" s="216"/>
      <c r="AL149" s="231"/>
      <c r="AM149" s="216"/>
      <c r="AN149" s="216"/>
      <c r="AO149" s="216"/>
      <c r="AP149" s="228"/>
      <c r="AQ149" s="232"/>
      <c r="AR149" s="233"/>
      <c r="AS149" s="233"/>
      <c r="AT149" s="216"/>
      <c r="AU149" s="231"/>
      <c r="AV149" s="216"/>
    </row>
    <row r="150" spans="2:49" ht="9.9499999999999993" customHeight="1" x14ac:dyDescent="0.2">
      <c r="B150" s="1440">
        <v>24</v>
      </c>
      <c r="F150" s="1443"/>
      <c r="G150" s="213"/>
      <c r="H150" s="214"/>
      <c r="I150" s="214"/>
      <c r="J150" s="214"/>
      <c r="K150" s="215"/>
      <c r="L150" s="216"/>
      <c r="M150" s="216"/>
      <c r="N150" s="216"/>
      <c r="O150" s="1443"/>
      <c r="P150" s="213"/>
      <c r="Q150" s="214"/>
      <c r="R150" s="214"/>
      <c r="S150" s="214"/>
      <c r="T150" s="215"/>
      <c r="U150" s="216"/>
      <c r="V150" s="216"/>
      <c r="W150" s="216"/>
      <c r="X150" s="1443"/>
      <c r="Y150" s="213"/>
      <c r="Z150" s="214"/>
      <c r="AA150" s="214"/>
      <c r="AB150" s="214"/>
      <c r="AC150" s="215"/>
      <c r="AD150" s="216"/>
      <c r="AE150" s="216"/>
      <c r="AF150" s="216"/>
      <c r="AG150" s="1443"/>
      <c r="AH150" s="213"/>
      <c r="AI150" s="214"/>
      <c r="AJ150" s="214"/>
      <c r="AK150" s="214"/>
      <c r="AL150" s="215"/>
      <c r="AM150" s="216"/>
      <c r="AN150" s="216"/>
      <c r="AO150" s="216"/>
      <c r="AP150" s="1443"/>
      <c r="AQ150" s="213"/>
      <c r="AR150" s="214"/>
      <c r="AS150" s="214"/>
      <c r="AT150" s="214"/>
      <c r="AU150" s="215"/>
      <c r="AV150" s="216"/>
    </row>
    <row r="151" spans="2:49" ht="5.0999999999999996" customHeight="1" x14ac:dyDescent="0.2">
      <c r="B151" s="1441"/>
      <c r="C151" s="217"/>
      <c r="D151" s="217"/>
      <c r="E151" s="217"/>
      <c r="F151" s="1444"/>
      <c r="G151" s="218"/>
      <c r="H151" s="219"/>
      <c r="I151" s="219"/>
      <c r="J151" s="219"/>
      <c r="K151" s="220"/>
      <c r="L151" s="216"/>
      <c r="M151" s="216"/>
      <c r="N151" s="216"/>
      <c r="O151" s="1444"/>
      <c r="P151" s="218"/>
      <c r="Q151" s="219"/>
      <c r="R151" s="219"/>
      <c r="S151" s="219"/>
      <c r="T151" s="220"/>
      <c r="U151" s="216"/>
      <c r="V151" s="216"/>
      <c r="W151" s="216"/>
      <c r="X151" s="1444"/>
      <c r="Y151" s="218"/>
      <c r="Z151" s="219"/>
      <c r="AA151" s="219"/>
      <c r="AB151" s="219"/>
      <c r="AC151" s="220"/>
      <c r="AD151" s="216"/>
      <c r="AE151" s="216"/>
      <c r="AF151" s="216"/>
      <c r="AG151" s="1444"/>
      <c r="AH151" s="218"/>
      <c r="AI151" s="219"/>
      <c r="AJ151" s="219"/>
      <c r="AK151" s="219"/>
      <c r="AL151" s="220"/>
      <c r="AM151" s="216"/>
      <c r="AN151" s="216"/>
      <c r="AO151" s="216"/>
      <c r="AP151" s="1444"/>
      <c r="AQ151" s="218"/>
      <c r="AR151" s="219"/>
      <c r="AS151" s="219"/>
      <c r="AT151" s="219"/>
      <c r="AU151" s="220"/>
      <c r="AV151" s="216"/>
      <c r="AW151" s="217"/>
    </row>
    <row r="152" spans="2:49" ht="9.9499999999999993" customHeight="1" x14ac:dyDescent="0.2">
      <c r="B152" s="1442"/>
      <c r="F152" s="1445"/>
      <c r="G152" s="221"/>
      <c r="H152" s="222"/>
      <c r="I152" s="222"/>
      <c r="J152" s="222"/>
      <c r="K152" s="223"/>
      <c r="L152" s="216"/>
      <c r="M152" s="216"/>
      <c r="N152" s="216"/>
      <c r="O152" s="1445"/>
      <c r="P152" s="221"/>
      <c r="Q152" s="222"/>
      <c r="R152" s="222"/>
      <c r="S152" s="222"/>
      <c r="T152" s="223"/>
      <c r="U152" s="216"/>
      <c r="V152" s="216"/>
      <c r="W152" s="216"/>
      <c r="X152" s="1445"/>
      <c r="Y152" s="221"/>
      <c r="Z152" s="222"/>
      <c r="AA152" s="222"/>
      <c r="AB152" s="222"/>
      <c r="AC152" s="223"/>
      <c r="AD152" s="216"/>
      <c r="AE152" s="216"/>
      <c r="AF152" s="216"/>
      <c r="AG152" s="1445"/>
      <c r="AH152" s="221"/>
      <c r="AI152" s="222"/>
      <c r="AJ152" s="222"/>
      <c r="AK152" s="222"/>
      <c r="AL152" s="223"/>
      <c r="AM152" s="216"/>
      <c r="AN152" s="216"/>
      <c r="AO152" s="216"/>
      <c r="AP152" s="1445"/>
      <c r="AQ152" s="221"/>
      <c r="AR152" s="222"/>
      <c r="AS152" s="222"/>
      <c r="AT152" s="222"/>
      <c r="AU152" s="223"/>
      <c r="AV152" s="216"/>
    </row>
    <row r="153" spans="2:49" ht="5.0999999999999996" customHeight="1" x14ac:dyDescent="0.2">
      <c r="B153" s="224"/>
      <c r="F153" s="224"/>
      <c r="G153" s="216"/>
      <c r="H153" s="228"/>
      <c r="I153" s="228"/>
      <c r="J153" s="228"/>
      <c r="K153" s="216"/>
      <c r="L153" s="216"/>
      <c r="M153" s="216"/>
      <c r="N153" s="216"/>
      <c r="O153" s="224"/>
      <c r="P153" s="216"/>
      <c r="Q153" s="228"/>
      <c r="R153" s="228"/>
      <c r="S153" s="228"/>
      <c r="T153" s="216"/>
      <c r="U153" s="216"/>
      <c r="V153" s="216"/>
      <c r="W153" s="216"/>
      <c r="X153" s="224"/>
      <c r="Y153" s="226"/>
      <c r="Z153" s="227"/>
      <c r="AA153" s="227"/>
      <c r="AB153" s="227"/>
      <c r="AC153" s="226"/>
      <c r="AD153" s="216"/>
      <c r="AE153" s="216"/>
      <c r="AF153" s="216"/>
      <c r="AG153" s="224"/>
      <c r="AH153" s="216"/>
      <c r="AI153" s="228"/>
      <c r="AJ153" s="228"/>
      <c r="AK153" s="228"/>
      <c r="AL153" s="216"/>
      <c r="AM153" s="216"/>
      <c r="AN153" s="216"/>
      <c r="AO153" s="216"/>
      <c r="AP153" s="224"/>
      <c r="AQ153" s="216"/>
      <c r="AR153" s="229"/>
      <c r="AS153" s="229"/>
      <c r="AT153" s="228"/>
      <c r="AU153" s="216"/>
      <c r="AV153" s="216"/>
    </row>
    <row r="154" spans="2:49" ht="5.0999999999999996" customHeight="1" x14ac:dyDescent="0.2">
      <c r="B154" s="230"/>
      <c r="F154" s="228"/>
      <c r="G154" s="216"/>
      <c r="H154" s="216"/>
      <c r="I154" s="216"/>
      <c r="J154" s="216"/>
      <c r="K154" s="216"/>
      <c r="L154" s="216"/>
      <c r="M154" s="216"/>
      <c r="N154" s="216"/>
      <c r="O154" s="228"/>
      <c r="P154" s="227"/>
      <c r="Q154" s="227"/>
      <c r="R154" s="227"/>
      <c r="S154" s="227"/>
      <c r="T154" s="227"/>
      <c r="U154" s="216"/>
      <c r="V154" s="216"/>
      <c r="W154" s="216"/>
      <c r="X154" s="228"/>
      <c r="Y154" s="227"/>
      <c r="Z154" s="227"/>
      <c r="AA154" s="227"/>
      <c r="AB154" s="227"/>
      <c r="AC154" s="216"/>
      <c r="AD154" s="216"/>
      <c r="AE154" s="216"/>
      <c r="AF154" s="216"/>
      <c r="AG154" s="228"/>
      <c r="AH154" s="216"/>
      <c r="AI154" s="216"/>
      <c r="AJ154" s="216"/>
      <c r="AK154" s="216"/>
      <c r="AL154" s="231"/>
      <c r="AM154" s="216"/>
      <c r="AN154" s="216"/>
      <c r="AO154" s="216"/>
      <c r="AP154" s="228"/>
      <c r="AQ154" s="232"/>
      <c r="AR154" s="233"/>
      <c r="AS154" s="233"/>
      <c r="AT154" s="216"/>
      <c r="AU154" s="231"/>
      <c r="AV154" s="216"/>
    </row>
    <row r="155" spans="2:49" ht="5.0999999999999996" customHeight="1" x14ac:dyDescent="0.2">
      <c r="B155" s="230"/>
      <c r="F155" s="228"/>
      <c r="G155" s="216"/>
      <c r="H155" s="216"/>
      <c r="I155" s="216"/>
      <c r="J155" s="216"/>
      <c r="K155" s="216"/>
      <c r="L155" s="216"/>
      <c r="M155" s="216"/>
      <c r="N155" s="216"/>
      <c r="O155" s="228"/>
      <c r="P155" s="227"/>
      <c r="Q155" s="227"/>
      <c r="R155" s="227"/>
      <c r="S155" s="227"/>
      <c r="T155" s="227"/>
      <c r="U155" s="216"/>
      <c r="V155" s="216"/>
      <c r="W155" s="216"/>
      <c r="X155" s="228"/>
      <c r="Y155" s="227"/>
      <c r="Z155" s="227"/>
      <c r="AA155" s="227"/>
      <c r="AB155" s="227"/>
      <c r="AC155" s="216"/>
      <c r="AD155" s="216"/>
      <c r="AE155" s="216"/>
      <c r="AF155" s="216"/>
      <c r="AG155" s="228"/>
      <c r="AH155" s="216"/>
      <c r="AI155" s="216"/>
      <c r="AJ155" s="216"/>
      <c r="AK155" s="216"/>
      <c r="AL155" s="231"/>
      <c r="AM155" s="216"/>
      <c r="AN155" s="216"/>
      <c r="AO155" s="216"/>
      <c r="AP155" s="228"/>
      <c r="AQ155" s="232"/>
      <c r="AR155" s="233"/>
      <c r="AS155" s="233"/>
      <c r="AT155" s="216"/>
      <c r="AU155" s="231"/>
      <c r="AV155" s="216"/>
    </row>
    <row r="156" spans="2:49" ht="9.9499999999999993" customHeight="1" x14ac:dyDescent="0.2">
      <c r="B156" s="1440">
        <v>25</v>
      </c>
      <c r="F156" s="1443"/>
      <c r="G156" s="213"/>
      <c r="H156" s="214"/>
      <c r="I156" s="214"/>
      <c r="J156" s="214"/>
      <c r="K156" s="215"/>
      <c r="L156" s="216"/>
      <c r="M156" s="216"/>
      <c r="N156" s="216"/>
      <c r="O156" s="1443"/>
      <c r="P156" s="213"/>
      <c r="Q156" s="214"/>
      <c r="R156" s="214"/>
      <c r="S156" s="214"/>
      <c r="T156" s="215"/>
      <c r="U156" s="216"/>
      <c r="V156" s="216"/>
      <c r="W156" s="216"/>
      <c r="X156" s="1443"/>
      <c r="Y156" s="213"/>
      <c r="Z156" s="214"/>
      <c r="AA156" s="214"/>
      <c r="AB156" s="214"/>
      <c r="AC156" s="215"/>
      <c r="AD156" s="216"/>
      <c r="AE156" s="216"/>
      <c r="AF156" s="216"/>
      <c r="AG156" s="1443"/>
      <c r="AH156" s="213"/>
      <c r="AI156" s="214"/>
      <c r="AJ156" s="214"/>
      <c r="AK156" s="214"/>
      <c r="AL156" s="215"/>
      <c r="AM156" s="216"/>
      <c r="AN156" s="216"/>
      <c r="AO156" s="216"/>
      <c r="AP156" s="1443"/>
      <c r="AQ156" s="213"/>
      <c r="AR156" s="214"/>
      <c r="AS156" s="214"/>
      <c r="AT156" s="214"/>
      <c r="AU156" s="215"/>
      <c r="AV156" s="216"/>
    </row>
    <row r="157" spans="2:49" ht="5.0999999999999996" customHeight="1" x14ac:dyDescent="0.2">
      <c r="B157" s="1441"/>
      <c r="C157" s="217"/>
      <c r="D157" s="217"/>
      <c r="E157" s="217"/>
      <c r="F157" s="1444"/>
      <c r="G157" s="218"/>
      <c r="H157" s="219"/>
      <c r="I157" s="219"/>
      <c r="J157" s="219"/>
      <c r="K157" s="220"/>
      <c r="L157" s="216"/>
      <c r="M157" s="216"/>
      <c r="N157" s="216"/>
      <c r="O157" s="1444"/>
      <c r="P157" s="218"/>
      <c r="Q157" s="219"/>
      <c r="R157" s="219"/>
      <c r="S157" s="219"/>
      <c r="T157" s="220"/>
      <c r="U157" s="216"/>
      <c r="V157" s="216"/>
      <c r="W157" s="216"/>
      <c r="X157" s="1444"/>
      <c r="Y157" s="218"/>
      <c r="Z157" s="219"/>
      <c r="AA157" s="219"/>
      <c r="AB157" s="219"/>
      <c r="AC157" s="220"/>
      <c r="AD157" s="216"/>
      <c r="AE157" s="216"/>
      <c r="AF157" s="216"/>
      <c r="AG157" s="1444"/>
      <c r="AH157" s="218"/>
      <c r="AI157" s="219"/>
      <c r="AJ157" s="219"/>
      <c r="AK157" s="219"/>
      <c r="AL157" s="220"/>
      <c r="AM157" s="216"/>
      <c r="AN157" s="216"/>
      <c r="AO157" s="216"/>
      <c r="AP157" s="1444"/>
      <c r="AQ157" s="218"/>
      <c r="AR157" s="219"/>
      <c r="AS157" s="219"/>
      <c r="AT157" s="219"/>
      <c r="AU157" s="220"/>
      <c r="AV157" s="216"/>
      <c r="AW157" s="217"/>
    </row>
    <row r="158" spans="2:49" ht="9.9499999999999993" customHeight="1" x14ac:dyDescent="0.2">
      <c r="B158" s="1442"/>
      <c r="F158" s="1445"/>
      <c r="G158" s="221"/>
      <c r="H158" s="222"/>
      <c r="I158" s="222"/>
      <c r="J158" s="222"/>
      <c r="K158" s="223"/>
      <c r="L158" s="216"/>
      <c r="M158" s="216"/>
      <c r="N158" s="216"/>
      <c r="O158" s="1445"/>
      <c r="P158" s="221"/>
      <c r="Q158" s="222"/>
      <c r="R158" s="222"/>
      <c r="S158" s="222"/>
      <c r="T158" s="223"/>
      <c r="U158" s="216"/>
      <c r="V158" s="216"/>
      <c r="W158" s="216"/>
      <c r="X158" s="1445"/>
      <c r="Y158" s="221"/>
      <c r="Z158" s="222"/>
      <c r="AA158" s="222"/>
      <c r="AB158" s="222"/>
      <c r="AC158" s="223"/>
      <c r="AD158" s="216"/>
      <c r="AE158" s="216"/>
      <c r="AF158" s="216"/>
      <c r="AG158" s="1445"/>
      <c r="AH158" s="221"/>
      <c r="AI158" s="222"/>
      <c r="AJ158" s="222"/>
      <c r="AK158" s="222"/>
      <c r="AL158" s="223"/>
      <c r="AM158" s="216"/>
      <c r="AN158" s="216"/>
      <c r="AO158" s="216"/>
      <c r="AP158" s="1445"/>
      <c r="AQ158" s="221"/>
      <c r="AR158" s="222"/>
      <c r="AS158" s="222"/>
      <c r="AT158" s="222"/>
      <c r="AU158" s="223"/>
      <c r="AV158" s="216"/>
    </row>
    <row r="159" spans="2:49" ht="5.0999999999999996" customHeight="1" x14ac:dyDescent="0.2">
      <c r="B159" s="224"/>
      <c r="F159" s="224"/>
      <c r="G159" s="216"/>
      <c r="H159" s="228"/>
      <c r="I159" s="228"/>
      <c r="J159" s="228"/>
      <c r="K159" s="216"/>
      <c r="L159" s="216"/>
      <c r="M159" s="216"/>
      <c r="N159" s="216"/>
      <c r="O159" s="224"/>
      <c r="P159" s="216"/>
      <c r="Q159" s="228"/>
      <c r="R159" s="228"/>
      <c r="S159" s="228"/>
      <c r="T159" s="216"/>
      <c r="U159" s="216"/>
      <c r="V159" s="216"/>
      <c r="W159" s="216"/>
      <c r="X159" s="224"/>
      <c r="Y159" s="226"/>
      <c r="Z159" s="227"/>
      <c r="AA159" s="227"/>
      <c r="AB159" s="227"/>
      <c r="AC159" s="226"/>
      <c r="AD159" s="216"/>
      <c r="AE159" s="216"/>
      <c r="AF159" s="216"/>
      <c r="AG159" s="224"/>
      <c r="AH159" s="216"/>
      <c r="AI159" s="228"/>
      <c r="AJ159" s="228"/>
      <c r="AK159" s="228"/>
      <c r="AL159" s="216"/>
      <c r="AM159" s="216"/>
      <c r="AN159" s="216"/>
      <c r="AO159" s="216"/>
      <c r="AP159" s="224"/>
      <c r="AQ159" s="216"/>
      <c r="AR159" s="229"/>
      <c r="AS159" s="229"/>
      <c r="AT159" s="228"/>
      <c r="AU159" s="216"/>
      <c r="AV159" s="216"/>
    </row>
    <row r="160" spans="2:49" ht="5.0999999999999996" customHeight="1" x14ac:dyDescent="0.2">
      <c r="B160" s="230"/>
      <c r="F160" s="228"/>
      <c r="G160" s="216"/>
      <c r="H160" s="216"/>
      <c r="I160" s="216"/>
      <c r="J160" s="216"/>
      <c r="K160" s="216"/>
      <c r="L160" s="216"/>
      <c r="M160" s="216"/>
      <c r="N160" s="216"/>
      <c r="O160" s="228"/>
      <c r="P160" s="227"/>
      <c r="Q160" s="227"/>
      <c r="R160" s="227"/>
      <c r="S160" s="227"/>
      <c r="T160" s="227"/>
      <c r="U160" s="216"/>
      <c r="V160" s="216"/>
      <c r="W160" s="216"/>
      <c r="X160" s="228"/>
      <c r="Y160" s="227"/>
      <c r="Z160" s="227"/>
      <c r="AA160" s="227"/>
      <c r="AB160" s="227"/>
      <c r="AC160" s="216"/>
      <c r="AD160" s="216"/>
      <c r="AE160" s="216"/>
      <c r="AF160" s="216"/>
      <c r="AG160" s="228"/>
      <c r="AH160" s="216"/>
      <c r="AI160" s="216"/>
      <c r="AJ160" s="216"/>
      <c r="AK160" s="216"/>
      <c r="AL160" s="231"/>
      <c r="AM160" s="216"/>
      <c r="AN160" s="216"/>
      <c r="AO160" s="216"/>
      <c r="AP160" s="228"/>
      <c r="AQ160" s="232"/>
      <c r="AR160" s="233"/>
      <c r="AS160" s="233"/>
      <c r="AT160" s="216"/>
      <c r="AU160" s="231"/>
      <c r="AV160" s="216"/>
    </row>
    <row r="161" spans="2:49" ht="5.0999999999999996" customHeight="1" x14ac:dyDescent="0.2">
      <c r="B161" s="230"/>
      <c r="F161" s="228"/>
      <c r="G161" s="216"/>
      <c r="H161" s="216"/>
      <c r="I161" s="216"/>
      <c r="J161" s="216"/>
      <c r="K161" s="216"/>
      <c r="L161" s="216"/>
      <c r="M161" s="216"/>
      <c r="N161" s="216"/>
      <c r="O161" s="228"/>
      <c r="P161" s="227"/>
      <c r="Q161" s="227"/>
      <c r="R161" s="227"/>
      <c r="S161" s="227"/>
      <c r="T161" s="227"/>
      <c r="U161" s="216"/>
      <c r="V161" s="216"/>
      <c r="W161" s="216"/>
      <c r="X161" s="228"/>
      <c r="Y161" s="227"/>
      <c r="Z161" s="227"/>
      <c r="AA161" s="227"/>
      <c r="AB161" s="227"/>
      <c r="AC161" s="216"/>
      <c r="AD161" s="216"/>
      <c r="AE161" s="216"/>
      <c r="AF161" s="216"/>
      <c r="AG161" s="228"/>
      <c r="AH161" s="216"/>
      <c r="AI161" s="216"/>
      <c r="AJ161" s="216"/>
      <c r="AK161" s="216"/>
      <c r="AL161" s="231"/>
      <c r="AM161" s="216"/>
      <c r="AN161" s="216"/>
      <c r="AO161" s="216"/>
      <c r="AP161" s="228"/>
      <c r="AQ161" s="232"/>
      <c r="AR161" s="233"/>
      <c r="AS161" s="233"/>
      <c r="AT161" s="216"/>
      <c r="AU161" s="231"/>
      <c r="AV161" s="216"/>
    </row>
    <row r="162" spans="2:49" ht="9.9499999999999993" customHeight="1" x14ac:dyDescent="0.2">
      <c r="B162" s="1440">
        <v>26</v>
      </c>
      <c r="F162" s="1443"/>
      <c r="G162" s="213"/>
      <c r="H162" s="214"/>
      <c r="I162" s="214"/>
      <c r="J162" s="214"/>
      <c r="K162" s="215"/>
      <c r="L162" s="216"/>
      <c r="M162" s="216"/>
      <c r="N162" s="216"/>
      <c r="O162" s="1443"/>
      <c r="P162" s="213"/>
      <c r="Q162" s="214"/>
      <c r="R162" s="214"/>
      <c r="S162" s="214"/>
      <c r="T162" s="215"/>
      <c r="U162" s="216"/>
      <c r="V162" s="216"/>
      <c r="W162" s="216"/>
      <c r="X162" s="1443"/>
      <c r="Y162" s="213"/>
      <c r="Z162" s="214"/>
      <c r="AA162" s="214"/>
      <c r="AB162" s="214"/>
      <c r="AC162" s="215"/>
      <c r="AD162" s="216"/>
      <c r="AE162" s="216"/>
      <c r="AF162" s="216"/>
      <c r="AG162" s="1443"/>
      <c r="AH162" s="213"/>
      <c r="AI162" s="214"/>
      <c r="AJ162" s="214"/>
      <c r="AK162" s="214"/>
      <c r="AL162" s="215"/>
      <c r="AM162" s="216"/>
      <c r="AN162" s="216"/>
      <c r="AO162" s="216"/>
      <c r="AP162" s="1443"/>
      <c r="AQ162" s="213"/>
      <c r="AR162" s="214"/>
      <c r="AS162" s="214"/>
      <c r="AT162" s="214"/>
      <c r="AU162" s="215"/>
      <c r="AV162" s="216"/>
    </row>
    <row r="163" spans="2:49" ht="5.0999999999999996" customHeight="1" x14ac:dyDescent="0.2">
      <c r="B163" s="1441"/>
      <c r="C163" s="217"/>
      <c r="D163" s="217"/>
      <c r="E163" s="217"/>
      <c r="F163" s="1444"/>
      <c r="G163" s="218"/>
      <c r="H163" s="219"/>
      <c r="I163" s="219"/>
      <c r="J163" s="219"/>
      <c r="K163" s="220"/>
      <c r="L163" s="216"/>
      <c r="M163" s="216"/>
      <c r="N163" s="216"/>
      <c r="O163" s="1444"/>
      <c r="P163" s="218"/>
      <c r="Q163" s="219"/>
      <c r="R163" s="219"/>
      <c r="S163" s="219"/>
      <c r="T163" s="220"/>
      <c r="U163" s="216"/>
      <c r="V163" s="216"/>
      <c r="W163" s="216"/>
      <c r="X163" s="1444"/>
      <c r="Y163" s="218"/>
      <c r="Z163" s="219"/>
      <c r="AA163" s="219"/>
      <c r="AB163" s="219"/>
      <c r="AC163" s="220"/>
      <c r="AD163" s="216"/>
      <c r="AE163" s="216"/>
      <c r="AF163" s="216"/>
      <c r="AG163" s="1444"/>
      <c r="AH163" s="218"/>
      <c r="AI163" s="219"/>
      <c r="AJ163" s="219"/>
      <c r="AK163" s="219"/>
      <c r="AL163" s="220"/>
      <c r="AM163" s="216"/>
      <c r="AN163" s="216"/>
      <c r="AO163" s="216"/>
      <c r="AP163" s="1444"/>
      <c r="AQ163" s="218"/>
      <c r="AR163" s="219"/>
      <c r="AS163" s="219"/>
      <c r="AT163" s="219"/>
      <c r="AU163" s="220"/>
      <c r="AV163" s="216"/>
      <c r="AW163" s="217"/>
    </row>
    <row r="164" spans="2:49" ht="9.9499999999999993" customHeight="1" x14ac:dyDescent="0.2">
      <c r="B164" s="1442"/>
      <c r="F164" s="1445"/>
      <c r="G164" s="221"/>
      <c r="H164" s="222"/>
      <c r="I164" s="222"/>
      <c r="J164" s="222"/>
      <c r="K164" s="223"/>
      <c r="L164" s="216"/>
      <c r="M164" s="216"/>
      <c r="N164" s="216"/>
      <c r="O164" s="1445"/>
      <c r="P164" s="221"/>
      <c r="Q164" s="222"/>
      <c r="R164" s="222"/>
      <c r="S164" s="222"/>
      <c r="T164" s="223"/>
      <c r="U164" s="216"/>
      <c r="V164" s="216"/>
      <c r="W164" s="216"/>
      <c r="X164" s="1445"/>
      <c r="Y164" s="221"/>
      <c r="Z164" s="222"/>
      <c r="AA164" s="222"/>
      <c r="AB164" s="222"/>
      <c r="AC164" s="223"/>
      <c r="AD164" s="216"/>
      <c r="AE164" s="216"/>
      <c r="AF164" s="216"/>
      <c r="AG164" s="1445"/>
      <c r="AH164" s="221"/>
      <c r="AI164" s="222"/>
      <c r="AJ164" s="222"/>
      <c r="AK164" s="222"/>
      <c r="AL164" s="223"/>
      <c r="AM164" s="216"/>
      <c r="AN164" s="216"/>
      <c r="AO164" s="216"/>
      <c r="AP164" s="1445"/>
      <c r="AQ164" s="221"/>
      <c r="AR164" s="222"/>
      <c r="AS164" s="222"/>
      <c r="AT164" s="222"/>
      <c r="AU164" s="223"/>
      <c r="AV164" s="216"/>
    </row>
    <row r="165" spans="2:49" ht="5.0999999999999996" customHeight="1" x14ac:dyDescent="0.2">
      <c r="B165" s="224"/>
      <c r="F165" s="224"/>
      <c r="G165" s="216"/>
      <c r="H165" s="228"/>
      <c r="I165" s="228"/>
      <c r="J165" s="228"/>
      <c r="K165" s="216"/>
      <c r="L165" s="216"/>
      <c r="M165" s="216"/>
      <c r="N165" s="216"/>
      <c r="O165" s="224"/>
      <c r="P165" s="216"/>
      <c r="Q165" s="228"/>
      <c r="R165" s="228"/>
      <c r="S165" s="228"/>
      <c r="T165" s="216"/>
      <c r="U165" s="216"/>
      <c r="V165" s="216"/>
      <c r="W165" s="216"/>
      <c r="X165" s="224"/>
      <c r="Y165" s="226"/>
      <c r="Z165" s="227"/>
      <c r="AA165" s="227"/>
      <c r="AB165" s="227"/>
      <c r="AC165" s="226"/>
      <c r="AD165" s="216"/>
      <c r="AE165" s="216"/>
      <c r="AF165" s="216"/>
      <c r="AG165" s="224"/>
      <c r="AH165" s="216"/>
      <c r="AI165" s="228"/>
      <c r="AJ165" s="228"/>
      <c r="AK165" s="228"/>
      <c r="AL165" s="216"/>
      <c r="AM165" s="216"/>
      <c r="AN165" s="216"/>
      <c r="AO165" s="216"/>
      <c r="AP165" s="224"/>
      <c r="AQ165" s="216"/>
      <c r="AR165" s="229"/>
      <c r="AS165" s="229"/>
      <c r="AT165" s="228"/>
      <c r="AU165" s="216"/>
      <c r="AV165" s="216"/>
    </row>
    <row r="166" spans="2:49" ht="5.0999999999999996" customHeight="1" x14ac:dyDescent="0.2">
      <c r="B166" s="230"/>
      <c r="F166" s="228"/>
      <c r="G166" s="216"/>
      <c r="H166" s="216"/>
      <c r="I166" s="216"/>
      <c r="J166" s="216"/>
      <c r="K166" s="216"/>
      <c r="L166" s="216"/>
      <c r="M166" s="216"/>
      <c r="N166" s="216"/>
      <c r="O166" s="228"/>
      <c r="P166" s="227"/>
      <c r="Q166" s="227"/>
      <c r="R166" s="227"/>
      <c r="S166" s="227"/>
      <c r="T166" s="227"/>
      <c r="U166" s="216"/>
      <c r="V166" s="216"/>
      <c r="W166" s="216"/>
      <c r="X166" s="228"/>
      <c r="Y166" s="227"/>
      <c r="Z166" s="227"/>
      <c r="AA166" s="227"/>
      <c r="AB166" s="227"/>
      <c r="AC166" s="216"/>
      <c r="AD166" s="216"/>
      <c r="AE166" s="216"/>
      <c r="AF166" s="216"/>
      <c r="AG166" s="228"/>
      <c r="AH166" s="216"/>
      <c r="AI166" s="216"/>
      <c r="AJ166" s="216"/>
      <c r="AK166" s="216"/>
      <c r="AL166" s="231"/>
      <c r="AM166" s="216"/>
      <c r="AN166" s="216"/>
      <c r="AO166" s="216"/>
      <c r="AP166" s="228"/>
      <c r="AQ166" s="232"/>
      <c r="AR166" s="233"/>
      <c r="AS166" s="233"/>
      <c r="AT166" s="216"/>
      <c r="AU166" s="231"/>
      <c r="AV166" s="216"/>
    </row>
    <row r="167" spans="2:49" ht="5.0999999999999996" customHeight="1" x14ac:dyDescent="0.2">
      <c r="B167" s="230"/>
      <c r="F167" s="228"/>
      <c r="G167" s="216"/>
      <c r="H167" s="216"/>
      <c r="I167" s="216"/>
      <c r="J167" s="216"/>
      <c r="K167" s="216"/>
      <c r="L167" s="216"/>
      <c r="M167" s="216"/>
      <c r="N167" s="216"/>
      <c r="O167" s="228"/>
      <c r="P167" s="227"/>
      <c r="Q167" s="227"/>
      <c r="R167" s="227"/>
      <c r="S167" s="227"/>
      <c r="T167" s="227"/>
      <c r="U167" s="216"/>
      <c r="V167" s="216"/>
      <c r="W167" s="216"/>
      <c r="X167" s="228"/>
      <c r="Y167" s="227"/>
      <c r="Z167" s="227"/>
      <c r="AA167" s="227"/>
      <c r="AB167" s="227"/>
      <c r="AC167" s="216"/>
      <c r="AD167" s="216"/>
      <c r="AE167" s="216"/>
      <c r="AF167" s="216"/>
      <c r="AG167" s="228"/>
      <c r="AH167" s="216"/>
      <c r="AI167" s="216"/>
      <c r="AJ167" s="216"/>
      <c r="AK167" s="216"/>
      <c r="AL167" s="231"/>
      <c r="AM167" s="216"/>
      <c r="AN167" s="216"/>
      <c r="AO167" s="216"/>
      <c r="AP167" s="228"/>
      <c r="AQ167" s="232"/>
      <c r="AR167" s="233"/>
      <c r="AS167" s="233"/>
      <c r="AT167" s="216"/>
      <c r="AU167" s="231"/>
      <c r="AV167" s="216"/>
    </row>
    <row r="168" spans="2:49" ht="9.9499999999999993" customHeight="1" x14ac:dyDescent="0.2">
      <c r="B168" s="1440">
        <v>27</v>
      </c>
      <c r="F168" s="1443"/>
      <c r="G168" s="213"/>
      <c r="H168" s="214"/>
      <c r="I168" s="214"/>
      <c r="J168" s="214"/>
      <c r="K168" s="215"/>
      <c r="L168" s="216"/>
      <c r="M168" s="216"/>
      <c r="N168" s="216"/>
      <c r="O168" s="1443"/>
      <c r="P168" s="213"/>
      <c r="Q168" s="214"/>
      <c r="R168" s="214"/>
      <c r="S168" s="214"/>
      <c r="T168" s="215"/>
      <c r="U168" s="216"/>
      <c r="V168" s="216"/>
      <c r="W168" s="216"/>
      <c r="X168" s="1443"/>
      <c r="Y168" s="213"/>
      <c r="Z168" s="214"/>
      <c r="AA168" s="214"/>
      <c r="AB168" s="214"/>
      <c r="AC168" s="215"/>
      <c r="AD168" s="216"/>
      <c r="AE168" s="216"/>
      <c r="AF168" s="216"/>
      <c r="AG168" s="1443"/>
      <c r="AH168" s="213"/>
      <c r="AI168" s="214"/>
      <c r="AJ168" s="214"/>
      <c r="AK168" s="214"/>
      <c r="AL168" s="215"/>
      <c r="AM168" s="216"/>
      <c r="AN168" s="216"/>
      <c r="AO168" s="216"/>
      <c r="AP168" s="1443"/>
      <c r="AQ168" s="213"/>
      <c r="AR168" s="214"/>
      <c r="AS168" s="214"/>
      <c r="AT168" s="214"/>
      <c r="AU168" s="215"/>
      <c r="AV168" s="216"/>
    </row>
    <row r="169" spans="2:49" ht="5.0999999999999996" customHeight="1" x14ac:dyDescent="0.2">
      <c r="B169" s="1441"/>
      <c r="C169" s="217"/>
      <c r="D169" s="217"/>
      <c r="E169" s="217"/>
      <c r="F169" s="1444"/>
      <c r="G169" s="218"/>
      <c r="H169" s="219"/>
      <c r="I169" s="219"/>
      <c r="J169" s="219"/>
      <c r="K169" s="220"/>
      <c r="L169" s="216"/>
      <c r="M169" s="216"/>
      <c r="N169" s="216"/>
      <c r="O169" s="1444"/>
      <c r="P169" s="218"/>
      <c r="Q169" s="219"/>
      <c r="R169" s="219"/>
      <c r="S169" s="219"/>
      <c r="T169" s="220"/>
      <c r="U169" s="216"/>
      <c r="V169" s="216"/>
      <c r="W169" s="216"/>
      <c r="X169" s="1444"/>
      <c r="Y169" s="218"/>
      <c r="Z169" s="219"/>
      <c r="AA169" s="219"/>
      <c r="AB169" s="219"/>
      <c r="AC169" s="220"/>
      <c r="AD169" s="216"/>
      <c r="AE169" s="216"/>
      <c r="AF169" s="216"/>
      <c r="AG169" s="1444"/>
      <c r="AH169" s="218"/>
      <c r="AI169" s="219"/>
      <c r="AJ169" s="219"/>
      <c r="AK169" s="219"/>
      <c r="AL169" s="220"/>
      <c r="AM169" s="216"/>
      <c r="AN169" s="216"/>
      <c r="AO169" s="216"/>
      <c r="AP169" s="1444"/>
      <c r="AQ169" s="218"/>
      <c r="AR169" s="219"/>
      <c r="AS169" s="219"/>
      <c r="AT169" s="219"/>
      <c r="AU169" s="220"/>
      <c r="AV169" s="216"/>
      <c r="AW169" s="217"/>
    </row>
    <row r="170" spans="2:49" ht="9.9499999999999993" customHeight="1" x14ac:dyDescent="0.2">
      <c r="B170" s="1442"/>
      <c r="F170" s="1445"/>
      <c r="G170" s="221"/>
      <c r="H170" s="222"/>
      <c r="I170" s="222"/>
      <c r="J170" s="222"/>
      <c r="K170" s="223"/>
      <c r="L170" s="216"/>
      <c r="M170" s="216"/>
      <c r="N170" s="216"/>
      <c r="O170" s="1445"/>
      <c r="P170" s="221"/>
      <c r="Q170" s="222"/>
      <c r="R170" s="222"/>
      <c r="S170" s="222"/>
      <c r="T170" s="223"/>
      <c r="U170" s="216"/>
      <c r="V170" s="216"/>
      <c r="W170" s="216"/>
      <c r="X170" s="1445"/>
      <c r="Y170" s="221"/>
      <c r="Z170" s="222"/>
      <c r="AA170" s="222"/>
      <c r="AB170" s="222"/>
      <c r="AC170" s="223"/>
      <c r="AD170" s="216"/>
      <c r="AE170" s="216"/>
      <c r="AF170" s="216"/>
      <c r="AG170" s="1445"/>
      <c r="AH170" s="221"/>
      <c r="AI170" s="222"/>
      <c r="AJ170" s="222"/>
      <c r="AK170" s="222"/>
      <c r="AL170" s="223"/>
      <c r="AM170" s="216"/>
      <c r="AN170" s="216"/>
      <c r="AO170" s="216"/>
      <c r="AP170" s="1445"/>
      <c r="AQ170" s="221"/>
      <c r="AR170" s="222"/>
      <c r="AS170" s="222"/>
      <c r="AT170" s="222"/>
      <c r="AU170" s="223"/>
      <c r="AV170" s="216"/>
    </row>
    <row r="171" spans="2:49" ht="5.0999999999999996" customHeight="1" x14ac:dyDescent="0.2">
      <c r="B171" s="224"/>
      <c r="F171" s="224"/>
      <c r="G171" s="216"/>
      <c r="H171" s="228"/>
      <c r="I171" s="228"/>
      <c r="J171" s="228"/>
      <c r="K171" s="216"/>
      <c r="L171" s="216"/>
      <c r="M171" s="216"/>
      <c r="N171" s="216"/>
      <c r="O171" s="224"/>
      <c r="P171" s="216"/>
      <c r="Q171" s="228"/>
      <c r="R171" s="228"/>
      <c r="S171" s="228"/>
      <c r="T171" s="216"/>
      <c r="U171" s="216"/>
      <c r="V171" s="216"/>
      <c r="W171" s="216"/>
      <c r="X171" s="224"/>
      <c r="Y171" s="226"/>
      <c r="Z171" s="227"/>
      <c r="AA171" s="227"/>
      <c r="AB171" s="227"/>
      <c r="AC171" s="226"/>
      <c r="AD171" s="216"/>
      <c r="AE171" s="216"/>
      <c r="AF171" s="216"/>
      <c r="AG171" s="224"/>
      <c r="AH171" s="216"/>
      <c r="AI171" s="228"/>
      <c r="AJ171" s="228"/>
      <c r="AK171" s="228"/>
      <c r="AL171" s="216"/>
      <c r="AM171" s="216"/>
      <c r="AN171" s="216"/>
      <c r="AO171" s="216"/>
      <c r="AP171" s="224"/>
      <c r="AQ171" s="216"/>
      <c r="AR171" s="229"/>
      <c r="AS171" s="229"/>
      <c r="AT171" s="228"/>
      <c r="AU171" s="216"/>
      <c r="AV171" s="216"/>
    </row>
    <row r="172" spans="2:49" ht="5.0999999999999996" customHeight="1" x14ac:dyDescent="0.2">
      <c r="B172" s="230"/>
      <c r="F172" s="228"/>
      <c r="G172" s="216"/>
      <c r="H172" s="216"/>
      <c r="I172" s="216"/>
      <c r="J172" s="216"/>
      <c r="K172" s="216"/>
      <c r="L172" s="216"/>
      <c r="M172" s="216"/>
      <c r="N172" s="216"/>
      <c r="O172" s="228"/>
      <c r="P172" s="227"/>
      <c r="Q172" s="227"/>
      <c r="R172" s="227"/>
      <c r="S172" s="227"/>
      <c r="T172" s="227"/>
      <c r="U172" s="216"/>
      <c r="V172" s="216"/>
      <c r="W172" s="216"/>
      <c r="X172" s="228"/>
      <c r="Y172" s="227"/>
      <c r="Z172" s="227"/>
      <c r="AA172" s="227"/>
      <c r="AB172" s="227"/>
      <c r="AC172" s="216"/>
      <c r="AD172" s="216"/>
      <c r="AE172" s="216"/>
      <c r="AF172" s="216"/>
      <c r="AG172" s="228"/>
      <c r="AH172" s="216"/>
      <c r="AI172" s="216"/>
      <c r="AJ172" s="216"/>
      <c r="AK172" s="216"/>
      <c r="AL172" s="231"/>
      <c r="AM172" s="216"/>
      <c r="AN172" s="216"/>
      <c r="AO172" s="216"/>
      <c r="AP172" s="228"/>
      <c r="AQ172" s="232"/>
      <c r="AR172" s="233"/>
      <c r="AS172" s="233"/>
      <c r="AT172" s="216"/>
      <c r="AU172" s="231"/>
      <c r="AV172" s="216"/>
    </row>
    <row r="173" spans="2:49" ht="5.0999999999999996" customHeight="1" x14ac:dyDescent="0.2">
      <c r="B173" s="230"/>
      <c r="F173" s="228"/>
      <c r="G173" s="216"/>
      <c r="H173" s="216"/>
      <c r="I173" s="216"/>
      <c r="J173" s="216"/>
      <c r="K173" s="216"/>
      <c r="L173" s="216"/>
      <c r="M173" s="216"/>
      <c r="N173" s="216"/>
      <c r="O173" s="228"/>
      <c r="P173" s="227"/>
      <c r="Q173" s="227"/>
      <c r="R173" s="227"/>
      <c r="S173" s="227"/>
      <c r="T173" s="227"/>
      <c r="U173" s="216"/>
      <c r="V173" s="216"/>
      <c r="W173" s="216"/>
      <c r="X173" s="228"/>
      <c r="Y173" s="227"/>
      <c r="Z173" s="227"/>
      <c r="AA173" s="227"/>
      <c r="AB173" s="227"/>
      <c r="AC173" s="216"/>
      <c r="AD173" s="216"/>
      <c r="AE173" s="216"/>
      <c r="AF173" s="216"/>
      <c r="AG173" s="228"/>
      <c r="AH173" s="216"/>
      <c r="AI173" s="216"/>
      <c r="AJ173" s="216"/>
      <c r="AK173" s="216"/>
      <c r="AL173" s="231"/>
      <c r="AM173" s="216"/>
      <c r="AN173" s="216"/>
      <c r="AO173" s="216"/>
      <c r="AP173" s="228"/>
      <c r="AQ173" s="232"/>
      <c r="AR173" s="233"/>
      <c r="AS173" s="233"/>
      <c r="AT173" s="216"/>
      <c r="AU173" s="231"/>
      <c r="AV173" s="216"/>
    </row>
    <row r="174" spans="2:49" ht="9.9499999999999993" customHeight="1" x14ac:dyDescent="0.2">
      <c r="B174" s="1440">
        <v>28</v>
      </c>
      <c r="F174" s="1443"/>
      <c r="G174" s="213"/>
      <c r="H174" s="214"/>
      <c r="I174" s="214"/>
      <c r="J174" s="214"/>
      <c r="K174" s="215"/>
      <c r="L174" s="216"/>
      <c r="M174" s="216"/>
      <c r="N174" s="216"/>
      <c r="O174" s="1443"/>
      <c r="P174" s="213"/>
      <c r="Q174" s="214"/>
      <c r="R174" s="214"/>
      <c r="S174" s="214"/>
      <c r="T174" s="215"/>
      <c r="U174" s="216"/>
      <c r="V174" s="216"/>
      <c r="W174" s="216"/>
      <c r="X174" s="1443"/>
      <c r="Y174" s="213"/>
      <c r="Z174" s="214"/>
      <c r="AA174" s="214"/>
      <c r="AB174" s="214"/>
      <c r="AC174" s="215"/>
      <c r="AD174" s="216"/>
      <c r="AE174" s="216"/>
      <c r="AF174" s="216"/>
      <c r="AG174" s="1443"/>
      <c r="AH174" s="213"/>
      <c r="AI174" s="214"/>
      <c r="AJ174" s="214"/>
      <c r="AK174" s="214"/>
      <c r="AL174" s="215"/>
      <c r="AM174" s="216"/>
      <c r="AN174" s="216"/>
      <c r="AO174" s="216"/>
      <c r="AP174" s="1443"/>
      <c r="AQ174" s="213"/>
      <c r="AR174" s="214"/>
      <c r="AS174" s="214"/>
      <c r="AT174" s="214"/>
      <c r="AU174" s="215"/>
      <c r="AV174" s="216"/>
    </row>
    <row r="175" spans="2:49" ht="5.0999999999999996" customHeight="1" x14ac:dyDescent="0.2">
      <c r="B175" s="1441"/>
      <c r="C175" s="217"/>
      <c r="D175" s="217"/>
      <c r="E175" s="217"/>
      <c r="F175" s="1444"/>
      <c r="G175" s="218"/>
      <c r="H175" s="219"/>
      <c r="I175" s="219"/>
      <c r="J175" s="219"/>
      <c r="K175" s="220"/>
      <c r="L175" s="216"/>
      <c r="M175" s="216"/>
      <c r="N175" s="216"/>
      <c r="O175" s="1444"/>
      <c r="P175" s="218"/>
      <c r="Q175" s="219"/>
      <c r="R175" s="219"/>
      <c r="S175" s="219"/>
      <c r="T175" s="220"/>
      <c r="U175" s="216"/>
      <c r="V175" s="216"/>
      <c r="W175" s="216"/>
      <c r="X175" s="1444"/>
      <c r="Y175" s="218"/>
      <c r="Z175" s="219"/>
      <c r="AA175" s="219"/>
      <c r="AB175" s="219"/>
      <c r="AC175" s="220"/>
      <c r="AD175" s="216"/>
      <c r="AE175" s="216"/>
      <c r="AF175" s="216"/>
      <c r="AG175" s="1444"/>
      <c r="AH175" s="218"/>
      <c r="AI175" s="219"/>
      <c r="AJ175" s="219"/>
      <c r="AK175" s="219"/>
      <c r="AL175" s="220"/>
      <c r="AM175" s="216"/>
      <c r="AN175" s="216"/>
      <c r="AO175" s="216"/>
      <c r="AP175" s="1444"/>
      <c r="AQ175" s="218"/>
      <c r="AR175" s="219"/>
      <c r="AS175" s="219"/>
      <c r="AT175" s="219"/>
      <c r="AU175" s="220"/>
      <c r="AV175" s="216"/>
      <c r="AW175" s="217"/>
    </row>
    <row r="176" spans="2:49" ht="9.9499999999999993" customHeight="1" x14ac:dyDescent="0.2">
      <c r="B176" s="1442"/>
      <c r="F176" s="1445"/>
      <c r="G176" s="221"/>
      <c r="H176" s="222"/>
      <c r="I176" s="222"/>
      <c r="J176" s="222"/>
      <c r="K176" s="223"/>
      <c r="L176" s="216"/>
      <c r="M176" s="216"/>
      <c r="N176" s="216"/>
      <c r="O176" s="1445"/>
      <c r="P176" s="221"/>
      <c r="Q176" s="222"/>
      <c r="R176" s="222"/>
      <c r="S176" s="222"/>
      <c r="T176" s="223"/>
      <c r="U176" s="216"/>
      <c r="V176" s="216"/>
      <c r="W176" s="216"/>
      <c r="X176" s="1445"/>
      <c r="Y176" s="221"/>
      <c r="Z176" s="222"/>
      <c r="AA176" s="222"/>
      <c r="AB176" s="222"/>
      <c r="AC176" s="223"/>
      <c r="AD176" s="216"/>
      <c r="AE176" s="216"/>
      <c r="AF176" s="216"/>
      <c r="AG176" s="1445"/>
      <c r="AH176" s="221"/>
      <c r="AI176" s="222"/>
      <c r="AJ176" s="222"/>
      <c r="AK176" s="222"/>
      <c r="AL176" s="223"/>
      <c r="AM176" s="216"/>
      <c r="AN176" s="216"/>
      <c r="AO176" s="216"/>
      <c r="AP176" s="1445"/>
      <c r="AQ176" s="221"/>
      <c r="AR176" s="222"/>
      <c r="AS176" s="222"/>
      <c r="AT176" s="222"/>
      <c r="AU176" s="223"/>
      <c r="AV176" s="216"/>
    </row>
    <row r="177" spans="2:68" ht="9.9499999999999993" customHeight="1" x14ac:dyDescent="0.25">
      <c r="B177" s="206"/>
      <c r="F177" s="208"/>
      <c r="G177" s="207"/>
      <c r="H177" s="209"/>
      <c r="I177" s="209"/>
      <c r="J177" s="209"/>
      <c r="K177" s="207"/>
      <c r="L177" s="207"/>
      <c r="M177" s="207"/>
      <c r="N177" s="207"/>
      <c r="O177" s="207"/>
      <c r="P177" s="207"/>
      <c r="Q177" s="209"/>
      <c r="R177" s="209"/>
      <c r="S177" s="209"/>
      <c r="T177" s="207"/>
      <c r="U177" s="207"/>
      <c r="V177" s="207"/>
      <c r="W177" s="207"/>
      <c r="X177" s="207"/>
      <c r="Y177" s="207"/>
      <c r="Z177" s="207"/>
      <c r="AA177" s="209"/>
      <c r="AB177" s="207"/>
      <c r="AC177" s="207"/>
      <c r="AD177" s="207"/>
      <c r="AE177" s="207"/>
      <c r="AF177" s="207"/>
      <c r="AG177" s="207"/>
      <c r="AH177" s="207"/>
      <c r="AI177" s="207"/>
      <c r="AJ177" s="209"/>
      <c r="AK177" s="207"/>
      <c r="AL177" s="210"/>
      <c r="AM177" s="210"/>
      <c r="AN177" s="207"/>
      <c r="AO177" s="207"/>
      <c r="AP177" s="236"/>
      <c r="AQ177" s="237"/>
      <c r="AR177" s="207"/>
      <c r="AS177" s="209"/>
      <c r="AT177" s="207"/>
      <c r="AU177" s="212"/>
      <c r="AV177" s="207"/>
    </row>
    <row r="178" spans="2:68" x14ac:dyDescent="0.2">
      <c r="P178" s="238" t="s">
        <v>29</v>
      </c>
      <c r="Y178" s="238" t="s">
        <v>29</v>
      </c>
    </row>
    <row r="179" spans="2:68" x14ac:dyDescent="0.2">
      <c r="AW179" s="239"/>
    </row>
    <row r="180" spans="2:68" s="240" customFormat="1" ht="15" x14ac:dyDescent="0.2">
      <c r="G180" s="241">
        <v>10</v>
      </c>
      <c r="K180" s="241">
        <v>10</v>
      </c>
      <c r="P180" s="241">
        <v>10</v>
      </c>
      <c r="T180" s="241">
        <v>10</v>
      </c>
      <c r="Y180" s="241">
        <v>10</v>
      </c>
      <c r="AC180" s="241">
        <v>10</v>
      </c>
      <c r="AH180" s="241">
        <v>10</v>
      </c>
      <c r="AL180" s="241">
        <v>10</v>
      </c>
      <c r="AQ180" s="241">
        <v>10</v>
      </c>
      <c r="AU180" s="241">
        <v>10</v>
      </c>
      <c r="AX180" s="242" t="s">
        <v>190</v>
      </c>
      <c r="AZ180" s="181"/>
      <c r="BA180" s="181"/>
      <c r="BB180" s="181"/>
      <c r="BC180" s="181"/>
      <c r="BD180" s="181"/>
      <c r="BE180" s="181"/>
      <c r="BF180" s="181"/>
      <c r="BG180" s="181"/>
      <c r="BH180" s="181"/>
      <c r="BI180" s="181"/>
      <c r="BJ180" s="181"/>
      <c r="BK180" s="181"/>
      <c r="BL180" s="181"/>
      <c r="BM180" s="181"/>
      <c r="BN180" s="181"/>
      <c r="BO180" s="181"/>
    </row>
    <row r="181" spans="2:68" s="240" customFormat="1" ht="9.75" customHeight="1" x14ac:dyDescent="0.2">
      <c r="G181" s="1464"/>
      <c r="H181" s="1464"/>
      <c r="I181" s="243"/>
      <c r="J181" s="1465"/>
      <c r="K181" s="1466"/>
      <c r="L181" s="1466"/>
      <c r="M181" s="1466"/>
      <c r="N181" s="1466"/>
      <c r="P181" s="1464"/>
      <c r="Q181" s="1464"/>
      <c r="R181" s="243"/>
      <c r="S181" s="1465"/>
      <c r="T181" s="1466"/>
      <c r="U181" s="1466"/>
      <c r="V181" s="1466"/>
      <c r="W181" s="1466"/>
      <c r="Y181" s="1464"/>
      <c r="Z181" s="1464"/>
      <c r="AA181" s="243"/>
      <c r="AB181" s="1465"/>
      <c r="AC181" s="1466"/>
      <c r="AD181" s="1466"/>
      <c r="AE181" s="1466"/>
      <c r="AF181" s="1466"/>
      <c r="AH181" s="1464"/>
      <c r="AI181" s="1464"/>
      <c r="AJ181" s="243"/>
      <c r="AK181" s="1465"/>
      <c r="AL181" s="1466"/>
      <c r="AM181" s="1466"/>
      <c r="AN181" s="1466"/>
      <c r="AO181" s="1466"/>
      <c r="AQ181" s="1464"/>
      <c r="AR181" s="1464"/>
      <c r="AS181" s="243"/>
      <c r="AT181" s="181"/>
      <c r="AU181" s="1464"/>
      <c r="AV181" s="1464"/>
      <c r="AW181" s="181"/>
      <c r="AX181" s="181"/>
      <c r="AY181" s="181"/>
      <c r="AZ181" s="181"/>
      <c r="BA181" s="181"/>
      <c r="BB181" s="181"/>
      <c r="BC181" s="181"/>
      <c r="BD181" s="181"/>
      <c r="BE181" s="181"/>
      <c r="BF181" s="181"/>
      <c r="BG181" s="181"/>
      <c r="BH181" s="181"/>
      <c r="BI181" s="181"/>
      <c r="BJ181" s="181"/>
      <c r="BK181" s="181"/>
      <c r="BL181" s="181"/>
      <c r="BM181" s="181"/>
      <c r="BN181" s="181"/>
      <c r="BO181" s="181"/>
      <c r="BP181" s="181"/>
    </row>
    <row r="182" spans="2:68" s="240" customFormat="1" x14ac:dyDescent="0.2">
      <c r="G182" s="240" t="s">
        <v>191</v>
      </c>
      <c r="Y182" s="240" t="s">
        <v>191</v>
      </c>
      <c r="AP182" s="240" t="s">
        <v>191</v>
      </c>
      <c r="AT182" s="181"/>
      <c r="AU182" s="181"/>
      <c r="AV182" s="181"/>
      <c r="AW182" s="181"/>
      <c r="AX182" s="181"/>
      <c r="AY182" s="181"/>
      <c r="AZ182" s="181"/>
      <c r="BA182" s="181"/>
      <c r="BB182" s="181"/>
      <c r="BC182" s="181"/>
      <c r="BD182" s="181"/>
      <c r="BE182" s="181"/>
      <c r="BF182" s="181"/>
      <c r="BG182" s="181"/>
      <c r="BH182" s="181"/>
      <c r="BI182" s="181"/>
      <c r="BJ182" s="181"/>
      <c r="BK182" s="181"/>
      <c r="BL182" s="181"/>
      <c r="BM182" s="181"/>
      <c r="BN182" s="181"/>
      <c r="BO182" s="181"/>
      <c r="BP182" s="181"/>
    </row>
    <row r="183" spans="2:68" ht="11.25" customHeight="1" x14ac:dyDescent="0.2"/>
    <row r="184" spans="2:68" ht="11.25" customHeight="1" x14ac:dyDescent="0.2"/>
  </sheetData>
  <mergeCells count="195">
    <mergeCell ref="AH181:AI181"/>
    <mergeCell ref="AK181:AO181"/>
    <mergeCell ref="AQ181:AR181"/>
    <mergeCell ref="AU181:AV181"/>
    <mergeCell ref="G181:H181"/>
    <mergeCell ref="J181:N181"/>
    <mergeCell ref="P181:Q181"/>
    <mergeCell ref="S181:W181"/>
    <mergeCell ref="Y181:Z181"/>
    <mergeCell ref="AB181:AF181"/>
    <mergeCell ref="B174:B176"/>
    <mergeCell ref="F174:F176"/>
    <mergeCell ref="O174:O176"/>
    <mergeCell ref="X174:X176"/>
    <mergeCell ref="AG174:AG176"/>
    <mergeCell ref="AP174:AP176"/>
    <mergeCell ref="B168:B170"/>
    <mergeCell ref="F168:F170"/>
    <mergeCell ref="O168:O170"/>
    <mergeCell ref="X168:X170"/>
    <mergeCell ref="AG168:AG170"/>
    <mergeCell ref="AP168:AP170"/>
    <mergeCell ref="B162:B164"/>
    <mergeCell ref="F162:F164"/>
    <mergeCell ref="O162:O164"/>
    <mergeCell ref="X162:X164"/>
    <mergeCell ref="AG162:AG164"/>
    <mergeCell ref="AP162:AP164"/>
    <mergeCell ref="B156:B158"/>
    <mergeCell ref="F156:F158"/>
    <mergeCell ref="O156:O158"/>
    <mergeCell ref="X156:X158"/>
    <mergeCell ref="AG156:AG158"/>
    <mergeCell ref="AP156:AP158"/>
    <mergeCell ref="B150:B152"/>
    <mergeCell ref="F150:F152"/>
    <mergeCell ref="O150:O152"/>
    <mergeCell ref="X150:X152"/>
    <mergeCell ref="AG150:AG152"/>
    <mergeCell ref="AP150:AP152"/>
    <mergeCell ref="B144:B146"/>
    <mergeCell ref="F144:F146"/>
    <mergeCell ref="O144:O146"/>
    <mergeCell ref="X144:X146"/>
    <mergeCell ref="AG144:AG146"/>
    <mergeCell ref="AP144:AP146"/>
    <mergeCell ref="B138:B140"/>
    <mergeCell ref="F138:F140"/>
    <mergeCell ref="O138:O140"/>
    <mergeCell ref="X138:X140"/>
    <mergeCell ref="AG138:AG140"/>
    <mergeCell ref="AP138:AP140"/>
    <mergeCell ref="B132:B134"/>
    <mergeCell ref="F132:F134"/>
    <mergeCell ref="O132:O134"/>
    <mergeCell ref="X132:X134"/>
    <mergeCell ref="AG132:AG134"/>
    <mergeCell ref="AP132:AP134"/>
    <mergeCell ref="B126:B128"/>
    <mergeCell ref="F126:F128"/>
    <mergeCell ref="O126:O128"/>
    <mergeCell ref="X126:X128"/>
    <mergeCell ref="AG126:AG128"/>
    <mergeCell ref="AP126:AP128"/>
    <mergeCell ref="B120:B122"/>
    <mergeCell ref="F120:F122"/>
    <mergeCell ref="O120:O122"/>
    <mergeCell ref="X120:X122"/>
    <mergeCell ref="AG120:AG122"/>
    <mergeCell ref="AP120:AP122"/>
    <mergeCell ref="B114:B116"/>
    <mergeCell ref="F114:F116"/>
    <mergeCell ref="O114:O116"/>
    <mergeCell ref="X114:X116"/>
    <mergeCell ref="AG114:AG116"/>
    <mergeCell ref="AP114:AP116"/>
    <mergeCell ref="B108:B110"/>
    <mergeCell ref="F108:F110"/>
    <mergeCell ref="O108:O110"/>
    <mergeCell ref="X108:X110"/>
    <mergeCell ref="AG108:AG110"/>
    <mergeCell ref="AP108:AP110"/>
    <mergeCell ref="B102:B104"/>
    <mergeCell ref="F102:F104"/>
    <mergeCell ref="O102:O104"/>
    <mergeCell ref="X102:X104"/>
    <mergeCell ref="AG102:AG104"/>
    <mergeCell ref="AP102:AP104"/>
    <mergeCell ref="B96:B98"/>
    <mergeCell ref="F96:F98"/>
    <mergeCell ref="O96:O98"/>
    <mergeCell ref="X96:X98"/>
    <mergeCell ref="AG96:AG98"/>
    <mergeCell ref="AP96:AP98"/>
    <mergeCell ref="B90:B92"/>
    <mergeCell ref="F90:F92"/>
    <mergeCell ref="O90:O92"/>
    <mergeCell ref="X90:X92"/>
    <mergeCell ref="AG90:AG92"/>
    <mergeCell ref="AP90:AP92"/>
    <mergeCell ref="B84:B86"/>
    <mergeCell ref="F84:F86"/>
    <mergeCell ref="O84:O86"/>
    <mergeCell ref="X84:X86"/>
    <mergeCell ref="AG84:AG86"/>
    <mergeCell ref="AP84:AP86"/>
    <mergeCell ref="B78:B80"/>
    <mergeCell ref="F78:F80"/>
    <mergeCell ref="O78:O80"/>
    <mergeCell ref="X78:X80"/>
    <mergeCell ref="AG78:AG80"/>
    <mergeCell ref="AP78:AP80"/>
    <mergeCell ref="B72:B74"/>
    <mergeCell ref="F72:F74"/>
    <mergeCell ref="O72:O74"/>
    <mergeCell ref="X72:X74"/>
    <mergeCell ref="AG72:AG74"/>
    <mergeCell ref="AP72:AP74"/>
    <mergeCell ref="B66:B68"/>
    <mergeCell ref="F66:F68"/>
    <mergeCell ref="O66:O68"/>
    <mergeCell ref="X66:X68"/>
    <mergeCell ref="AG66:AG68"/>
    <mergeCell ref="AP66:AP68"/>
    <mergeCell ref="B60:B62"/>
    <mergeCell ref="F60:F62"/>
    <mergeCell ref="O60:O62"/>
    <mergeCell ref="X60:X62"/>
    <mergeCell ref="AG60:AG62"/>
    <mergeCell ref="AP60:AP62"/>
    <mergeCell ref="B54:B56"/>
    <mergeCell ref="F54:F56"/>
    <mergeCell ref="O54:O56"/>
    <mergeCell ref="X54:X56"/>
    <mergeCell ref="AG54:AG56"/>
    <mergeCell ref="AP54:AP56"/>
    <mergeCell ref="B48:B50"/>
    <mergeCell ref="F48:F50"/>
    <mergeCell ref="O48:O50"/>
    <mergeCell ref="X48:X50"/>
    <mergeCell ref="AG48:AG50"/>
    <mergeCell ref="AP48:AP50"/>
    <mergeCell ref="AP36:AP38"/>
    <mergeCell ref="B42:B44"/>
    <mergeCell ref="F42:F44"/>
    <mergeCell ref="O42:O44"/>
    <mergeCell ref="X42:X44"/>
    <mergeCell ref="AG42:AG44"/>
    <mergeCell ref="AP42:AP44"/>
    <mergeCell ref="B36:B38"/>
    <mergeCell ref="F36:F38"/>
    <mergeCell ref="O36:O38"/>
    <mergeCell ref="X36:X38"/>
    <mergeCell ref="Y36:AC38"/>
    <mergeCell ref="AG36:AG38"/>
    <mergeCell ref="AP24:AP26"/>
    <mergeCell ref="B30:B32"/>
    <mergeCell ref="F30:F32"/>
    <mergeCell ref="O30:O32"/>
    <mergeCell ref="X30:X32"/>
    <mergeCell ref="Y30:AC32"/>
    <mergeCell ref="AG30:AG32"/>
    <mergeCell ref="AP30:AP32"/>
    <mergeCell ref="B24:B26"/>
    <mergeCell ref="F24:F26"/>
    <mergeCell ref="O24:O26"/>
    <mergeCell ref="X24:X26"/>
    <mergeCell ref="Y24:AC26"/>
    <mergeCell ref="AG24:AG26"/>
    <mergeCell ref="B18:B20"/>
    <mergeCell ref="F18:F20"/>
    <mergeCell ref="O18:O20"/>
    <mergeCell ref="X18:X20"/>
    <mergeCell ref="AG18:AG20"/>
    <mergeCell ref="AP18:AP20"/>
    <mergeCell ref="B12:B14"/>
    <mergeCell ref="F12:F14"/>
    <mergeCell ref="O12:O14"/>
    <mergeCell ref="X12:X14"/>
    <mergeCell ref="AG12:AG14"/>
    <mergeCell ref="AP12:AP14"/>
    <mergeCell ref="B9:B10"/>
    <mergeCell ref="G9:K9"/>
    <mergeCell ref="P9:T9"/>
    <mergeCell ref="Y9:AC9"/>
    <mergeCell ref="AH9:AL9"/>
    <mergeCell ref="AQ9:AU9"/>
    <mergeCell ref="B2:J6"/>
    <mergeCell ref="K2:AK4"/>
    <mergeCell ref="AL2:AU2"/>
    <mergeCell ref="AL3:AU3"/>
    <mergeCell ref="AL4:AU4"/>
    <mergeCell ref="K5:AK6"/>
    <mergeCell ref="AL5:AU5"/>
    <mergeCell ref="AL6:AU6"/>
  </mergeCells>
  <printOptions horizontalCentered="1"/>
  <pageMargins left="0" right="0" top="0.39370078740157483" bottom="0.39370078740157483" header="0" footer="0"/>
  <pageSetup paperSize="8" scale="62" pageOrder="overThenDown" orientation="portrait" horizontalDpi="4294967293" r:id="rId1"/>
  <headerFooter alignWithMargins="0">
    <oddFooter>&amp;RImprimé le :&amp;D</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3BD80-8E9C-4E9A-96E0-90F28BED52DE}">
  <dimension ref="B1:ES162"/>
  <sheetViews>
    <sheetView zoomScaleNormal="100" zoomScaleSheetLayoutView="100" workbookViewId="0">
      <selection activeCell="BU49" sqref="BU49"/>
    </sheetView>
  </sheetViews>
  <sheetFormatPr baseColWidth="10" defaultRowHeight="11.25" x14ac:dyDescent="0.2"/>
  <cols>
    <col min="1" max="1" width="1.42578125" style="240" customWidth="1"/>
    <col min="2" max="2" width="5.140625" style="240" customWidth="1"/>
    <col min="3" max="5" width="0.85546875" style="240" customWidth="1"/>
    <col min="6" max="6" width="3.42578125" style="240" customWidth="1"/>
    <col min="7" max="7" width="18.7109375" style="240" customWidth="1"/>
    <col min="8" max="10" width="0.85546875" style="240" customWidth="1"/>
    <col min="11" max="11" width="18.7109375" style="240" customWidth="1"/>
    <col min="12" max="14" width="0.85546875" style="240" customWidth="1"/>
    <col min="15" max="15" width="3.140625" style="240" customWidth="1"/>
    <col min="16" max="16" width="18.7109375" style="240" customWidth="1"/>
    <col min="17" max="19" width="0.85546875" style="240" customWidth="1"/>
    <col min="20" max="20" width="18.7109375" style="240" customWidth="1"/>
    <col min="21" max="23" width="0.85546875" style="240" customWidth="1"/>
    <col min="24" max="24" width="3.5703125" style="240" customWidth="1"/>
    <col min="25" max="25" width="18.7109375" style="240" customWidth="1"/>
    <col min="26" max="28" width="0.85546875" style="240" customWidth="1"/>
    <col min="29" max="29" width="18.7109375" style="240" customWidth="1"/>
    <col min="30" max="32" width="0.85546875" style="240" customWidth="1"/>
    <col min="33" max="33" width="3.140625" style="240" customWidth="1"/>
    <col min="34" max="34" width="18.7109375" style="240" customWidth="1"/>
    <col min="35" max="37" width="0.85546875" style="240" customWidth="1"/>
    <col min="38" max="38" width="18.7109375" style="240" customWidth="1"/>
    <col min="39" max="41" width="0.85546875" style="240" customWidth="1"/>
    <col min="42" max="42" width="3.42578125" style="240" customWidth="1"/>
    <col min="43" max="43" width="18.7109375" style="240" customWidth="1"/>
    <col min="44" max="45" width="0.85546875" style="244" customWidth="1"/>
    <col min="46" max="46" width="0.85546875" style="240" customWidth="1"/>
    <col min="47" max="47" width="18.7109375" style="240" customWidth="1"/>
    <col min="48" max="50" width="0.85546875" style="240" customWidth="1"/>
    <col min="51" max="51" width="3.140625" style="240" customWidth="1"/>
    <col min="52" max="52" width="18.7109375" style="240" customWidth="1"/>
    <col min="53" max="55" width="0.85546875" style="240" customWidth="1"/>
    <col min="56" max="56" width="18.7109375" style="240" customWidth="1"/>
    <col min="57" max="59" width="0.85546875" style="240" customWidth="1"/>
    <col min="60" max="60" width="3.140625" style="240" customWidth="1"/>
    <col min="61" max="61" width="18.7109375" style="240" customWidth="1"/>
    <col min="62" max="64" width="0.85546875" style="240" customWidth="1"/>
    <col min="65" max="65" width="18.7109375" style="240" customWidth="1"/>
    <col min="66" max="66" width="2.42578125" style="240" customWidth="1"/>
    <col min="67" max="72" width="5.7109375" style="240" customWidth="1"/>
    <col min="73" max="16384" width="11.42578125" style="240"/>
  </cols>
  <sheetData>
    <row r="1" spans="2:149" ht="6.75" customHeight="1" thickBot="1" x14ac:dyDescent="0.25"/>
    <row r="2" spans="2:149" s="245" customFormat="1" ht="15" customHeight="1" x14ac:dyDescent="0.2">
      <c r="B2" s="1167" t="s">
        <v>201</v>
      </c>
      <c r="C2" s="1168"/>
      <c r="D2" s="1168"/>
      <c r="E2" s="1168"/>
      <c r="F2" s="1168"/>
      <c r="G2" s="1168"/>
      <c r="H2" s="1168"/>
      <c r="I2" s="1168"/>
      <c r="J2" s="1168"/>
      <c r="K2" s="1467" t="s">
        <v>192</v>
      </c>
      <c r="L2" s="1468"/>
      <c r="M2" s="1468"/>
      <c r="N2" s="1468"/>
      <c r="O2" s="1468"/>
      <c r="P2" s="1468"/>
      <c r="Q2" s="1468"/>
      <c r="R2" s="1468"/>
      <c r="S2" s="1468"/>
      <c r="T2" s="1468"/>
      <c r="U2" s="1468"/>
      <c r="V2" s="1468"/>
      <c r="W2" s="1468"/>
      <c r="X2" s="1468"/>
      <c r="Y2" s="1468"/>
      <c r="Z2" s="1468"/>
      <c r="AA2" s="1468"/>
      <c r="AB2" s="1468"/>
      <c r="AC2" s="1468"/>
      <c r="AD2" s="1468"/>
      <c r="AE2" s="1468"/>
      <c r="AF2" s="1468"/>
      <c r="AG2" s="1468"/>
      <c r="AH2" s="1468"/>
      <c r="AI2" s="1468"/>
      <c r="AJ2" s="1468"/>
      <c r="AK2" s="1468"/>
      <c r="AL2" s="1468"/>
      <c r="AM2" s="1468"/>
      <c r="AN2" s="1468"/>
      <c r="AO2" s="1468"/>
      <c r="AP2" s="1468"/>
      <c r="AQ2" s="1468"/>
      <c r="AR2" s="1468"/>
      <c r="AS2" s="1468"/>
      <c r="AT2" s="1468"/>
      <c r="AU2" s="1468"/>
      <c r="AV2" s="1468"/>
      <c r="AW2" s="1468"/>
      <c r="AX2" s="1468"/>
      <c r="AY2" s="1468"/>
      <c r="AZ2" s="1468"/>
      <c r="BA2" s="1468"/>
      <c r="BB2" s="1468"/>
      <c r="BC2" s="1469"/>
      <c r="BD2" s="1473" t="s">
        <v>174</v>
      </c>
      <c r="BE2" s="1473"/>
      <c r="BF2" s="1473"/>
      <c r="BG2" s="1473"/>
      <c r="BH2" s="1473"/>
      <c r="BI2" s="1473"/>
      <c r="BJ2" s="1473"/>
      <c r="BK2" s="1473"/>
      <c r="BL2" s="1473"/>
      <c r="BM2" s="1474"/>
      <c r="BP2" s="184" t="s">
        <v>175</v>
      </c>
      <c r="BQ2" s="185"/>
      <c r="BR2" s="185"/>
      <c r="BS2" s="185"/>
      <c r="BT2" s="185"/>
      <c r="BU2" s="185"/>
      <c r="BV2" s="185"/>
      <c r="BW2" s="185"/>
      <c r="DV2" s="246"/>
      <c r="DW2" s="246"/>
      <c r="DX2" s="246"/>
      <c r="DY2" s="246"/>
      <c r="DZ2" s="246"/>
      <c r="EA2" s="246"/>
      <c r="EB2" s="246"/>
      <c r="EC2" s="246"/>
      <c r="ED2" s="246"/>
      <c r="EE2" s="246"/>
      <c r="EF2" s="246"/>
      <c r="EG2" s="246"/>
      <c r="EH2" s="246"/>
      <c r="EI2" s="246"/>
      <c r="EJ2" s="246"/>
      <c r="EK2" s="246"/>
      <c r="EL2" s="246"/>
      <c r="EM2" s="246"/>
      <c r="EN2" s="246"/>
      <c r="EO2" s="246"/>
      <c r="EP2" s="246"/>
      <c r="EQ2" s="246"/>
      <c r="ER2" s="246"/>
      <c r="ES2" s="246"/>
    </row>
    <row r="3" spans="2:149" s="245" customFormat="1" ht="15" customHeight="1" x14ac:dyDescent="0.2">
      <c r="B3" s="1169"/>
      <c r="C3" s="1397"/>
      <c r="D3" s="1397"/>
      <c r="E3" s="1397"/>
      <c r="F3" s="1397"/>
      <c r="G3" s="1397"/>
      <c r="H3" s="1397"/>
      <c r="I3" s="1397"/>
      <c r="J3" s="1397"/>
      <c r="K3" s="1470"/>
      <c r="L3" s="1471"/>
      <c r="M3" s="1471"/>
      <c r="N3" s="1471"/>
      <c r="O3" s="1471"/>
      <c r="P3" s="1471"/>
      <c r="Q3" s="1471"/>
      <c r="R3" s="1471"/>
      <c r="S3" s="1471"/>
      <c r="T3" s="1471"/>
      <c r="U3" s="1471"/>
      <c r="V3" s="1471"/>
      <c r="W3" s="1471"/>
      <c r="X3" s="1471"/>
      <c r="Y3" s="1471"/>
      <c r="Z3" s="1471"/>
      <c r="AA3" s="1471"/>
      <c r="AB3" s="1471"/>
      <c r="AC3" s="1471"/>
      <c r="AD3" s="1471"/>
      <c r="AE3" s="1471"/>
      <c r="AF3" s="1471"/>
      <c r="AG3" s="1471"/>
      <c r="AH3" s="1471"/>
      <c r="AI3" s="1471"/>
      <c r="AJ3" s="1471"/>
      <c r="AK3" s="1471"/>
      <c r="AL3" s="1471"/>
      <c r="AM3" s="1471"/>
      <c r="AN3" s="1471"/>
      <c r="AO3" s="1471"/>
      <c r="AP3" s="1471"/>
      <c r="AQ3" s="1471"/>
      <c r="AR3" s="1471"/>
      <c r="AS3" s="1471"/>
      <c r="AT3" s="1471"/>
      <c r="AU3" s="1471"/>
      <c r="AV3" s="1471"/>
      <c r="AW3" s="1471"/>
      <c r="AX3" s="1471"/>
      <c r="AY3" s="1471"/>
      <c r="AZ3" s="1471"/>
      <c r="BA3" s="1471"/>
      <c r="BB3" s="1471"/>
      <c r="BC3" s="1472"/>
      <c r="BD3" s="1475" t="s">
        <v>176</v>
      </c>
      <c r="BE3" s="1475"/>
      <c r="BF3" s="1475"/>
      <c r="BG3" s="1475"/>
      <c r="BH3" s="1475"/>
      <c r="BI3" s="1475"/>
      <c r="BJ3" s="1475"/>
      <c r="BK3" s="1475"/>
      <c r="BL3" s="1475"/>
      <c r="BM3" s="1476"/>
      <c r="BP3" s="185" t="s">
        <v>177</v>
      </c>
      <c r="BQ3" s="185"/>
      <c r="BR3" s="185"/>
      <c r="BS3" s="185"/>
      <c r="BT3" s="185"/>
      <c r="BU3" s="185"/>
      <c r="BV3" s="185"/>
      <c r="BW3" s="185"/>
      <c r="DV3" s="246"/>
      <c r="DW3" s="246"/>
      <c r="DX3" s="246"/>
      <c r="DY3" s="246"/>
      <c r="DZ3" s="246"/>
      <c r="EA3" s="246"/>
      <c r="EB3" s="246"/>
      <c r="EC3" s="246"/>
      <c r="ED3" s="246"/>
      <c r="EE3" s="246"/>
      <c r="EF3" s="246"/>
      <c r="EG3" s="246"/>
      <c r="EH3" s="246"/>
      <c r="EI3" s="246"/>
      <c r="EJ3" s="246"/>
      <c r="EK3" s="246"/>
      <c r="EL3" s="246"/>
      <c r="EM3" s="246"/>
      <c r="EN3" s="246"/>
      <c r="EO3" s="246"/>
      <c r="EP3" s="246"/>
      <c r="EQ3" s="246"/>
      <c r="ER3" s="246"/>
      <c r="ES3" s="246"/>
    </row>
    <row r="4" spans="2:149" s="245" customFormat="1" ht="15" customHeight="1" x14ac:dyDescent="0.25">
      <c r="B4" s="1169"/>
      <c r="C4" s="1397"/>
      <c r="D4" s="1397"/>
      <c r="E4" s="1397"/>
      <c r="F4" s="1397"/>
      <c r="G4" s="1397"/>
      <c r="H4" s="1397"/>
      <c r="I4" s="1397"/>
      <c r="J4" s="1397"/>
      <c r="K4" s="1470"/>
      <c r="L4" s="1471"/>
      <c r="M4" s="1471"/>
      <c r="N4" s="1471"/>
      <c r="O4" s="1471"/>
      <c r="P4" s="1471"/>
      <c r="Q4" s="1471"/>
      <c r="R4" s="1471"/>
      <c r="S4" s="1471"/>
      <c r="T4" s="1471"/>
      <c r="U4" s="1471"/>
      <c r="V4" s="1471"/>
      <c r="W4" s="1471"/>
      <c r="X4" s="1471"/>
      <c r="Y4" s="1471"/>
      <c r="Z4" s="1471"/>
      <c r="AA4" s="1471"/>
      <c r="AB4" s="1471"/>
      <c r="AC4" s="1471"/>
      <c r="AD4" s="1471"/>
      <c r="AE4" s="1471"/>
      <c r="AF4" s="1471"/>
      <c r="AG4" s="1471"/>
      <c r="AH4" s="1471"/>
      <c r="AI4" s="1471"/>
      <c r="AJ4" s="1471"/>
      <c r="AK4" s="1471"/>
      <c r="AL4" s="1471"/>
      <c r="AM4" s="1471"/>
      <c r="AN4" s="1471"/>
      <c r="AO4" s="1471"/>
      <c r="AP4" s="1471"/>
      <c r="AQ4" s="1471"/>
      <c r="AR4" s="1471"/>
      <c r="AS4" s="1471"/>
      <c r="AT4" s="1471"/>
      <c r="AU4" s="1471"/>
      <c r="AV4" s="1471"/>
      <c r="AW4" s="1471"/>
      <c r="AX4" s="1471"/>
      <c r="AY4" s="1471"/>
      <c r="AZ4" s="1471"/>
      <c r="BA4" s="1471"/>
      <c r="BB4" s="1471"/>
      <c r="BC4" s="1472"/>
      <c r="BD4" s="1477" t="s">
        <v>200</v>
      </c>
      <c r="BE4" s="1477"/>
      <c r="BF4" s="1477"/>
      <c r="BG4" s="1477"/>
      <c r="BH4" s="1477"/>
      <c r="BI4" s="1477"/>
      <c r="BJ4" s="1477"/>
      <c r="BK4" s="1477"/>
      <c r="BL4" s="1477"/>
      <c r="BM4" s="1478"/>
      <c r="BP4" s="187" t="s">
        <v>178</v>
      </c>
      <c r="BQ4" s="185"/>
      <c r="BR4" s="185"/>
      <c r="BS4" s="185"/>
      <c r="BT4" s="185"/>
      <c r="BU4" s="185"/>
      <c r="BV4" s="185"/>
      <c r="BW4" s="185"/>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row>
    <row r="5" spans="2:149" s="245" customFormat="1" ht="15" customHeight="1" x14ac:dyDescent="0.2">
      <c r="B5" s="1169"/>
      <c r="C5" s="1397"/>
      <c r="D5" s="1397"/>
      <c r="E5" s="1397"/>
      <c r="F5" s="1397"/>
      <c r="G5" s="1397"/>
      <c r="H5" s="1397"/>
      <c r="I5" s="1397"/>
      <c r="J5" s="1397"/>
      <c r="K5" s="1470" t="s">
        <v>193</v>
      </c>
      <c r="L5" s="1471"/>
      <c r="M5" s="1471"/>
      <c r="N5" s="1471"/>
      <c r="O5" s="1471"/>
      <c r="P5" s="1471"/>
      <c r="Q5" s="1471"/>
      <c r="R5" s="1471"/>
      <c r="S5" s="1471"/>
      <c r="T5" s="1471"/>
      <c r="U5" s="1471"/>
      <c r="V5" s="1471"/>
      <c r="W5" s="1471"/>
      <c r="X5" s="1471"/>
      <c r="Y5" s="1471"/>
      <c r="Z5" s="1471"/>
      <c r="AA5" s="1471"/>
      <c r="AB5" s="1471"/>
      <c r="AC5" s="1471"/>
      <c r="AD5" s="1471"/>
      <c r="AE5" s="1471"/>
      <c r="AF5" s="1471"/>
      <c r="AG5" s="1471"/>
      <c r="AH5" s="1471"/>
      <c r="AI5" s="1471"/>
      <c r="AJ5" s="1471"/>
      <c r="AK5" s="1471"/>
      <c r="AL5" s="1471"/>
      <c r="AM5" s="1471"/>
      <c r="AN5" s="1471"/>
      <c r="AO5" s="1471"/>
      <c r="AP5" s="1471"/>
      <c r="AQ5" s="1471"/>
      <c r="AR5" s="1471"/>
      <c r="AS5" s="1471"/>
      <c r="AT5" s="1471"/>
      <c r="AU5" s="1471"/>
      <c r="AV5" s="1471"/>
      <c r="AW5" s="1471"/>
      <c r="AX5" s="1471"/>
      <c r="AY5" s="1471"/>
      <c r="AZ5" s="1471"/>
      <c r="BA5" s="1471"/>
      <c r="BB5" s="1471"/>
      <c r="BC5" s="1472"/>
      <c r="BD5" s="1482" t="s">
        <v>180</v>
      </c>
      <c r="BE5" s="1482"/>
      <c r="BF5" s="1482"/>
      <c r="BG5" s="1482"/>
      <c r="BH5" s="1482"/>
      <c r="BI5" s="1482"/>
      <c r="BJ5" s="1482"/>
      <c r="BK5" s="1482"/>
      <c r="BL5" s="1482"/>
      <c r="BM5" s="1483"/>
      <c r="BP5" s="185"/>
      <c r="BQ5" s="185"/>
      <c r="BR5" s="185"/>
      <c r="BS5" s="185" t="s">
        <v>181</v>
      </c>
      <c r="BT5" s="185"/>
      <c r="BU5" s="185"/>
      <c r="BV5" s="185"/>
      <c r="BW5" s="185"/>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row>
    <row r="6" spans="2:149" s="245" customFormat="1" ht="15" customHeight="1" x14ac:dyDescent="0.25">
      <c r="B6" s="1169"/>
      <c r="C6" s="1397"/>
      <c r="D6" s="1397"/>
      <c r="E6" s="1397"/>
      <c r="F6" s="1397"/>
      <c r="G6" s="1397"/>
      <c r="H6" s="1397"/>
      <c r="I6" s="1397"/>
      <c r="J6" s="1397"/>
      <c r="K6" s="1479"/>
      <c r="L6" s="1480"/>
      <c r="M6" s="1480"/>
      <c r="N6" s="1480"/>
      <c r="O6" s="1480"/>
      <c r="P6" s="1480"/>
      <c r="Q6" s="1480"/>
      <c r="R6" s="1480"/>
      <c r="S6" s="1480"/>
      <c r="T6" s="1480"/>
      <c r="U6" s="1480"/>
      <c r="V6" s="1480"/>
      <c r="W6" s="1480"/>
      <c r="X6" s="1480"/>
      <c r="Y6" s="1480"/>
      <c r="Z6" s="1480"/>
      <c r="AA6" s="1480"/>
      <c r="AB6" s="1480"/>
      <c r="AC6" s="1480"/>
      <c r="AD6" s="1480"/>
      <c r="AE6" s="1480"/>
      <c r="AF6" s="1480"/>
      <c r="AG6" s="1480"/>
      <c r="AH6" s="1480"/>
      <c r="AI6" s="1480"/>
      <c r="AJ6" s="1480"/>
      <c r="AK6" s="1480"/>
      <c r="AL6" s="1480"/>
      <c r="AM6" s="1480"/>
      <c r="AN6" s="1480"/>
      <c r="AO6" s="1480"/>
      <c r="AP6" s="1480"/>
      <c r="AQ6" s="1480"/>
      <c r="AR6" s="1480"/>
      <c r="AS6" s="1480"/>
      <c r="AT6" s="1480"/>
      <c r="AU6" s="1480"/>
      <c r="AV6" s="1480"/>
      <c r="AW6" s="1480"/>
      <c r="AX6" s="1480"/>
      <c r="AY6" s="1480"/>
      <c r="AZ6" s="1480"/>
      <c r="BA6" s="1480"/>
      <c r="BB6" s="1480"/>
      <c r="BC6" s="1481"/>
      <c r="BD6" s="1482" t="s">
        <v>182</v>
      </c>
      <c r="BE6" s="1482"/>
      <c r="BF6" s="1482"/>
      <c r="BG6" s="1482"/>
      <c r="BH6" s="1482"/>
      <c r="BI6" s="1482"/>
      <c r="BJ6" s="1482"/>
      <c r="BK6" s="1482"/>
      <c r="BL6" s="1482"/>
      <c r="BM6" s="1483"/>
      <c r="BP6" s="619" t="s">
        <v>183</v>
      </c>
      <c r="BQ6" s="620"/>
      <c r="BR6" s="620"/>
      <c r="BS6" s="620"/>
      <c r="BT6" s="620"/>
      <c r="BU6" s="620"/>
      <c r="BV6" s="620"/>
      <c r="BW6" s="620"/>
      <c r="DV6" s="246"/>
      <c r="DW6" s="246"/>
      <c r="DX6" s="246"/>
      <c r="DY6" s="246"/>
      <c r="DZ6" s="246"/>
      <c r="EA6" s="246"/>
      <c r="EB6" s="246"/>
      <c r="EC6" s="246"/>
      <c r="ED6" s="246"/>
      <c r="EE6" s="246"/>
      <c r="EF6" s="246"/>
      <c r="EG6" s="246"/>
      <c r="EH6" s="246"/>
      <c r="EI6" s="246"/>
      <c r="EJ6" s="246"/>
      <c r="EK6" s="246"/>
      <c r="EL6" s="246"/>
      <c r="EM6" s="246"/>
      <c r="EN6" s="246"/>
      <c r="EO6" s="246"/>
      <c r="EP6" s="246"/>
      <c r="EQ6" s="246"/>
      <c r="ER6" s="246"/>
      <c r="ES6" s="246"/>
    </row>
    <row r="7" spans="2:149" s="245" customFormat="1" ht="15" customHeight="1" thickBot="1" x14ac:dyDescent="0.3">
      <c r="B7" s="247" t="s">
        <v>184</v>
      </c>
      <c r="C7" s="190" t="str">
        <f ca="1">CELL("nomfichier")</f>
        <v>E:\0-UPRT\1-UPRT.FR-SITE-WEB\maitrise.sanitaire\7.ms-et-ccp\ms-prep-froides\[diag.hors.d.oeuvres.xlsx]DI Diag HO Produits de la mer</v>
      </c>
      <c r="D7" s="248"/>
      <c r="E7" s="248"/>
      <c r="F7" s="248"/>
      <c r="G7" s="248"/>
      <c r="H7" s="248"/>
      <c r="I7" s="248"/>
      <c r="J7" s="248"/>
      <c r="K7" s="249"/>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c r="AW7" s="248"/>
      <c r="AX7" s="248"/>
      <c r="AY7" s="248"/>
      <c r="AZ7" s="250"/>
      <c r="BA7" s="250"/>
      <c r="BB7" s="250"/>
      <c r="BC7" s="250"/>
      <c r="BD7" s="250"/>
      <c r="BE7" s="250"/>
      <c r="BF7" s="250"/>
      <c r="BG7" s="250"/>
      <c r="BH7" s="248"/>
      <c r="BI7" s="248"/>
      <c r="BJ7" s="248"/>
      <c r="BK7" s="248"/>
      <c r="BL7" s="248"/>
      <c r="BM7" s="251"/>
      <c r="BP7" s="619" t="s">
        <v>185</v>
      </c>
      <c r="BQ7" s="620"/>
      <c r="BR7" s="620"/>
      <c r="BS7" s="620"/>
      <c r="BT7" s="620"/>
      <c r="BU7" s="620"/>
      <c r="BV7" s="620"/>
      <c r="BW7" s="620"/>
      <c r="DV7" s="246"/>
      <c r="DW7" s="246"/>
      <c r="DX7" s="246"/>
      <c r="DY7" s="246"/>
      <c r="DZ7" s="246"/>
      <c r="EA7" s="246"/>
      <c r="EB7" s="246"/>
      <c r="EC7" s="246"/>
      <c r="ED7" s="246"/>
      <c r="EE7" s="246"/>
      <c r="EF7" s="246"/>
      <c r="EG7" s="246"/>
      <c r="EH7" s="246"/>
      <c r="EI7" s="246"/>
      <c r="EJ7" s="246"/>
      <c r="EK7" s="246"/>
      <c r="EL7" s="246"/>
      <c r="EM7" s="246"/>
      <c r="EN7" s="246"/>
      <c r="EO7" s="246"/>
      <c r="EP7" s="246"/>
      <c r="EQ7" s="246"/>
      <c r="ER7" s="246"/>
      <c r="ES7" s="246"/>
    </row>
    <row r="8" spans="2:149" ht="15.75" x14ac:dyDescent="0.25">
      <c r="B8" s="252"/>
      <c r="C8" s="253"/>
      <c r="D8" s="253"/>
      <c r="E8" s="253"/>
      <c r="F8" s="253"/>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8"/>
      <c r="AS8" s="198"/>
      <c r="AT8" s="197"/>
      <c r="AU8" s="197"/>
      <c r="AV8" s="197"/>
      <c r="AW8" s="197"/>
      <c r="AX8" s="197"/>
      <c r="AY8" s="197"/>
      <c r="AZ8" s="197"/>
      <c r="BA8" s="197"/>
      <c r="BB8" s="197"/>
      <c r="BC8" s="197"/>
      <c r="BD8" s="197"/>
      <c r="BE8" s="197"/>
      <c r="BF8" s="197"/>
      <c r="BG8" s="197"/>
      <c r="BH8" s="197"/>
      <c r="BI8" s="197"/>
      <c r="BJ8" s="197"/>
      <c r="BK8" s="197"/>
      <c r="BL8" s="197"/>
      <c r="BM8" s="197"/>
    </row>
    <row r="9" spans="2:149" ht="20.100000000000001" customHeight="1" x14ac:dyDescent="0.2">
      <c r="B9" s="1498" t="s">
        <v>83</v>
      </c>
      <c r="C9" s="199"/>
      <c r="D9" s="200"/>
      <c r="E9" s="199"/>
      <c r="F9" s="254"/>
      <c r="G9" s="1484" t="s">
        <v>48</v>
      </c>
      <c r="H9" s="1484"/>
      <c r="I9" s="1484"/>
      <c r="J9" s="1484"/>
      <c r="K9" s="1485"/>
      <c r="L9" s="199"/>
      <c r="M9" s="200"/>
      <c r="N9" s="199"/>
      <c r="O9" s="254"/>
      <c r="P9" s="1484" t="s">
        <v>22</v>
      </c>
      <c r="Q9" s="1484"/>
      <c r="R9" s="1484"/>
      <c r="S9" s="1484"/>
      <c r="T9" s="1485"/>
      <c r="U9" s="199"/>
      <c r="V9" s="200"/>
      <c r="W9" s="199"/>
      <c r="X9" s="254"/>
      <c r="Y9" s="1484" t="s">
        <v>23</v>
      </c>
      <c r="Z9" s="1484"/>
      <c r="AA9" s="1484"/>
      <c r="AB9" s="1484"/>
      <c r="AC9" s="1485"/>
      <c r="AD9" s="199"/>
      <c r="AE9" s="200"/>
      <c r="AF9" s="199"/>
      <c r="AG9" s="254"/>
      <c r="AH9" s="1484" t="s">
        <v>24</v>
      </c>
      <c r="AI9" s="1484"/>
      <c r="AJ9" s="1484"/>
      <c r="AK9" s="1484"/>
      <c r="AL9" s="1485"/>
      <c r="AM9" s="199"/>
      <c r="AN9" s="200"/>
      <c r="AO9" s="199"/>
      <c r="AP9" s="254"/>
      <c r="AQ9" s="1484" t="s">
        <v>55</v>
      </c>
      <c r="AR9" s="1484"/>
      <c r="AS9" s="1484"/>
      <c r="AT9" s="1484"/>
      <c r="AU9" s="1485"/>
      <c r="AV9" s="199"/>
      <c r="AW9" s="200"/>
      <c r="AX9" s="199"/>
      <c r="AY9" s="254"/>
      <c r="AZ9" s="1484" t="s">
        <v>56</v>
      </c>
      <c r="BA9" s="1484"/>
      <c r="BB9" s="1484"/>
      <c r="BC9" s="1484"/>
      <c r="BD9" s="1485"/>
      <c r="BE9" s="199"/>
      <c r="BF9" s="200"/>
      <c r="BG9" s="199"/>
      <c r="BH9" s="254"/>
      <c r="BI9" s="1484" t="s">
        <v>108</v>
      </c>
      <c r="BJ9" s="1484"/>
      <c r="BK9" s="1484"/>
      <c r="BL9" s="1484"/>
      <c r="BM9" s="1485"/>
    </row>
    <row r="10" spans="2:149" ht="9" customHeight="1" x14ac:dyDescent="0.2">
      <c r="B10" s="1499"/>
      <c r="C10" s="199"/>
      <c r="D10" s="200"/>
      <c r="E10" s="199"/>
      <c r="F10" s="255"/>
      <c r="G10" s="256"/>
      <c r="H10" s="256"/>
      <c r="I10" s="256"/>
      <c r="J10" s="256"/>
      <c r="K10" s="257"/>
      <c r="L10" s="199"/>
      <c r="M10" s="200"/>
      <c r="N10" s="199"/>
      <c r="O10" s="255"/>
      <c r="P10" s="256"/>
      <c r="Q10" s="256"/>
      <c r="R10" s="256"/>
      <c r="S10" s="256"/>
      <c r="T10" s="257"/>
      <c r="U10" s="199"/>
      <c r="V10" s="200"/>
      <c r="W10" s="199"/>
      <c r="X10" s="255"/>
      <c r="Y10" s="256"/>
      <c r="Z10" s="256"/>
      <c r="AA10" s="256"/>
      <c r="AB10" s="256"/>
      <c r="AC10" s="257"/>
      <c r="AD10" s="199"/>
      <c r="AE10" s="200"/>
      <c r="AF10" s="199"/>
      <c r="AG10" s="255"/>
      <c r="AH10" s="256"/>
      <c r="AI10" s="256"/>
      <c r="AJ10" s="256"/>
      <c r="AK10" s="256"/>
      <c r="AL10" s="257"/>
      <c r="AM10" s="199"/>
      <c r="AN10" s="200"/>
      <c r="AO10" s="199"/>
      <c r="AP10" s="255"/>
      <c r="AQ10" s="256"/>
      <c r="AR10" s="258"/>
      <c r="AS10" s="258"/>
      <c r="AT10" s="256"/>
      <c r="AU10" s="257"/>
      <c r="AV10" s="199"/>
      <c r="AW10" s="200"/>
      <c r="AX10" s="199"/>
      <c r="AY10" s="255"/>
      <c r="AZ10" s="256"/>
      <c r="BA10" s="256"/>
      <c r="BB10" s="256"/>
      <c r="BC10" s="256"/>
      <c r="BD10" s="257"/>
      <c r="BE10" s="199"/>
      <c r="BF10" s="200"/>
      <c r="BG10" s="199"/>
      <c r="BH10" s="255"/>
      <c r="BI10" s="256"/>
      <c r="BJ10" s="256"/>
      <c r="BK10" s="256"/>
      <c r="BL10" s="256"/>
      <c r="BM10" s="257"/>
    </row>
    <row r="11" spans="2:149" ht="12" customHeight="1" x14ac:dyDescent="0.25">
      <c r="B11" s="259"/>
      <c r="C11" s="199"/>
      <c r="D11" s="207"/>
      <c r="E11" s="199"/>
      <c r="F11" s="208"/>
      <c r="G11" s="207"/>
      <c r="H11" s="199"/>
      <c r="I11" s="200"/>
      <c r="J11" s="199"/>
      <c r="K11" s="207"/>
      <c r="L11" s="199"/>
      <c r="M11" s="207"/>
      <c r="N11" s="199"/>
      <c r="O11" s="207"/>
      <c r="P11" s="207"/>
      <c r="Q11" s="199"/>
      <c r="R11" s="200"/>
      <c r="S11" s="199"/>
      <c r="T11" s="207"/>
      <c r="U11" s="199"/>
      <c r="V11" s="207"/>
      <c r="W11" s="199"/>
      <c r="X11" s="207"/>
      <c r="Y11" s="207"/>
      <c r="Z11" s="199"/>
      <c r="AA11" s="200"/>
      <c r="AB11" s="199"/>
      <c r="AC11" s="207"/>
      <c r="AD11" s="199"/>
      <c r="AE11" s="207"/>
      <c r="AF11" s="199"/>
      <c r="AG11" s="207"/>
      <c r="AH11" s="207"/>
      <c r="AI11" s="199"/>
      <c r="AJ11" s="200"/>
      <c r="AK11" s="199"/>
      <c r="AL11" s="210"/>
      <c r="AM11" s="199"/>
      <c r="AN11" s="207"/>
      <c r="AO11" s="199"/>
      <c r="AP11" s="208"/>
      <c r="AQ11" s="211"/>
      <c r="AR11" s="199"/>
      <c r="AS11" s="200"/>
      <c r="AT11" s="199"/>
      <c r="AU11" s="212"/>
      <c r="AV11" s="199"/>
      <c r="AW11" s="207"/>
      <c r="AX11" s="199"/>
      <c r="AY11" s="236"/>
      <c r="AZ11" s="207"/>
      <c r="BA11" s="199"/>
      <c r="BB11" s="200"/>
      <c r="BC11" s="199"/>
      <c r="BD11" s="207"/>
      <c r="BE11" s="199"/>
      <c r="BF11" s="207"/>
      <c r="BG11" s="199"/>
      <c r="BH11" s="207"/>
      <c r="BI11" s="207"/>
      <c r="BJ11" s="199"/>
      <c r="BK11" s="200"/>
      <c r="BL11" s="199"/>
      <c r="BM11" s="207"/>
    </row>
    <row r="12" spans="2:149" ht="9.9499999999999993" customHeight="1" x14ac:dyDescent="0.2">
      <c r="B12" s="1486">
        <v>1</v>
      </c>
      <c r="F12" s="1443"/>
      <c r="G12" s="213"/>
      <c r="H12" s="214"/>
      <c r="I12" s="214"/>
      <c r="J12" s="214"/>
      <c r="K12" s="215"/>
      <c r="L12" s="216"/>
      <c r="M12" s="216"/>
      <c r="N12" s="216"/>
      <c r="O12" s="1443"/>
      <c r="P12" s="213"/>
      <c r="Q12" s="214"/>
      <c r="R12" s="214"/>
      <c r="S12" s="214"/>
      <c r="T12" s="215"/>
      <c r="U12" s="216"/>
      <c r="V12" s="216"/>
      <c r="W12" s="216"/>
      <c r="X12" s="1443"/>
      <c r="Y12" s="213"/>
      <c r="Z12" s="214"/>
      <c r="AA12" s="214"/>
      <c r="AB12" s="214"/>
      <c r="AC12" s="215"/>
      <c r="AD12" s="216"/>
      <c r="AE12" s="216"/>
      <c r="AF12" s="216"/>
      <c r="AG12" s="1489">
        <v>1</v>
      </c>
      <c r="AH12" s="1492" t="s">
        <v>194</v>
      </c>
      <c r="AI12" s="1492"/>
      <c r="AJ12" s="1492"/>
      <c r="AK12" s="1492"/>
      <c r="AL12" s="1493"/>
      <c r="AM12" s="216"/>
      <c r="AN12" s="216"/>
      <c r="AO12" s="216"/>
      <c r="AP12" s="1443"/>
      <c r="AQ12" s="213"/>
      <c r="AR12" s="214"/>
      <c r="AS12" s="214"/>
      <c r="AT12" s="214"/>
      <c r="AU12" s="215"/>
      <c r="AV12" s="216"/>
      <c r="AW12" s="216"/>
      <c r="AX12" s="216"/>
      <c r="AY12" s="1443"/>
      <c r="AZ12" s="213"/>
      <c r="BA12" s="214"/>
      <c r="BB12" s="214"/>
      <c r="BC12" s="214"/>
      <c r="BD12" s="215"/>
      <c r="BE12" s="216"/>
      <c r="BF12" s="216"/>
      <c r="BG12" s="216"/>
      <c r="BH12" s="1443"/>
      <c r="BI12" s="213"/>
      <c r="BJ12" s="214"/>
      <c r="BK12" s="214"/>
      <c r="BL12" s="214"/>
      <c r="BM12" s="215"/>
    </row>
    <row r="13" spans="2:149" ht="5.0999999999999996" customHeight="1" x14ac:dyDescent="0.2">
      <c r="B13" s="1487"/>
      <c r="C13" s="260"/>
      <c r="D13" s="260"/>
      <c r="E13" s="260"/>
      <c r="F13" s="1444"/>
      <c r="G13" s="218"/>
      <c r="H13" s="219"/>
      <c r="I13" s="219"/>
      <c r="J13" s="219"/>
      <c r="K13" s="220"/>
      <c r="L13" s="216"/>
      <c r="M13" s="216"/>
      <c r="N13" s="216"/>
      <c r="O13" s="1444"/>
      <c r="P13" s="218"/>
      <c r="Q13" s="219"/>
      <c r="R13" s="219"/>
      <c r="S13" s="219"/>
      <c r="T13" s="220"/>
      <c r="U13" s="216"/>
      <c r="V13" s="216"/>
      <c r="W13" s="216"/>
      <c r="X13" s="1444"/>
      <c r="Y13" s="218"/>
      <c r="Z13" s="219"/>
      <c r="AA13" s="219"/>
      <c r="AB13" s="219"/>
      <c r="AC13" s="220"/>
      <c r="AD13" s="216"/>
      <c r="AE13" s="216"/>
      <c r="AF13" s="216"/>
      <c r="AG13" s="1490"/>
      <c r="AH13" s="1494"/>
      <c r="AI13" s="1494"/>
      <c r="AJ13" s="1494"/>
      <c r="AK13" s="1494"/>
      <c r="AL13" s="1495"/>
      <c r="AM13" s="216"/>
      <c r="AN13" s="216"/>
      <c r="AO13" s="216"/>
      <c r="AP13" s="1444"/>
      <c r="AQ13" s="218"/>
      <c r="AR13" s="219"/>
      <c r="AS13" s="219"/>
      <c r="AT13" s="219"/>
      <c r="AU13" s="220"/>
      <c r="AV13" s="216"/>
      <c r="AW13" s="216"/>
      <c r="AX13" s="216"/>
      <c r="AY13" s="1444"/>
      <c r="AZ13" s="218"/>
      <c r="BA13" s="219"/>
      <c r="BB13" s="219"/>
      <c r="BC13" s="219"/>
      <c r="BD13" s="220"/>
      <c r="BE13" s="216"/>
      <c r="BF13" s="216"/>
      <c r="BG13" s="216"/>
      <c r="BH13" s="1444"/>
      <c r="BI13" s="218"/>
      <c r="BJ13" s="219"/>
      <c r="BK13" s="219"/>
      <c r="BL13" s="219"/>
      <c r="BM13" s="220"/>
      <c r="BN13" s="260"/>
    </row>
    <row r="14" spans="2:149" ht="9.9499999999999993" customHeight="1" thickBot="1" x14ac:dyDescent="0.25">
      <c r="B14" s="1488"/>
      <c r="F14" s="1445"/>
      <c r="G14" s="221"/>
      <c r="H14" s="222"/>
      <c r="I14" s="222"/>
      <c r="J14" s="222"/>
      <c r="K14" s="223"/>
      <c r="L14" s="216"/>
      <c r="M14" s="216"/>
      <c r="N14" s="216"/>
      <c r="O14" s="1445"/>
      <c r="P14" s="221"/>
      <c r="Q14" s="222"/>
      <c r="R14" s="222"/>
      <c r="S14" s="222"/>
      <c r="T14" s="223"/>
      <c r="U14" s="216"/>
      <c r="V14" s="216"/>
      <c r="W14" s="216"/>
      <c r="X14" s="1445"/>
      <c r="Y14" s="221"/>
      <c r="Z14" s="222"/>
      <c r="AA14" s="222"/>
      <c r="AB14" s="222"/>
      <c r="AC14" s="223"/>
      <c r="AD14" s="216"/>
      <c r="AE14" s="216"/>
      <c r="AF14" s="216"/>
      <c r="AG14" s="1491"/>
      <c r="AH14" s="1496"/>
      <c r="AI14" s="1496"/>
      <c r="AJ14" s="1496"/>
      <c r="AK14" s="1496"/>
      <c r="AL14" s="1497"/>
      <c r="AM14" s="216"/>
      <c r="AN14" s="216"/>
      <c r="AO14" s="216"/>
      <c r="AP14" s="1445"/>
      <c r="AQ14" s="221"/>
      <c r="AR14" s="222"/>
      <c r="AS14" s="222"/>
      <c r="AT14" s="222"/>
      <c r="AU14" s="223"/>
      <c r="AV14" s="216"/>
      <c r="AW14" s="216"/>
      <c r="AX14" s="216"/>
      <c r="AY14" s="1445"/>
      <c r="AZ14" s="221"/>
      <c r="BA14" s="222"/>
      <c r="BB14" s="222"/>
      <c r="BC14" s="222"/>
      <c r="BD14" s="223"/>
      <c r="BE14" s="216"/>
      <c r="BF14" s="216"/>
      <c r="BG14" s="216"/>
      <c r="BH14" s="1445"/>
      <c r="BI14" s="221"/>
      <c r="BJ14" s="222"/>
      <c r="BK14" s="222"/>
      <c r="BL14" s="222"/>
      <c r="BM14" s="223"/>
    </row>
    <row r="15" spans="2:149" ht="5.0999999999999996" customHeight="1" x14ac:dyDescent="0.2">
      <c r="B15" s="235"/>
      <c r="F15" s="235"/>
      <c r="G15" s="216"/>
      <c r="H15" s="228"/>
      <c r="I15" s="228"/>
      <c r="J15" s="228"/>
      <c r="K15" s="216"/>
      <c r="L15" s="216"/>
      <c r="M15" s="216"/>
      <c r="N15" s="216"/>
      <c r="O15" s="235"/>
      <c r="P15" s="216"/>
      <c r="Q15" s="228"/>
      <c r="R15" s="228"/>
      <c r="S15" s="228"/>
      <c r="T15" s="216"/>
      <c r="U15" s="216"/>
      <c r="V15" s="216"/>
      <c r="W15" s="216"/>
      <c r="X15" s="235"/>
      <c r="Y15" s="226"/>
      <c r="Z15" s="227"/>
      <c r="AA15" s="227"/>
      <c r="AB15" s="227"/>
      <c r="AC15" s="226"/>
      <c r="AD15" s="216"/>
      <c r="AE15" s="216"/>
      <c r="AF15" s="216"/>
      <c r="AG15" s="235"/>
      <c r="AH15" s="216"/>
      <c r="AI15" s="228"/>
      <c r="AJ15" s="228"/>
      <c r="AK15" s="228"/>
      <c r="AL15" s="216"/>
      <c r="AM15" s="216"/>
      <c r="AN15" s="216"/>
      <c r="AO15" s="216"/>
      <c r="AP15" s="261"/>
      <c r="AQ15" s="262"/>
      <c r="AR15" s="263"/>
      <c r="AS15" s="264"/>
      <c r="AT15" s="265"/>
      <c r="AU15" s="262"/>
      <c r="AV15" s="216"/>
      <c r="AW15" s="216"/>
      <c r="AX15" s="216"/>
      <c r="AY15" s="235"/>
      <c r="AZ15" s="216"/>
      <c r="BA15" s="228"/>
      <c r="BB15" s="228"/>
      <c r="BC15" s="228"/>
      <c r="BD15" s="216"/>
      <c r="BE15" s="216"/>
      <c r="BF15" s="216"/>
      <c r="BG15" s="216"/>
      <c r="BH15" s="235"/>
      <c r="BI15" s="216"/>
      <c r="BJ15" s="228"/>
      <c r="BK15" s="228"/>
      <c r="BL15" s="228"/>
      <c r="BM15" s="216"/>
    </row>
    <row r="16" spans="2:149" ht="5.0999999999999996" customHeight="1" x14ac:dyDescent="0.2">
      <c r="B16" s="266"/>
      <c r="F16" s="228"/>
      <c r="G16" s="216"/>
      <c r="H16" s="216"/>
      <c r="I16" s="216"/>
      <c r="J16" s="216"/>
      <c r="K16" s="216"/>
      <c r="L16" s="216"/>
      <c r="M16" s="216"/>
      <c r="N16" s="216"/>
      <c r="O16" s="228"/>
      <c r="P16" s="227"/>
      <c r="Q16" s="227"/>
      <c r="R16" s="227"/>
      <c r="S16" s="227"/>
      <c r="T16" s="227"/>
      <c r="U16" s="216"/>
      <c r="V16" s="216"/>
      <c r="W16" s="216"/>
      <c r="X16" s="228"/>
      <c r="Y16" s="227"/>
      <c r="Z16" s="227"/>
      <c r="AA16" s="227"/>
      <c r="AB16" s="227"/>
      <c r="AC16" s="216"/>
      <c r="AD16" s="216"/>
      <c r="AE16" s="216"/>
      <c r="AF16" s="216"/>
      <c r="AG16" s="228"/>
      <c r="AH16" s="216"/>
      <c r="AI16" s="216"/>
      <c r="AJ16" s="216"/>
      <c r="AK16" s="216"/>
      <c r="AL16" s="231"/>
      <c r="AM16" s="216"/>
      <c r="AN16" s="216"/>
      <c r="AO16" s="216"/>
      <c r="AP16" s="265"/>
      <c r="AQ16" s="197"/>
      <c r="AR16" s="267"/>
      <c r="AS16" s="264"/>
      <c r="AT16" s="262"/>
      <c r="AU16" s="268"/>
      <c r="AV16" s="216"/>
      <c r="AW16" s="216"/>
      <c r="AX16" s="216"/>
      <c r="AY16" s="228"/>
      <c r="AZ16" s="232"/>
      <c r="BA16" s="216"/>
      <c r="BB16" s="216"/>
      <c r="BC16" s="216"/>
      <c r="BD16" s="231"/>
      <c r="BE16" s="216"/>
      <c r="BF16" s="216"/>
      <c r="BG16" s="216"/>
      <c r="BH16" s="228"/>
      <c r="BI16" s="232"/>
      <c r="BJ16" s="216"/>
      <c r="BK16" s="216"/>
      <c r="BL16" s="216"/>
      <c r="BM16" s="231"/>
    </row>
    <row r="17" spans="2:66" ht="5.0999999999999996" customHeight="1" x14ac:dyDescent="0.2">
      <c r="B17" s="266"/>
      <c r="F17" s="228"/>
      <c r="G17" s="216"/>
      <c r="H17" s="216"/>
      <c r="I17" s="216"/>
      <c r="J17" s="216"/>
      <c r="K17" s="216"/>
      <c r="L17" s="216"/>
      <c r="M17" s="216"/>
      <c r="N17" s="216"/>
      <c r="O17" s="228"/>
      <c r="P17" s="227"/>
      <c r="Q17" s="227"/>
      <c r="R17" s="227"/>
      <c r="S17" s="227"/>
      <c r="T17" s="227"/>
      <c r="U17" s="216"/>
      <c r="V17" s="216"/>
      <c r="W17" s="216"/>
      <c r="X17" s="228"/>
      <c r="Y17" s="227"/>
      <c r="Z17" s="227"/>
      <c r="AA17" s="227"/>
      <c r="AB17" s="227"/>
      <c r="AC17" s="216"/>
      <c r="AD17" s="216"/>
      <c r="AE17" s="216"/>
      <c r="AF17" s="216"/>
      <c r="AG17" s="228"/>
      <c r="AH17" s="216"/>
      <c r="AI17" s="216"/>
      <c r="AJ17" s="216"/>
      <c r="AK17" s="216"/>
      <c r="AL17" s="231"/>
      <c r="AM17" s="216"/>
      <c r="AN17" s="216"/>
      <c r="AO17" s="216"/>
      <c r="AP17" s="265"/>
      <c r="AQ17" s="197"/>
      <c r="AR17" s="267"/>
      <c r="AS17" s="264"/>
      <c r="AT17" s="262"/>
      <c r="AU17" s="268"/>
      <c r="AV17" s="216"/>
      <c r="AW17" s="216"/>
      <c r="AX17" s="216"/>
      <c r="AY17" s="228"/>
      <c r="AZ17" s="232"/>
      <c r="BA17" s="216"/>
      <c r="BB17" s="216"/>
      <c r="BC17" s="216"/>
      <c r="BD17" s="231"/>
      <c r="BE17" s="216"/>
      <c r="BF17" s="216"/>
      <c r="BG17" s="216"/>
      <c r="BH17" s="228"/>
      <c r="BI17" s="232"/>
      <c r="BJ17" s="216"/>
      <c r="BK17" s="216"/>
      <c r="BL17" s="216"/>
      <c r="BM17" s="231"/>
    </row>
    <row r="18" spans="2:66" ht="9.9499999999999993" customHeight="1" x14ac:dyDescent="0.2">
      <c r="B18" s="1486">
        <v>2</v>
      </c>
      <c r="F18" s="1443"/>
      <c r="G18" s="213"/>
      <c r="H18" s="214"/>
      <c r="I18" s="214"/>
      <c r="J18" s="214"/>
      <c r="K18" s="215"/>
      <c r="L18" s="216"/>
      <c r="M18" s="216"/>
      <c r="N18" s="216"/>
      <c r="O18" s="1443"/>
      <c r="P18" s="213"/>
      <c r="Q18" s="214"/>
      <c r="R18" s="214"/>
      <c r="S18" s="214"/>
      <c r="T18" s="215"/>
      <c r="U18" s="216"/>
      <c r="V18" s="216"/>
      <c r="W18" s="216"/>
      <c r="X18" s="1443"/>
      <c r="Y18" s="213"/>
      <c r="Z18" s="214"/>
      <c r="AA18" s="214"/>
      <c r="AB18" s="214"/>
      <c r="AC18" s="215"/>
      <c r="AD18" s="216"/>
      <c r="AE18" s="216"/>
      <c r="AF18" s="216"/>
      <c r="AG18" s="1489">
        <v>2</v>
      </c>
      <c r="AH18" s="1500" t="s">
        <v>195</v>
      </c>
      <c r="AI18" s="1500"/>
      <c r="AJ18" s="1500"/>
      <c r="AK18" s="1500"/>
      <c r="AL18" s="1501"/>
      <c r="AM18" s="216"/>
      <c r="AN18" s="216"/>
      <c r="AO18" s="216"/>
      <c r="AP18" s="1443"/>
      <c r="AQ18" s="213"/>
      <c r="AR18" s="214"/>
      <c r="AS18" s="214"/>
      <c r="AT18" s="214"/>
      <c r="AU18" s="215"/>
      <c r="AV18" s="216"/>
      <c r="AW18" s="216"/>
      <c r="AX18" s="216"/>
      <c r="AY18" s="1443"/>
      <c r="AZ18" s="213"/>
      <c r="BA18" s="214"/>
      <c r="BB18" s="214"/>
      <c r="BC18" s="214"/>
      <c r="BD18" s="215"/>
      <c r="BE18" s="216"/>
      <c r="BF18" s="216"/>
      <c r="BG18" s="216"/>
      <c r="BH18" s="1443"/>
      <c r="BI18" s="213"/>
      <c r="BJ18" s="214"/>
      <c r="BK18" s="214"/>
      <c r="BL18" s="214"/>
      <c r="BM18" s="215"/>
    </row>
    <row r="19" spans="2:66" ht="5.0999999999999996" customHeight="1" x14ac:dyDescent="0.2">
      <c r="B19" s="1487"/>
      <c r="C19" s="260"/>
      <c r="D19" s="260"/>
      <c r="E19" s="260"/>
      <c r="F19" s="1444"/>
      <c r="G19" s="218"/>
      <c r="H19" s="219"/>
      <c r="I19" s="219"/>
      <c r="J19" s="219"/>
      <c r="K19" s="220"/>
      <c r="L19" s="216"/>
      <c r="M19" s="216"/>
      <c r="N19" s="216"/>
      <c r="O19" s="1444"/>
      <c r="P19" s="218"/>
      <c r="Q19" s="219"/>
      <c r="R19" s="219"/>
      <c r="S19" s="219"/>
      <c r="T19" s="220"/>
      <c r="U19" s="216"/>
      <c r="V19" s="216"/>
      <c r="W19" s="216"/>
      <c r="X19" s="1444"/>
      <c r="Y19" s="218"/>
      <c r="Z19" s="219"/>
      <c r="AA19" s="219"/>
      <c r="AB19" s="219"/>
      <c r="AC19" s="220"/>
      <c r="AD19" s="216"/>
      <c r="AE19" s="216"/>
      <c r="AF19" s="216"/>
      <c r="AG19" s="1490"/>
      <c r="AH19" s="1502"/>
      <c r="AI19" s="1502"/>
      <c r="AJ19" s="1502"/>
      <c r="AK19" s="1502"/>
      <c r="AL19" s="1503"/>
      <c r="AM19" s="216"/>
      <c r="AN19" s="216"/>
      <c r="AO19" s="216"/>
      <c r="AP19" s="1444"/>
      <c r="AQ19" s="218"/>
      <c r="AR19" s="219"/>
      <c r="AS19" s="219"/>
      <c r="AT19" s="219"/>
      <c r="AU19" s="220"/>
      <c r="AV19" s="216"/>
      <c r="AW19" s="216"/>
      <c r="AX19" s="216"/>
      <c r="AY19" s="1444"/>
      <c r="AZ19" s="218"/>
      <c r="BA19" s="219"/>
      <c r="BB19" s="219"/>
      <c r="BC19" s="219"/>
      <c r="BD19" s="220"/>
      <c r="BE19" s="216"/>
      <c r="BF19" s="216"/>
      <c r="BG19" s="216"/>
      <c r="BH19" s="1444"/>
      <c r="BI19" s="218"/>
      <c r="BJ19" s="219"/>
      <c r="BK19" s="219"/>
      <c r="BL19" s="219"/>
      <c r="BM19" s="220"/>
      <c r="BN19" s="260"/>
    </row>
    <row r="20" spans="2:66" ht="9.9499999999999993" customHeight="1" thickBot="1" x14ac:dyDescent="0.25">
      <c r="B20" s="1488"/>
      <c r="F20" s="1445"/>
      <c r="G20" s="221"/>
      <c r="H20" s="222"/>
      <c r="I20" s="222"/>
      <c r="J20" s="222"/>
      <c r="K20" s="223"/>
      <c r="L20" s="216"/>
      <c r="M20" s="216"/>
      <c r="N20" s="216"/>
      <c r="O20" s="1445"/>
      <c r="P20" s="221"/>
      <c r="Q20" s="222"/>
      <c r="R20" s="222"/>
      <c r="S20" s="222"/>
      <c r="T20" s="223"/>
      <c r="U20" s="216"/>
      <c r="V20" s="216"/>
      <c r="W20" s="216"/>
      <c r="X20" s="1445"/>
      <c r="Y20" s="221"/>
      <c r="Z20" s="222"/>
      <c r="AA20" s="222"/>
      <c r="AB20" s="222"/>
      <c r="AC20" s="223"/>
      <c r="AD20" s="216"/>
      <c r="AE20" s="216"/>
      <c r="AF20" s="216"/>
      <c r="AG20" s="1491"/>
      <c r="AH20" s="1504"/>
      <c r="AI20" s="1504"/>
      <c r="AJ20" s="1504"/>
      <c r="AK20" s="1504"/>
      <c r="AL20" s="1505"/>
      <c r="AM20" s="216"/>
      <c r="AN20" s="216"/>
      <c r="AO20" s="216"/>
      <c r="AP20" s="1445"/>
      <c r="AQ20" s="221"/>
      <c r="AR20" s="222"/>
      <c r="AS20" s="222"/>
      <c r="AT20" s="222"/>
      <c r="AU20" s="223"/>
      <c r="AV20" s="216"/>
      <c r="AW20" s="216"/>
      <c r="AX20" s="216"/>
      <c r="AY20" s="1445"/>
      <c r="AZ20" s="221"/>
      <c r="BA20" s="222"/>
      <c r="BB20" s="222"/>
      <c r="BC20" s="222"/>
      <c r="BD20" s="223"/>
      <c r="BE20" s="216"/>
      <c r="BF20" s="216"/>
      <c r="BG20" s="216"/>
      <c r="BH20" s="1445"/>
      <c r="BI20" s="221"/>
      <c r="BJ20" s="222"/>
      <c r="BK20" s="222"/>
      <c r="BL20" s="222"/>
      <c r="BM20" s="223"/>
    </row>
    <row r="21" spans="2:66" ht="5.0999999999999996" customHeight="1" x14ac:dyDescent="0.2">
      <c r="B21" s="235"/>
      <c r="F21" s="235"/>
      <c r="G21" s="216"/>
      <c r="H21" s="228"/>
      <c r="I21" s="228"/>
      <c r="J21" s="228"/>
      <c r="K21" s="216"/>
      <c r="L21" s="216"/>
      <c r="M21" s="216"/>
      <c r="N21" s="216"/>
      <c r="O21" s="235"/>
      <c r="P21" s="216"/>
      <c r="Q21" s="228"/>
      <c r="R21" s="228"/>
      <c r="S21" s="228"/>
      <c r="T21" s="216"/>
      <c r="U21" s="216"/>
      <c r="V21" s="216"/>
      <c r="W21" s="216"/>
      <c r="X21" s="235"/>
      <c r="Y21" s="226"/>
      <c r="Z21" s="227"/>
      <c r="AA21" s="227"/>
      <c r="AB21" s="227"/>
      <c r="AC21" s="226"/>
      <c r="AD21" s="216"/>
      <c r="AE21" s="216"/>
      <c r="AF21" s="216"/>
      <c r="AG21" s="235"/>
      <c r="AH21" s="216"/>
      <c r="AI21" s="228"/>
      <c r="AJ21" s="228"/>
      <c r="AK21" s="228"/>
      <c r="AL21" s="216"/>
      <c r="AM21" s="216"/>
      <c r="AN21" s="216"/>
      <c r="AO21" s="216"/>
      <c r="AP21" s="261"/>
      <c r="AQ21" s="262"/>
      <c r="AR21" s="263"/>
      <c r="AS21" s="264"/>
      <c r="AT21" s="265"/>
      <c r="AU21" s="262"/>
      <c r="AV21" s="216"/>
      <c r="AW21" s="216"/>
      <c r="AX21" s="216"/>
      <c r="AY21" s="235"/>
      <c r="AZ21" s="216"/>
      <c r="BA21" s="228"/>
      <c r="BB21" s="228"/>
      <c r="BC21" s="228"/>
      <c r="BD21" s="216"/>
      <c r="BE21" s="216"/>
      <c r="BF21" s="216"/>
      <c r="BG21" s="216"/>
      <c r="BH21" s="235"/>
      <c r="BI21" s="216"/>
      <c r="BJ21" s="228"/>
      <c r="BK21" s="228"/>
      <c r="BL21" s="228"/>
      <c r="BM21" s="216"/>
    </row>
    <row r="22" spans="2:66" ht="5.0999999999999996" customHeight="1" x14ac:dyDescent="0.2">
      <c r="B22" s="266"/>
      <c r="F22" s="228"/>
      <c r="G22" s="216"/>
      <c r="H22" s="216"/>
      <c r="I22" s="216"/>
      <c r="J22" s="216"/>
      <c r="K22" s="216"/>
      <c r="L22" s="216"/>
      <c r="M22" s="216"/>
      <c r="N22" s="216"/>
      <c r="O22" s="228"/>
      <c r="P22" s="227"/>
      <c r="Q22" s="227"/>
      <c r="R22" s="227"/>
      <c r="S22" s="227"/>
      <c r="T22" s="227"/>
      <c r="U22" s="216"/>
      <c r="V22" s="216"/>
      <c r="W22" s="216"/>
      <c r="X22" s="228"/>
      <c r="Y22" s="227"/>
      <c r="Z22" s="227"/>
      <c r="AA22" s="227"/>
      <c r="AB22" s="227"/>
      <c r="AC22" s="216"/>
      <c r="AD22" s="216"/>
      <c r="AE22" s="216"/>
      <c r="AF22" s="216"/>
      <c r="AG22" s="228"/>
      <c r="AH22" s="216"/>
      <c r="AI22" s="216"/>
      <c r="AJ22" s="216"/>
      <c r="AK22" s="216"/>
      <c r="AL22" s="231"/>
      <c r="AM22" s="216"/>
      <c r="AN22" s="216"/>
      <c r="AO22" s="216"/>
      <c r="AP22" s="265"/>
      <c r="AQ22" s="197"/>
      <c r="AR22" s="267"/>
      <c r="AS22" s="264"/>
      <c r="AT22" s="262"/>
      <c r="AU22" s="268"/>
      <c r="AV22" s="216"/>
      <c r="AW22" s="216"/>
      <c r="AX22" s="216"/>
      <c r="AY22" s="228"/>
      <c r="AZ22" s="232"/>
      <c r="BA22" s="216"/>
      <c r="BB22" s="216"/>
      <c r="BC22" s="216"/>
      <c r="BD22" s="231"/>
      <c r="BE22" s="216"/>
      <c r="BF22" s="216"/>
      <c r="BG22" s="216"/>
      <c r="BH22" s="228"/>
      <c r="BI22" s="232"/>
      <c r="BJ22" s="216"/>
      <c r="BK22" s="216"/>
      <c r="BL22" s="216"/>
      <c r="BM22" s="231"/>
    </row>
    <row r="23" spans="2:66" ht="5.0999999999999996" customHeight="1" x14ac:dyDescent="0.2">
      <c r="B23" s="266"/>
      <c r="F23" s="228"/>
      <c r="G23" s="216"/>
      <c r="H23" s="216"/>
      <c r="I23" s="216"/>
      <c r="J23" s="216"/>
      <c r="K23" s="216"/>
      <c r="L23" s="216"/>
      <c r="M23" s="216"/>
      <c r="N23" s="216"/>
      <c r="O23" s="228"/>
      <c r="P23" s="227"/>
      <c r="Q23" s="227"/>
      <c r="R23" s="227"/>
      <c r="S23" s="227"/>
      <c r="T23" s="227"/>
      <c r="U23" s="216"/>
      <c r="V23" s="216"/>
      <c r="W23" s="216"/>
      <c r="X23" s="228"/>
      <c r="Y23" s="227"/>
      <c r="Z23" s="227"/>
      <c r="AA23" s="227"/>
      <c r="AB23" s="227"/>
      <c r="AC23" s="216"/>
      <c r="AD23" s="216"/>
      <c r="AE23" s="216"/>
      <c r="AF23" s="216"/>
      <c r="AG23" s="228"/>
      <c r="AH23" s="216"/>
      <c r="AI23" s="216"/>
      <c r="AJ23" s="216"/>
      <c r="AK23" s="216"/>
      <c r="AL23" s="231"/>
      <c r="AM23" s="216"/>
      <c r="AN23" s="216"/>
      <c r="AO23" s="216"/>
      <c r="AP23" s="265"/>
      <c r="AQ23" s="197"/>
      <c r="AR23" s="267"/>
      <c r="AS23" s="264"/>
      <c r="AT23" s="262"/>
      <c r="AU23" s="268"/>
      <c r="AV23" s="216"/>
      <c r="AW23" s="216"/>
      <c r="AX23" s="216"/>
      <c r="AY23" s="228"/>
      <c r="AZ23" s="232"/>
      <c r="BA23" s="216"/>
      <c r="BB23" s="216"/>
      <c r="BC23" s="216"/>
      <c r="BD23" s="231"/>
      <c r="BE23" s="216"/>
      <c r="BF23" s="216"/>
      <c r="BG23" s="216"/>
      <c r="BH23" s="228"/>
      <c r="BI23" s="232"/>
      <c r="BJ23" s="216"/>
      <c r="BK23" s="216"/>
      <c r="BL23" s="216"/>
      <c r="BM23" s="231"/>
    </row>
    <row r="24" spans="2:66" ht="9.9499999999999993" customHeight="1" x14ac:dyDescent="0.2">
      <c r="B24" s="1486">
        <v>3</v>
      </c>
      <c r="F24" s="1443"/>
      <c r="G24" s="213"/>
      <c r="H24" s="214"/>
      <c r="I24" s="214"/>
      <c r="J24" s="214"/>
      <c r="K24" s="215"/>
      <c r="L24" s="216"/>
      <c r="M24" s="216"/>
      <c r="N24" s="216"/>
      <c r="O24" s="1443"/>
      <c r="P24" s="213"/>
      <c r="Q24" s="214"/>
      <c r="R24" s="214"/>
      <c r="S24" s="214"/>
      <c r="T24" s="215"/>
      <c r="U24" s="216"/>
      <c r="V24" s="216"/>
      <c r="W24" s="216"/>
      <c r="X24" s="1443"/>
      <c r="Y24" s="213"/>
      <c r="Z24" s="214"/>
      <c r="AA24" s="214"/>
      <c r="AB24" s="214"/>
      <c r="AC24" s="215"/>
      <c r="AD24" s="216"/>
      <c r="AE24" s="216"/>
      <c r="AF24" s="216"/>
      <c r="AG24" s="1489">
        <v>3</v>
      </c>
      <c r="AH24" s="1506" t="s">
        <v>196</v>
      </c>
      <c r="AI24" s="1506"/>
      <c r="AJ24" s="1506"/>
      <c r="AK24" s="1506"/>
      <c r="AL24" s="1507"/>
      <c r="AM24" s="216"/>
      <c r="AN24" s="216"/>
      <c r="AO24" s="216"/>
      <c r="AP24" s="1443"/>
      <c r="AQ24" s="213"/>
      <c r="AR24" s="214"/>
      <c r="AS24" s="214"/>
      <c r="AT24" s="214"/>
      <c r="AU24" s="215"/>
      <c r="AV24" s="216"/>
      <c r="AW24" s="216"/>
      <c r="AX24" s="216"/>
      <c r="AY24" s="1443"/>
      <c r="AZ24" s="213"/>
      <c r="BA24" s="214"/>
      <c r="BB24" s="214"/>
      <c r="BC24" s="214"/>
      <c r="BD24" s="215"/>
      <c r="BE24" s="216"/>
      <c r="BF24" s="216"/>
      <c r="BG24" s="216"/>
      <c r="BH24" s="1443"/>
      <c r="BI24" s="213"/>
      <c r="BJ24" s="214"/>
      <c r="BK24" s="214"/>
      <c r="BL24" s="214"/>
      <c r="BM24" s="215"/>
    </row>
    <row r="25" spans="2:66" ht="5.0999999999999996" customHeight="1" x14ac:dyDescent="0.2">
      <c r="B25" s="1487"/>
      <c r="C25" s="260"/>
      <c r="D25" s="260"/>
      <c r="E25" s="260"/>
      <c r="F25" s="1444"/>
      <c r="G25" s="218"/>
      <c r="H25" s="219"/>
      <c r="I25" s="219"/>
      <c r="J25" s="219"/>
      <c r="K25" s="220"/>
      <c r="L25" s="216"/>
      <c r="M25" s="216"/>
      <c r="N25" s="216"/>
      <c r="O25" s="1444"/>
      <c r="P25" s="218"/>
      <c r="Q25" s="219"/>
      <c r="R25" s="219"/>
      <c r="S25" s="219"/>
      <c r="T25" s="220"/>
      <c r="U25" s="216"/>
      <c r="V25" s="216"/>
      <c r="W25" s="216"/>
      <c r="X25" s="1444"/>
      <c r="Y25" s="218"/>
      <c r="Z25" s="219"/>
      <c r="AA25" s="219"/>
      <c r="AB25" s="219"/>
      <c r="AC25" s="220"/>
      <c r="AD25" s="216"/>
      <c r="AE25" s="216"/>
      <c r="AF25" s="216"/>
      <c r="AG25" s="1490"/>
      <c r="AH25" s="1508"/>
      <c r="AI25" s="1508"/>
      <c r="AJ25" s="1508"/>
      <c r="AK25" s="1508"/>
      <c r="AL25" s="1509"/>
      <c r="AM25" s="216"/>
      <c r="AN25" s="216"/>
      <c r="AO25" s="216"/>
      <c r="AP25" s="1444"/>
      <c r="AQ25" s="218"/>
      <c r="AR25" s="219"/>
      <c r="AS25" s="219"/>
      <c r="AT25" s="219"/>
      <c r="AU25" s="220"/>
      <c r="AV25" s="216"/>
      <c r="AW25" s="216"/>
      <c r="AX25" s="216"/>
      <c r="AY25" s="1444"/>
      <c r="AZ25" s="218"/>
      <c r="BA25" s="219"/>
      <c r="BB25" s="219"/>
      <c r="BC25" s="219"/>
      <c r="BD25" s="220"/>
      <c r="BE25" s="216"/>
      <c r="BF25" s="216"/>
      <c r="BG25" s="216"/>
      <c r="BH25" s="1444"/>
      <c r="BI25" s="218"/>
      <c r="BJ25" s="219"/>
      <c r="BK25" s="219"/>
      <c r="BL25" s="219"/>
      <c r="BM25" s="220"/>
      <c r="BN25" s="260"/>
    </row>
    <row r="26" spans="2:66" ht="9.9499999999999993" customHeight="1" thickBot="1" x14ac:dyDescent="0.25">
      <c r="B26" s="1488"/>
      <c r="F26" s="1445"/>
      <c r="G26" s="221"/>
      <c r="H26" s="222"/>
      <c r="I26" s="222"/>
      <c r="J26" s="222"/>
      <c r="K26" s="223"/>
      <c r="L26" s="216"/>
      <c r="M26" s="216"/>
      <c r="N26" s="216"/>
      <c r="O26" s="1445"/>
      <c r="P26" s="221"/>
      <c r="Q26" s="222"/>
      <c r="R26" s="222"/>
      <c r="S26" s="222"/>
      <c r="T26" s="223"/>
      <c r="U26" s="216"/>
      <c r="V26" s="216"/>
      <c r="W26" s="216"/>
      <c r="X26" s="1445"/>
      <c r="Y26" s="221"/>
      <c r="Z26" s="222"/>
      <c r="AA26" s="222"/>
      <c r="AB26" s="222"/>
      <c r="AC26" s="223"/>
      <c r="AD26" s="216"/>
      <c r="AE26" s="216"/>
      <c r="AF26" s="216"/>
      <c r="AG26" s="1491"/>
      <c r="AH26" s="1510"/>
      <c r="AI26" s="1510"/>
      <c r="AJ26" s="1510"/>
      <c r="AK26" s="1510"/>
      <c r="AL26" s="1511"/>
      <c r="AM26" s="216"/>
      <c r="AN26" s="216"/>
      <c r="AO26" s="216"/>
      <c r="AP26" s="1445"/>
      <c r="AQ26" s="221"/>
      <c r="AR26" s="222"/>
      <c r="AS26" s="222"/>
      <c r="AT26" s="222"/>
      <c r="AU26" s="223"/>
      <c r="AV26" s="216"/>
      <c r="AW26" s="216"/>
      <c r="AX26" s="216"/>
      <c r="AY26" s="1445"/>
      <c r="AZ26" s="221"/>
      <c r="BA26" s="222"/>
      <c r="BB26" s="222"/>
      <c r="BC26" s="222"/>
      <c r="BD26" s="223"/>
      <c r="BE26" s="216"/>
      <c r="BF26" s="216"/>
      <c r="BG26" s="216"/>
      <c r="BH26" s="1445"/>
      <c r="BI26" s="221"/>
      <c r="BJ26" s="222"/>
      <c r="BK26" s="222"/>
      <c r="BL26" s="222"/>
      <c r="BM26" s="223"/>
    </row>
    <row r="27" spans="2:66" ht="5.0999999999999996" customHeight="1" x14ac:dyDescent="0.2">
      <c r="B27" s="235"/>
      <c r="F27" s="235"/>
      <c r="G27" s="216"/>
      <c r="H27" s="228"/>
      <c r="I27" s="228"/>
      <c r="J27" s="228"/>
      <c r="K27" s="216"/>
      <c r="L27" s="216"/>
      <c r="M27" s="216"/>
      <c r="N27" s="216"/>
      <c r="O27" s="235"/>
      <c r="P27" s="216"/>
      <c r="Q27" s="228"/>
      <c r="R27" s="228"/>
      <c r="S27" s="228"/>
      <c r="T27" s="216"/>
      <c r="U27" s="216"/>
      <c r="V27" s="216"/>
      <c r="W27" s="216"/>
      <c r="X27" s="235"/>
      <c r="Y27" s="226"/>
      <c r="Z27" s="227"/>
      <c r="AA27" s="227"/>
      <c r="AB27" s="227"/>
      <c r="AC27" s="226"/>
      <c r="AD27" s="216"/>
      <c r="AE27" s="216"/>
      <c r="AF27" s="216"/>
      <c r="AG27" s="235"/>
      <c r="AH27" s="216"/>
      <c r="AI27" s="228"/>
      <c r="AJ27" s="228"/>
      <c r="AK27" s="228"/>
      <c r="AL27" s="216"/>
      <c r="AM27" s="216"/>
      <c r="AN27" s="216"/>
      <c r="AO27" s="216"/>
      <c r="AP27" s="261"/>
      <c r="AQ27" s="262"/>
      <c r="AR27" s="263"/>
      <c r="AS27" s="264"/>
      <c r="AT27" s="265"/>
      <c r="AU27" s="262"/>
      <c r="AV27" s="216"/>
      <c r="AW27" s="216"/>
      <c r="AX27" s="216"/>
      <c r="AY27" s="235"/>
      <c r="AZ27" s="216"/>
      <c r="BA27" s="228"/>
      <c r="BB27" s="228"/>
      <c r="BC27" s="228"/>
      <c r="BD27" s="216"/>
      <c r="BE27" s="216"/>
      <c r="BF27" s="216"/>
      <c r="BG27" s="216"/>
      <c r="BH27" s="235"/>
      <c r="BI27" s="216"/>
      <c r="BJ27" s="228"/>
      <c r="BK27" s="228"/>
      <c r="BL27" s="228"/>
      <c r="BM27" s="216"/>
    </row>
    <row r="28" spans="2:66" ht="5.0999999999999996" customHeight="1" x14ac:dyDescent="0.2">
      <c r="B28" s="266"/>
      <c r="F28" s="228"/>
      <c r="G28" s="216"/>
      <c r="H28" s="216"/>
      <c r="I28" s="216"/>
      <c r="J28" s="216"/>
      <c r="K28" s="216"/>
      <c r="L28" s="216"/>
      <c r="M28" s="216"/>
      <c r="N28" s="216"/>
      <c r="O28" s="228"/>
      <c r="P28" s="227"/>
      <c r="Q28" s="227"/>
      <c r="R28" s="227"/>
      <c r="S28" s="227"/>
      <c r="T28" s="227"/>
      <c r="U28" s="216"/>
      <c r="V28" s="216"/>
      <c r="W28" s="216"/>
      <c r="X28" s="228"/>
      <c r="Y28" s="227"/>
      <c r="Z28" s="227"/>
      <c r="AA28" s="227"/>
      <c r="AB28" s="227"/>
      <c r="AC28" s="216"/>
      <c r="AD28" s="216"/>
      <c r="AE28" s="216"/>
      <c r="AF28" s="216"/>
      <c r="AG28" s="228"/>
      <c r="AH28" s="216"/>
      <c r="AI28" s="216"/>
      <c r="AJ28" s="216"/>
      <c r="AK28" s="216"/>
      <c r="AL28" s="231"/>
      <c r="AM28" s="216"/>
      <c r="AN28" s="216"/>
      <c r="AO28" s="216"/>
      <c r="AP28" s="265"/>
      <c r="AQ28" s="197"/>
      <c r="AR28" s="267"/>
      <c r="AS28" s="264"/>
      <c r="AT28" s="262"/>
      <c r="AU28" s="268"/>
      <c r="AV28" s="216"/>
      <c r="AW28" s="216"/>
      <c r="AX28" s="216"/>
      <c r="AY28" s="228"/>
      <c r="AZ28" s="232"/>
      <c r="BA28" s="216"/>
      <c r="BB28" s="216"/>
      <c r="BC28" s="216"/>
      <c r="BD28" s="231"/>
      <c r="BE28" s="216"/>
      <c r="BF28" s="216"/>
      <c r="BG28" s="216"/>
      <c r="BH28" s="228"/>
      <c r="BI28" s="232"/>
      <c r="BJ28" s="216"/>
      <c r="BK28" s="216"/>
      <c r="BL28" s="216"/>
      <c r="BM28" s="231"/>
    </row>
    <row r="29" spans="2:66" ht="5.0999999999999996" customHeight="1" x14ac:dyDescent="0.2">
      <c r="B29" s="266"/>
      <c r="F29" s="228"/>
      <c r="G29" s="216"/>
      <c r="H29" s="216"/>
      <c r="I29" s="216"/>
      <c r="J29" s="216"/>
      <c r="K29" s="216"/>
      <c r="L29" s="216"/>
      <c r="M29" s="216"/>
      <c r="N29" s="216"/>
      <c r="O29" s="228"/>
      <c r="P29" s="227"/>
      <c r="Q29" s="227"/>
      <c r="R29" s="227"/>
      <c r="S29" s="227"/>
      <c r="T29" s="227"/>
      <c r="U29" s="216"/>
      <c r="V29" s="216"/>
      <c r="W29" s="216"/>
      <c r="X29" s="228"/>
      <c r="Y29" s="227"/>
      <c r="Z29" s="227"/>
      <c r="AA29" s="227"/>
      <c r="AB29" s="227"/>
      <c r="AC29" s="216"/>
      <c r="AD29" s="216"/>
      <c r="AE29" s="216"/>
      <c r="AF29" s="216"/>
      <c r="AG29" s="228"/>
      <c r="AH29" s="216"/>
      <c r="AI29" s="216"/>
      <c r="AJ29" s="216"/>
      <c r="AK29" s="216"/>
      <c r="AL29" s="231"/>
      <c r="AM29" s="216"/>
      <c r="AN29" s="216"/>
      <c r="AO29" s="216"/>
      <c r="AP29" s="265"/>
      <c r="AQ29" s="197"/>
      <c r="AR29" s="267"/>
      <c r="AS29" s="264"/>
      <c r="AT29" s="262"/>
      <c r="AU29" s="268"/>
      <c r="AV29" s="216"/>
      <c r="AW29" s="216"/>
      <c r="AX29" s="216"/>
      <c r="AY29" s="228"/>
      <c r="AZ29" s="232"/>
      <c r="BA29" s="216"/>
      <c r="BB29" s="216"/>
      <c r="BC29" s="216"/>
      <c r="BD29" s="231"/>
      <c r="BE29" s="216"/>
      <c r="BF29" s="216"/>
      <c r="BG29" s="216"/>
      <c r="BH29" s="228"/>
      <c r="BI29" s="232"/>
      <c r="BJ29" s="216"/>
      <c r="BK29" s="216"/>
      <c r="BL29" s="216"/>
      <c r="BM29" s="231"/>
    </row>
    <row r="30" spans="2:66" ht="9.9499999999999993" customHeight="1" x14ac:dyDescent="0.2">
      <c r="B30" s="1486">
        <v>4</v>
      </c>
      <c r="F30" s="1443"/>
      <c r="G30" s="213"/>
      <c r="H30" s="214"/>
      <c r="I30" s="214"/>
      <c r="J30" s="214"/>
      <c r="K30" s="215"/>
      <c r="L30" s="216"/>
      <c r="M30" s="216"/>
      <c r="N30" s="216"/>
      <c r="O30" s="1443"/>
      <c r="P30" s="213"/>
      <c r="Q30" s="214"/>
      <c r="R30" s="214"/>
      <c r="S30" s="214"/>
      <c r="T30" s="215"/>
      <c r="U30" s="216"/>
      <c r="V30" s="216"/>
      <c r="W30" s="216"/>
      <c r="X30" s="1443"/>
      <c r="Y30" s="213"/>
      <c r="Z30" s="214"/>
      <c r="AA30" s="214"/>
      <c r="AB30" s="214"/>
      <c r="AC30" s="215"/>
      <c r="AD30" s="216"/>
      <c r="AE30" s="216"/>
      <c r="AF30" s="216"/>
      <c r="AG30" s="1489">
        <v>4</v>
      </c>
      <c r="AH30" s="1449" t="s">
        <v>197</v>
      </c>
      <c r="AI30" s="1449"/>
      <c r="AJ30" s="1449"/>
      <c r="AK30" s="1449"/>
      <c r="AL30" s="1450"/>
      <c r="AM30" s="216"/>
      <c r="AN30" s="216"/>
      <c r="AO30" s="216"/>
      <c r="AP30" s="1443"/>
      <c r="AQ30" s="213"/>
      <c r="AR30" s="214"/>
      <c r="AS30" s="214"/>
      <c r="AT30" s="214"/>
      <c r="AU30" s="215"/>
      <c r="AV30" s="216"/>
      <c r="AW30" s="216"/>
      <c r="AX30" s="216"/>
      <c r="AY30" s="1443"/>
      <c r="AZ30" s="213"/>
      <c r="BA30" s="214"/>
      <c r="BB30" s="214"/>
      <c r="BC30" s="214"/>
      <c r="BD30" s="215"/>
      <c r="BE30" s="216"/>
      <c r="BF30" s="216"/>
      <c r="BG30" s="216"/>
      <c r="BH30" s="1443"/>
      <c r="BI30" s="213"/>
      <c r="BJ30" s="214"/>
      <c r="BK30" s="214"/>
      <c r="BL30" s="214"/>
      <c r="BM30" s="215"/>
    </row>
    <row r="31" spans="2:66" ht="5.0999999999999996" customHeight="1" x14ac:dyDescent="0.2">
      <c r="B31" s="1487"/>
      <c r="C31" s="260"/>
      <c r="D31" s="260"/>
      <c r="E31" s="260"/>
      <c r="F31" s="1444"/>
      <c r="G31" s="218"/>
      <c r="H31" s="219"/>
      <c r="I31" s="219"/>
      <c r="J31" s="219"/>
      <c r="K31" s="220"/>
      <c r="L31" s="216"/>
      <c r="M31" s="216"/>
      <c r="N31" s="216"/>
      <c r="O31" s="1444"/>
      <c r="P31" s="218"/>
      <c r="Q31" s="219"/>
      <c r="R31" s="219"/>
      <c r="S31" s="219"/>
      <c r="T31" s="220"/>
      <c r="U31" s="216"/>
      <c r="V31" s="216"/>
      <c r="W31" s="216"/>
      <c r="X31" s="1444"/>
      <c r="Y31" s="218"/>
      <c r="Z31" s="219"/>
      <c r="AA31" s="219"/>
      <c r="AB31" s="219"/>
      <c r="AC31" s="220"/>
      <c r="AD31" s="216"/>
      <c r="AE31" s="216"/>
      <c r="AF31" s="216"/>
      <c r="AG31" s="1490"/>
      <c r="AH31" s="1451"/>
      <c r="AI31" s="1451"/>
      <c r="AJ31" s="1451"/>
      <c r="AK31" s="1451"/>
      <c r="AL31" s="1452"/>
      <c r="AM31" s="216"/>
      <c r="AN31" s="216"/>
      <c r="AO31" s="216"/>
      <c r="AP31" s="1444"/>
      <c r="AQ31" s="218"/>
      <c r="AR31" s="219"/>
      <c r="AS31" s="219"/>
      <c r="AT31" s="219"/>
      <c r="AU31" s="220"/>
      <c r="AV31" s="216"/>
      <c r="AW31" s="216"/>
      <c r="AX31" s="216"/>
      <c r="AY31" s="1444"/>
      <c r="AZ31" s="218"/>
      <c r="BA31" s="219"/>
      <c r="BB31" s="219"/>
      <c r="BC31" s="219"/>
      <c r="BD31" s="220"/>
      <c r="BE31" s="216"/>
      <c r="BF31" s="216"/>
      <c r="BG31" s="216"/>
      <c r="BH31" s="1444"/>
      <c r="BI31" s="218"/>
      <c r="BJ31" s="219"/>
      <c r="BK31" s="219"/>
      <c r="BL31" s="219"/>
      <c r="BM31" s="220"/>
      <c r="BN31" s="260"/>
    </row>
    <row r="32" spans="2:66" ht="9.9499999999999993" customHeight="1" thickBot="1" x14ac:dyDescent="0.25">
      <c r="B32" s="1488"/>
      <c r="F32" s="1445"/>
      <c r="G32" s="221"/>
      <c r="H32" s="222"/>
      <c r="I32" s="222"/>
      <c r="J32" s="222"/>
      <c r="K32" s="223"/>
      <c r="L32" s="216"/>
      <c r="M32" s="216"/>
      <c r="N32" s="216"/>
      <c r="O32" s="1445"/>
      <c r="P32" s="221"/>
      <c r="Q32" s="222"/>
      <c r="R32" s="222"/>
      <c r="S32" s="222"/>
      <c r="T32" s="223"/>
      <c r="U32" s="216"/>
      <c r="V32" s="216"/>
      <c r="W32" s="216"/>
      <c r="X32" s="1445"/>
      <c r="Y32" s="221"/>
      <c r="Z32" s="222"/>
      <c r="AA32" s="222"/>
      <c r="AB32" s="222"/>
      <c r="AC32" s="223"/>
      <c r="AD32" s="216"/>
      <c r="AE32" s="216"/>
      <c r="AF32" s="216"/>
      <c r="AG32" s="1491"/>
      <c r="AH32" s="1453"/>
      <c r="AI32" s="1453"/>
      <c r="AJ32" s="1453"/>
      <c r="AK32" s="1453"/>
      <c r="AL32" s="1454"/>
      <c r="AM32" s="216"/>
      <c r="AN32" s="216"/>
      <c r="AO32" s="216"/>
      <c r="AP32" s="1445"/>
      <c r="AQ32" s="221"/>
      <c r="AR32" s="222"/>
      <c r="AS32" s="222"/>
      <c r="AT32" s="222"/>
      <c r="AU32" s="223"/>
      <c r="AV32" s="216"/>
      <c r="AW32" s="216"/>
      <c r="AX32" s="216"/>
      <c r="AY32" s="1445"/>
      <c r="AZ32" s="221"/>
      <c r="BA32" s="222"/>
      <c r="BB32" s="222"/>
      <c r="BC32" s="222"/>
      <c r="BD32" s="223"/>
      <c r="BE32" s="216"/>
      <c r="BF32" s="216"/>
      <c r="BG32" s="216"/>
      <c r="BH32" s="1445"/>
      <c r="BI32" s="221"/>
      <c r="BJ32" s="222"/>
      <c r="BK32" s="222"/>
      <c r="BL32" s="222"/>
      <c r="BM32" s="223"/>
    </row>
    <row r="33" spans="2:66" ht="5.0999999999999996" customHeight="1" x14ac:dyDescent="0.2">
      <c r="B33" s="235"/>
      <c r="F33" s="235"/>
      <c r="G33" s="216"/>
      <c r="H33" s="228"/>
      <c r="I33" s="228"/>
      <c r="J33" s="228"/>
      <c r="K33" s="216"/>
      <c r="L33" s="216"/>
      <c r="M33" s="216"/>
      <c r="N33" s="216"/>
      <c r="O33" s="235"/>
      <c r="P33" s="216"/>
      <c r="Q33" s="228"/>
      <c r="R33" s="228"/>
      <c r="S33" s="228"/>
      <c r="T33" s="216"/>
      <c r="U33" s="216"/>
      <c r="V33" s="216"/>
      <c r="W33" s="216"/>
      <c r="X33" s="235"/>
      <c r="Y33" s="226"/>
      <c r="Z33" s="227"/>
      <c r="AA33" s="227"/>
      <c r="AB33" s="227"/>
      <c r="AC33" s="226"/>
      <c r="AD33" s="216"/>
      <c r="AE33" s="216"/>
      <c r="AF33" s="216"/>
      <c r="AG33" s="235"/>
      <c r="AH33" s="216"/>
      <c r="AI33" s="228"/>
      <c r="AJ33" s="228"/>
      <c r="AK33" s="228"/>
      <c r="AL33" s="216"/>
      <c r="AM33" s="216"/>
      <c r="AN33" s="216"/>
      <c r="AO33" s="216"/>
      <c r="AP33" s="261"/>
      <c r="AQ33" s="262"/>
      <c r="AR33" s="263"/>
      <c r="AS33" s="264"/>
      <c r="AT33" s="265"/>
      <c r="AU33" s="262"/>
      <c r="AV33" s="216"/>
      <c r="AW33" s="216"/>
      <c r="AX33" s="216"/>
      <c r="AY33" s="235"/>
      <c r="AZ33" s="216"/>
      <c r="BA33" s="228"/>
      <c r="BB33" s="228"/>
      <c r="BC33" s="228"/>
      <c r="BD33" s="216"/>
      <c r="BE33" s="216"/>
      <c r="BF33" s="216"/>
      <c r="BG33" s="216"/>
      <c r="BH33" s="235"/>
      <c r="BI33" s="216"/>
      <c r="BJ33" s="228"/>
      <c r="BK33" s="228"/>
      <c r="BL33" s="228"/>
      <c r="BM33" s="216"/>
    </row>
    <row r="34" spans="2:66" ht="5.0999999999999996" customHeight="1" x14ac:dyDescent="0.2">
      <c r="B34" s="266"/>
      <c r="F34" s="228"/>
      <c r="G34" s="216"/>
      <c r="H34" s="216"/>
      <c r="I34" s="216"/>
      <c r="J34" s="216"/>
      <c r="K34" s="216"/>
      <c r="L34" s="216"/>
      <c r="M34" s="216"/>
      <c r="N34" s="216"/>
      <c r="O34" s="228"/>
      <c r="P34" s="227"/>
      <c r="Q34" s="227"/>
      <c r="R34" s="227"/>
      <c r="S34" s="227"/>
      <c r="T34" s="227"/>
      <c r="U34" s="216"/>
      <c r="V34" s="216"/>
      <c r="W34" s="216"/>
      <c r="X34" s="228"/>
      <c r="Y34" s="227"/>
      <c r="Z34" s="227"/>
      <c r="AA34" s="227"/>
      <c r="AB34" s="227"/>
      <c r="AC34" s="216"/>
      <c r="AD34" s="216"/>
      <c r="AE34" s="216"/>
      <c r="AF34" s="216"/>
      <c r="AG34" s="228"/>
      <c r="AH34" s="216"/>
      <c r="AI34" s="216"/>
      <c r="AJ34" s="216"/>
      <c r="AK34" s="216"/>
      <c r="AL34" s="231"/>
      <c r="AM34" s="216"/>
      <c r="AN34" s="216"/>
      <c r="AO34" s="216"/>
      <c r="AP34" s="265"/>
      <c r="AQ34" s="197"/>
      <c r="AR34" s="267"/>
      <c r="AS34" s="264"/>
      <c r="AT34" s="262"/>
      <c r="AU34" s="268"/>
      <c r="AV34" s="216"/>
      <c r="AW34" s="216"/>
      <c r="AX34" s="216"/>
      <c r="AY34" s="228"/>
      <c r="AZ34" s="232"/>
      <c r="BA34" s="216"/>
      <c r="BB34" s="216"/>
      <c r="BC34" s="216"/>
      <c r="BD34" s="231"/>
      <c r="BE34" s="216"/>
      <c r="BF34" s="216"/>
      <c r="BG34" s="216"/>
      <c r="BH34" s="228"/>
      <c r="BI34" s="232"/>
      <c r="BJ34" s="216"/>
      <c r="BK34" s="216"/>
      <c r="BL34" s="216"/>
      <c r="BM34" s="231"/>
    </row>
    <row r="35" spans="2:66" ht="5.0999999999999996" customHeight="1" x14ac:dyDescent="0.2">
      <c r="B35" s="266"/>
      <c r="F35" s="228"/>
      <c r="G35" s="216"/>
      <c r="H35" s="216"/>
      <c r="I35" s="216"/>
      <c r="J35" s="216"/>
      <c r="K35" s="216"/>
      <c r="L35" s="216"/>
      <c r="M35" s="216"/>
      <c r="N35" s="216"/>
      <c r="O35" s="228"/>
      <c r="P35" s="227"/>
      <c r="Q35" s="227"/>
      <c r="R35" s="227"/>
      <c r="S35" s="227"/>
      <c r="T35" s="227"/>
      <c r="U35" s="216"/>
      <c r="V35" s="216"/>
      <c r="W35" s="216"/>
      <c r="X35" s="228"/>
      <c r="Y35" s="227"/>
      <c r="Z35" s="227"/>
      <c r="AA35" s="227"/>
      <c r="AB35" s="227"/>
      <c r="AC35" s="216"/>
      <c r="AD35" s="216"/>
      <c r="AE35" s="216"/>
      <c r="AF35" s="216"/>
      <c r="AG35" s="228"/>
      <c r="AH35" s="216"/>
      <c r="AI35" s="216"/>
      <c r="AJ35" s="216"/>
      <c r="AK35" s="216"/>
      <c r="AL35" s="231"/>
      <c r="AM35" s="216"/>
      <c r="AN35" s="216"/>
      <c r="AO35" s="216"/>
      <c r="AP35" s="265"/>
      <c r="AQ35" s="197"/>
      <c r="AR35" s="267"/>
      <c r="AS35" s="264"/>
      <c r="AT35" s="262"/>
      <c r="AU35" s="268"/>
      <c r="AV35" s="216"/>
      <c r="AW35" s="216"/>
      <c r="AX35" s="216"/>
      <c r="AY35" s="228"/>
      <c r="AZ35" s="232"/>
      <c r="BA35" s="216"/>
      <c r="BB35" s="216"/>
      <c r="BC35" s="216"/>
      <c r="BD35" s="231"/>
      <c r="BE35" s="216"/>
      <c r="BF35" s="216"/>
      <c r="BG35" s="216"/>
      <c r="BH35" s="228"/>
      <c r="BI35" s="232"/>
      <c r="BJ35" s="216"/>
      <c r="BK35" s="216"/>
      <c r="BL35" s="216"/>
      <c r="BM35" s="231"/>
    </row>
    <row r="36" spans="2:66" ht="9.9499999999999993" customHeight="1" x14ac:dyDescent="0.2">
      <c r="B36" s="1486">
        <v>5</v>
      </c>
      <c r="F36" s="1443"/>
      <c r="G36" s="213"/>
      <c r="H36" s="214"/>
      <c r="I36" s="214"/>
      <c r="J36" s="214"/>
      <c r="K36" s="215"/>
      <c r="L36" s="216"/>
      <c r="M36" s="216"/>
      <c r="N36" s="216"/>
      <c r="O36" s="1443"/>
      <c r="P36" s="213"/>
      <c r="Q36" s="214"/>
      <c r="R36" s="214"/>
      <c r="S36" s="214"/>
      <c r="T36" s="215"/>
      <c r="U36" s="216"/>
      <c r="V36" s="216"/>
      <c r="W36" s="216"/>
      <c r="X36" s="1443"/>
      <c r="Y36" s="213"/>
      <c r="Z36" s="214"/>
      <c r="AA36" s="214"/>
      <c r="AB36" s="214"/>
      <c r="AC36" s="215"/>
      <c r="AD36" s="216"/>
      <c r="AE36" s="216"/>
      <c r="AF36" s="216"/>
      <c r="AG36" s="1489" t="s">
        <v>198</v>
      </c>
      <c r="AH36" s="1512" t="s">
        <v>199</v>
      </c>
      <c r="AI36" s="1512"/>
      <c r="AJ36" s="1512"/>
      <c r="AK36" s="1512"/>
      <c r="AL36" s="1513"/>
      <c r="AM36" s="216"/>
      <c r="AN36" s="216"/>
      <c r="AO36" s="216"/>
      <c r="AP36" s="1443"/>
      <c r="AQ36" s="213"/>
      <c r="AR36" s="214"/>
      <c r="AS36" s="214"/>
      <c r="AT36" s="214"/>
      <c r="AU36" s="215"/>
      <c r="AV36" s="216"/>
      <c r="AW36" s="216"/>
      <c r="AX36" s="216"/>
      <c r="AY36" s="1443"/>
      <c r="AZ36" s="213"/>
      <c r="BA36" s="214"/>
      <c r="BB36" s="214"/>
      <c r="BC36" s="214"/>
      <c r="BD36" s="215"/>
      <c r="BE36" s="216"/>
      <c r="BF36" s="216"/>
      <c r="BG36" s="216"/>
      <c r="BH36" s="1443"/>
      <c r="BI36" s="213"/>
      <c r="BJ36" s="214"/>
      <c r="BK36" s="214"/>
      <c r="BL36" s="214"/>
      <c r="BM36" s="215"/>
    </row>
    <row r="37" spans="2:66" ht="5.0999999999999996" customHeight="1" x14ac:dyDescent="0.2">
      <c r="B37" s="1487"/>
      <c r="C37" s="260"/>
      <c r="D37" s="260"/>
      <c r="E37" s="260"/>
      <c r="F37" s="1444"/>
      <c r="G37" s="218"/>
      <c r="H37" s="219"/>
      <c r="I37" s="219"/>
      <c r="J37" s="219"/>
      <c r="K37" s="220"/>
      <c r="L37" s="216"/>
      <c r="M37" s="216"/>
      <c r="N37" s="216"/>
      <c r="O37" s="1444"/>
      <c r="P37" s="218"/>
      <c r="Q37" s="219"/>
      <c r="R37" s="219"/>
      <c r="S37" s="219"/>
      <c r="T37" s="220"/>
      <c r="U37" s="216"/>
      <c r="V37" s="216"/>
      <c r="W37" s="216"/>
      <c r="X37" s="1444"/>
      <c r="Y37" s="218"/>
      <c r="Z37" s="219"/>
      <c r="AA37" s="219"/>
      <c r="AB37" s="219"/>
      <c r="AC37" s="220"/>
      <c r="AD37" s="216"/>
      <c r="AE37" s="216"/>
      <c r="AF37" s="216"/>
      <c r="AG37" s="1490"/>
      <c r="AH37" s="1514"/>
      <c r="AI37" s="1514"/>
      <c r="AJ37" s="1514"/>
      <c r="AK37" s="1514"/>
      <c r="AL37" s="1515"/>
      <c r="AM37" s="216"/>
      <c r="AN37" s="216"/>
      <c r="AO37" s="216"/>
      <c r="AP37" s="1444"/>
      <c r="AQ37" s="218"/>
      <c r="AR37" s="219"/>
      <c r="AS37" s="219"/>
      <c r="AT37" s="219"/>
      <c r="AU37" s="220"/>
      <c r="AV37" s="216"/>
      <c r="AW37" s="216"/>
      <c r="AX37" s="216"/>
      <c r="AY37" s="1444"/>
      <c r="AZ37" s="218"/>
      <c r="BA37" s="219"/>
      <c r="BB37" s="219"/>
      <c r="BC37" s="219"/>
      <c r="BD37" s="220"/>
      <c r="BE37" s="216"/>
      <c r="BF37" s="216"/>
      <c r="BG37" s="216"/>
      <c r="BH37" s="1444"/>
      <c r="BI37" s="218"/>
      <c r="BJ37" s="219"/>
      <c r="BK37" s="219"/>
      <c r="BL37" s="219"/>
      <c r="BM37" s="220"/>
      <c r="BN37" s="260"/>
    </row>
    <row r="38" spans="2:66" ht="9.9499999999999993" customHeight="1" thickBot="1" x14ac:dyDescent="0.25">
      <c r="B38" s="1488"/>
      <c r="F38" s="1445"/>
      <c r="G38" s="221"/>
      <c r="H38" s="222"/>
      <c r="I38" s="222"/>
      <c r="J38" s="222"/>
      <c r="K38" s="223"/>
      <c r="L38" s="216"/>
      <c r="M38" s="216"/>
      <c r="N38" s="216"/>
      <c r="O38" s="1445"/>
      <c r="P38" s="221"/>
      <c r="Q38" s="222"/>
      <c r="R38" s="222"/>
      <c r="S38" s="222"/>
      <c r="T38" s="223"/>
      <c r="U38" s="216"/>
      <c r="V38" s="216"/>
      <c r="W38" s="216"/>
      <c r="X38" s="1445"/>
      <c r="Y38" s="221"/>
      <c r="Z38" s="222"/>
      <c r="AA38" s="222"/>
      <c r="AB38" s="222"/>
      <c r="AC38" s="223"/>
      <c r="AD38" s="216"/>
      <c r="AE38" s="216"/>
      <c r="AF38" s="216"/>
      <c r="AG38" s="1491"/>
      <c r="AH38" s="1516"/>
      <c r="AI38" s="1516"/>
      <c r="AJ38" s="1516"/>
      <c r="AK38" s="1516"/>
      <c r="AL38" s="1517"/>
      <c r="AM38" s="216"/>
      <c r="AN38" s="216"/>
      <c r="AO38" s="216"/>
      <c r="AP38" s="1445"/>
      <c r="AQ38" s="221"/>
      <c r="AR38" s="222"/>
      <c r="AS38" s="222"/>
      <c r="AT38" s="222"/>
      <c r="AU38" s="223"/>
      <c r="AV38" s="216"/>
      <c r="AW38" s="216"/>
      <c r="AX38" s="216"/>
      <c r="AY38" s="1445"/>
      <c r="AZ38" s="221"/>
      <c r="BA38" s="222"/>
      <c r="BB38" s="222"/>
      <c r="BC38" s="222"/>
      <c r="BD38" s="223"/>
      <c r="BE38" s="216"/>
      <c r="BF38" s="216"/>
      <c r="BG38" s="216"/>
      <c r="BH38" s="1445"/>
      <c r="BI38" s="221"/>
      <c r="BJ38" s="222"/>
      <c r="BK38" s="222"/>
      <c r="BL38" s="222"/>
      <c r="BM38" s="223"/>
    </row>
    <row r="39" spans="2:66" ht="5.0999999999999996" customHeight="1" x14ac:dyDescent="0.2">
      <c r="B39" s="235"/>
      <c r="F39" s="235"/>
      <c r="G39" s="216"/>
      <c r="H39" s="228"/>
      <c r="I39" s="228"/>
      <c r="J39" s="228"/>
      <c r="K39" s="216"/>
      <c r="L39" s="216"/>
      <c r="M39" s="216"/>
      <c r="N39" s="216"/>
      <c r="O39" s="235"/>
      <c r="P39" s="216"/>
      <c r="Q39" s="228"/>
      <c r="R39" s="228"/>
      <c r="S39" s="228"/>
      <c r="T39" s="216"/>
      <c r="U39" s="216"/>
      <c r="V39" s="216"/>
      <c r="W39" s="216"/>
      <c r="X39" s="235"/>
      <c r="Y39" s="226"/>
      <c r="Z39" s="227"/>
      <c r="AA39" s="227"/>
      <c r="AB39" s="227"/>
      <c r="AC39" s="226"/>
      <c r="AD39" s="216"/>
      <c r="AE39" s="216"/>
      <c r="AF39" s="216"/>
      <c r="AG39" s="235"/>
      <c r="AH39" s="216"/>
      <c r="AI39" s="228"/>
      <c r="AJ39" s="228"/>
      <c r="AK39" s="228"/>
      <c r="AL39" s="216"/>
      <c r="AM39" s="216"/>
      <c r="AN39" s="216"/>
      <c r="AO39" s="216"/>
      <c r="AP39" s="261"/>
      <c r="AQ39" s="262"/>
      <c r="AR39" s="263"/>
      <c r="AS39" s="264"/>
      <c r="AT39" s="265"/>
      <c r="AU39" s="262"/>
      <c r="AV39" s="216"/>
      <c r="AW39" s="216"/>
      <c r="AX39" s="216"/>
      <c r="AY39" s="235"/>
      <c r="AZ39" s="216"/>
      <c r="BA39" s="228"/>
      <c r="BB39" s="228"/>
      <c r="BC39" s="228"/>
      <c r="BD39" s="216"/>
      <c r="BE39" s="216"/>
      <c r="BF39" s="216"/>
      <c r="BG39" s="216"/>
      <c r="BH39" s="235"/>
      <c r="BI39" s="216"/>
      <c r="BJ39" s="228"/>
      <c r="BK39" s="228"/>
      <c r="BL39" s="228"/>
      <c r="BM39" s="216"/>
    </row>
    <row r="40" spans="2:66" ht="5.0999999999999996" customHeight="1" x14ac:dyDescent="0.2">
      <c r="B40" s="266"/>
      <c r="F40" s="228"/>
      <c r="G40" s="216"/>
      <c r="H40" s="216"/>
      <c r="I40" s="216"/>
      <c r="J40" s="216"/>
      <c r="K40" s="216"/>
      <c r="L40" s="216"/>
      <c r="M40" s="216"/>
      <c r="N40" s="216"/>
      <c r="O40" s="228"/>
      <c r="P40" s="227"/>
      <c r="Q40" s="227"/>
      <c r="R40" s="227"/>
      <c r="S40" s="227"/>
      <c r="T40" s="227"/>
      <c r="U40" s="216"/>
      <c r="V40" s="216"/>
      <c r="W40" s="216"/>
      <c r="X40" s="228"/>
      <c r="Y40" s="227"/>
      <c r="Z40" s="227"/>
      <c r="AA40" s="227"/>
      <c r="AB40" s="227"/>
      <c r="AC40" s="216"/>
      <c r="AD40" s="216"/>
      <c r="AE40" s="216"/>
      <c r="AF40" s="216"/>
      <c r="AG40" s="228"/>
      <c r="AH40" s="216"/>
      <c r="AI40" s="216"/>
      <c r="AJ40" s="216"/>
      <c r="AK40" s="216"/>
      <c r="AL40" s="231"/>
      <c r="AM40" s="216"/>
      <c r="AN40" s="216"/>
      <c r="AO40" s="216"/>
      <c r="AP40" s="265"/>
      <c r="AQ40" s="197"/>
      <c r="AR40" s="267"/>
      <c r="AS40" s="264"/>
      <c r="AT40" s="262"/>
      <c r="AU40" s="268"/>
      <c r="AV40" s="216"/>
      <c r="AW40" s="216"/>
      <c r="AX40" s="216"/>
      <c r="AY40" s="228"/>
      <c r="AZ40" s="232"/>
      <c r="BA40" s="216"/>
      <c r="BB40" s="216"/>
      <c r="BC40" s="216"/>
      <c r="BD40" s="231"/>
      <c r="BE40" s="216"/>
      <c r="BF40" s="216"/>
      <c r="BG40" s="216"/>
      <c r="BH40" s="228"/>
      <c r="BI40" s="232"/>
      <c r="BJ40" s="216"/>
      <c r="BK40" s="216"/>
      <c r="BL40" s="216"/>
      <c r="BM40" s="231"/>
    </row>
    <row r="41" spans="2:66" ht="5.0999999999999996" customHeight="1" x14ac:dyDescent="0.2">
      <c r="B41" s="266"/>
      <c r="F41" s="228"/>
      <c r="G41" s="216"/>
      <c r="H41" s="216"/>
      <c r="I41" s="216"/>
      <c r="J41" s="216"/>
      <c r="K41" s="216"/>
      <c r="L41" s="216"/>
      <c r="M41" s="216"/>
      <c r="N41" s="216"/>
      <c r="O41" s="228"/>
      <c r="P41" s="227"/>
      <c r="Q41" s="227"/>
      <c r="R41" s="227"/>
      <c r="S41" s="227"/>
      <c r="T41" s="227"/>
      <c r="U41" s="216"/>
      <c r="V41" s="216"/>
      <c r="W41" s="216"/>
      <c r="X41" s="228"/>
      <c r="Y41" s="227"/>
      <c r="Z41" s="227"/>
      <c r="AA41" s="227"/>
      <c r="AB41" s="227"/>
      <c r="AC41" s="216"/>
      <c r="AD41" s="216"/>
      <c r="AE41" s="216"/>
      <c r="AF41" s="216"/>
      <c r="AG41" s="228"/>
      <c r="AH41" s="216"/>
      <c r="AI41" s="216"/>
      <c r="AJ41" s="216"/>
      <c r="AK41" s="216"/>
      <c r="AL41" s="231"/>
      <c r="AM41" s="216"/>
      <c r="AN41" s="216"/>
      <c r="AO41" s="216"/>
      <c r="AP41" s="265"/>
      <c r="AQ41" s="197"/>
      <c r="AR41" s="267"/>
      <c r="AS41" s="264"/>
      <c r="AT41" s="262"/>
      <c r="AU41" s="268"/>
      <c r="AV41" s="216"/>
      <c r="AW41" s="216"/>
      <c r="AX41" s="216"/>
      <c r="AY41" s="228"/>
      <c r="AZ41" s="232"/>
      <c r="BA41" s="216"/>
      <c r="BB41" s="216"/>
      <c r="BC41" s="216"/>
      <c r="BD41" s="231"/>
      <c r="BE41" s="216"/>
      <c r="BF41" s="216"/>
      <c r="BG41" s="216"/>
      <c r="BH41" s="228"/>
      <c r="BI41" s="232"/>
      <c r="BJ41" s="216"/>
      <c r="BK41" s="216"/>
      <c r="BL41" s="216"/>
      <c r="BM41" s="231"/>
    </row>
    <row r="42" spans="2:66" ht="9.9499999999999993" customHeight="1" x14ac:dyDescent="0.2">
      <c r="B42" s="1486">
        <v>6</v>
      </c>
      <c r="F42" s="1443"/>
      <c r="G42" s="213"/>
      <c r="H42" s="214"/>
      <c r="I42" s="214"/>
      <c r="J42" s="214"/>
      <c r="K42" s="215"/>
      <c r="L42" s="216"/>
      <c r="M42" s="216"/>
      <c r="N42" s="216"/>
      <c r="O42" s="1443"/>
      <c r="P42" s="213"/>
      <c r="Q42" s="214"/>
      <c r="R42" s="214"/>
      <c r="S42" s="214"/>
      <c r="T42" s="215"/>
      <c r="U42" s="216"/>
      <c r="V42" s="216"/>
      <c r="W42" s="216"/>
      <c r="X42" s="1443"/>
      <c r="Y42" s="213"/>
      <c r="Z42" s="214"/>
      <c r="AA42" s="214"/>
      <c r="AB42" s="214"/>
      <c r="AC42" s="215"/>
      <c r="AD42" s="216"/>
      <c r="AE42" s="216"/>
      <c r="AF42" s="216"/>
      <c r="AG42" s="1443"/>
      <c r="AH42" s="213"/>
      <c r="AI42" s="214"/>
      <c r="AJ42" s="214"/>
      <c r="AK42" s="214"/>
      <c r="AL42" s="215"/>
      <c r="AM42" s="216"/>
      <c r="AN42" s="216"/>
      <c r="AO42" s="216"/>
      <c r="AP42" s="1443"/>
      <c r="AQ42" s="213"/>
      <c r="AR42" s="214"/>
      <c r="AS42" s="214"/>
      <c r="AT42" s="214"/>
      <c r="AU42" s="215"/>
      <c r="AV42" s="216"/>
      <c r="AW42" s="216"/>
      <c r="AX42" s="216"/>
      <c r="AY42" s="1443"/>
      <c r="AZ42" s="213"/>
      <c r="BA42" s="214"/>
      <c r="BB42" s="214"/>
      <c r="BC42" s="214"/>
      <c r="BD42" s="215"/>
      <c r="BE42" s="216"/>
      <c r="BF42" s="216"/>
      <c r="BG42" s="216"/>
      <c r="BH42" s="1443"/>
      <c r="BI42" s="213"/>
      <c r="BJ42" s="214"/>
      <c r="BK42" s="214"/>
      <c r="BL42" s="214"/>
      <c r="BM42" s="215"/>
    </row>
    <row r="43" spans="2:66" ht="5.0999999999999996" customHeight="1" x14ac:dyDescent="0.2">
      <c r="B43" s="1487"/>
      <c r="C43" s="260"/>
      <c r="D43" s="260"/>
      <c r="E43" s="260"/>
      <c r="F43" s="1444"/>
      <c r="G43" s="218"/>
      <c r="H43" s="219"/>
      <c r="I43" s="219"/>
      <c r="J43" s="219"/>
      <c r="K43" s="220"/>
      <c r="L43" s="216"/>
      <c r="M43" s="216"/>
      <c r="N43" s="216"/>
      <c r="O43" s="1444"/>
      <c r="P43" s="218"/>
      <c r="Q43" s="219"/>
      <c r="R43" s="219"/>
      <c r="S43" s="219"/>
      <c r="T43" s="220"/>
      <c r="U43" s="216"/>
      <c r="V43" s="216"/>
      <c r="W43" s="216"/>
      <c r="X43" s="1444"/>
      <c r="Y43" s="218"/>
      <c r="Z43" s="219"/>
      <c r="AA43" s="219"/>
      <c r="AB43" s="219"/>
      <c r="AC43" s="220"/>
      <c r="AD43" s="216"/>
      <c r="AE43" s="216"/>
      <c r="AF43" s="216"/>
      <c r="AG43" s="1444"/>
      <c r="AH43" s="218"/>
      <c r="AI43" s="219"/>
      <c r="AJ43" s="219"/>
      <c r="AK43" s="219"/>
      <c r="AL43" s="220"/>
      <c r="AM43" s="216"/>
      <c r="AN43" s="216"/>
      <c r="AO43" s="216"/>
      <c r="AP43" s="1444"/>
      <c r="AQ43" s="218"/>
      <c r="AR43" s="219"/>
      <c r="AS43" s="219"/>
      <c r="AT43" s="219"/>
      <c r="AU43" s="220"/>
      <c r="AV43" s="216"/>
      <c r="AW43" s="216"/>
      <c r="AX43" s="216"/>
      <c r="AY43" s="1444"/>
      <c r="AZ43" s="218"/>
      <c r="BA43" s="219"/>
      <c r="BB43" s="219"/>
      <c r="BC43" s="219"/>
      <c r="BD43" s="220"/>
      <c r="BE43" s="216"/>
      <c r="BF43" s="216"/>
      <c r="BG43" s="216"/>
      <c r="BH43" s="1444"/>
      <c r="BI43" s="218"/>
      <c r="BJ43" s="219"/>
      <c r="BK43" s="219"/>
      <c r="BL43" s="219"/>
      <c r="BM43" s="220"/>
      <c r="BN43" s="260"/>
    </row>
    <row r="44" spans="2:66" ht="9.9499999999999993" customHeight="1" x14ac:dyDescent="0.2">
      <c r="B44" s="1488"/>
      <c r="F44" s="1445"/>
      <c r="G44" s="221"/>
      <c r="H44" s="222"/>
      <c r="I44" s="222"/>
      <c r="J44" s="222"/>
      <c r="K44" s="223"/>
      <c r="L44" s="216"/>
      <c r="M44" s="216"/>
      <c r="N44" s="216"/>
      <c r="O44" s="1445"/>
      <c r="P44" s="221"/>
      <c r="Q44" s="222"/>
      <c r="R44" s="222"/>
      <c r="S44" s="222"/>
      <c r="T44" s="223"/>
      <c r="U44" s="216"/>
      <c r="V44" s="216"/>
      <c r="W44" s="216"/>
      <c r="X44" s="1445"/>
      <c r="Y44" s="221"/>
      <c r="Z44" s="222"/>
      <c r="AA44" s="222"/>
      <c r="AB44" s="222"/>
      <c r="AC44" s="223"/>
      <c r="AD44" s="216"/>
      <c r="AE44" s="216"/>
      <c r="AF44" s="216"/>
      <c r="AG44" s="1445"/>
      <c r="AH44" s="221"/>
      <c r="AI44" s="222"/>
      <c r="AJ44" s="222"/>
      <c r="AK44" s="222"/>
      <c r="AL44" s="223"/>
      <c r="AM44" s="216"/>
      <c r="AN44" s="216"/>
      <c r="AO44" s="216"/>
      <c r="AP44" s="1445"/>
      <c r="AQ44" s="221"/>
      <c r="AR44" s="222"/>
      <c r="AS44" s="222"/>
      <c r="AT44" s="222"/>
      <c r="AU44" s="223"/>
      <c r="AV44" s="216"/>
      <c r="AW44" s="216"/>
      <c r="AX44" s="216"/>
      <c r="AY44" s="1445"/>
      <c r="AZ44" s="221"/>
      <c r="BA44" s="222"/>
      <c r="BB44" s="222"/>
      <c r="BC44" s="222"/>
      <c r="BD44" s="223"/>
      <c r="BE44" s="216"/>
      <c r="BF44" s="216"/>
      <c r="BG44" s="216"/>
      <c r="BH44" s="1445"/>
      <c r="BI44" s="221"/>
      <c r="BJ44" s="222"/>
      <c r="BK44" s="222"/>
      <c r="BL44" s="222"/>
      <c r="BM44" s="223"/>
    </row>
    <row r="45" spans="2:66" ht="5.0999999999999996" customHeight="1" x14ac:dyDescent="0.2">
      <c r="B45" s="235"/>
      <c r="F45" s="235"/>
      <c r="G45" s="216"/>
      <c r="H45" s="228"/>
      <c r="I45" s="228"/>
      <c r="J45" s="228"/>
      <c r="K45" s="216"/>
      <c r="L45" s="216"/>
      <c r="M45" s="216"/>
      <c r="N45" s="216"/>
      <c r="O45" s="235"/>
      <c r="P45" s="216"/>
      <c r="Q45" s="228"/>
      <c r="R45" s="228"/>
      <c r="S45" s="228"/>
      <c r="T45" s="216"/>
      <c r="U45" s="216"/>
      <c r="V45" s="216"/>
      <c r="W45" s="216"/>
      <c r="X45" s="235"/>
      <c r="Y45" s="226"/>
      <c r="Z45" s="227"/>
      <c r="AA45" s="227"/>
      <c r="AB45" s="227"/>
      <c r="AC45" s="226"/>
      <c r="AD45" s="216"/>
      <c r="AE45" s="216"/>
      <c r="AF45" s="216"/>
      <c r="AG45" s="235"/>
      <c r="AH45" s="216"/>
      <c r="AI45" s="228"/>
      <c r="AJ45" s="228"/>
      <c r="AK45" s="228"/>
      <c r="AL45" s="216"/>
      <c r="AM45" s="216"/>
      <c r="AN45" s="216"/>
      <c r="AO45" s="216"/>
      <c r="AP45" s="261"/>
      <c r="AQ45" s="262"/>
      <c r="AR45" s="263"/>
      <c r="AS45" s="264"/>
      <c r="AT45" s="265"/>
      <c r="AU45" s="262"/>
      <c r="AV45" s="216"/>
      <c r="AW45" s="216"/>
      <c r="AX45" s="216"/>
      <c r="AY45" s="235"/>
      <c r="AZ45" s="216"/>
      <c r="BA45" s="228"/>
      <c r="BB45" s="228"/>
      <c r="BC45" s="228"/>
      <c r="BD45" s="216"/>
      <c r="BE45" s="216"/>
      <c r="BF45" s="216"/>
      <c r="BG45" s="216"/>
      <c r="BH45" s="235"/>
      <c r="BI45" s="216"/>
      <c r="BJ45" s="228"/>
      <c r="BK45" s="228"/>
      <c r="BL45" s="228"/>
      <c r="BM45" s="216"/>
    </row>
    <row r="46" spans="2:66" ht="5.0999999999999996" customHeight="1" x14ac:dyDescent="0.2">
      <c r="B46" s="266"/>
      <c r="F46" s="228"/>
      <c r="G46" s="216"/>
      <c r="H46" s="216"/>
      <c r="I46" s="216"/>
      <c r="J46" s="216"/>
      <c r="K46" s="216"/>
      <c r="L46" s="216"/>
      <c r="M46" s="216"/>
      <c r="N46" s="216"/>
      <c r="O46" s="228"/>
      <c r="P46" s="227"/>
      <c r="Q46" s="227"/>
      <c r="R46" s="227"/>
      <c r="S46" s="227"/>
      <c r="T46" s="227"/>
      <c r="U46" s="216"/>
      <c r="V46" s="216"/>
      <c r="W46" s="216"/>
      <c r="X46" s="228"/>
      <c r="Y46" s="227"/>
      <c r="Z46" s="227"/>
      <c r="AA46" s="227"/>
      <c r="AB46" s="227"/>
      <c r="AC46" s="216"/>
      <c r="AD46" s="216"/>
      <c r="AE46" s="216"/>
      <c r="AF46" s="216"/>
      <c r="AG46" s="228"/>
      <c r="AH46" s="216"/>
      <c r="AI46" s="216"/>
      <c r="AJ46" s="216"/>
      <c r="AK46" s="216"/>
      <c r="AL46" s="231"/>
      <c r="AM46" s="216"/>
      <c r="AN46" s="216"/>
      <c r="AO46" s="216"/>
      <c r="AP46" s="265"/>
      <c r="AQ46" s="197"/>
      <c r="AR46" s="267"/>
      <c r="AS46" s="264"/>
      <c r="AT46" s="262"/>
      <c r="AU46" s="268"/>
      <c r="AV46" s="216"/>
      <c r="AW46" s="216"/>
      <c r="AX46" s="216"/>
      <c r="AY46" s="228"/>
      <c r="AZ46" s="232"/>
      <c r="BA46" s="216"/>
      <c r="BB46" s="216"/>
      <c r="BC46" s="216"/>
      <c r="BD46" s="231"/>
      <c r="BE46" s="216"/>
      <c r="BF46" s="216"/>
      <c r="BG46" s="216"/>
      <c r="BH46" s="228"/>
      <c r="BI46" s="232"/>
      <c r="BJ46" s="216"/>
      <c r="BK46" s="216"/>
      <c r="BL46" s="216"/>
      <c r="BM46" s="231"/>
    </row>
    <row r="47" spans="2:66" ht="5.0999999999999996" customHeight="1" x14ac:dyDescent="0.2">
      <c r="B47" s="266"/>
      <c r="F47" s="228"/>
      <c r="G47" s="216"/>
      <c r="H47" s="216"/>
      <c r="I47" s="216"/>
      <c r="J47" s="216"/>
      <c r="K47" s="216"/>
      <c r="L47" s="216"/>
      <c r="M47" s="216"/>
      <c r="N47" s="216"/>
      <c r="O47" s="228"/>
      <c r="P47" s="227"/>
      <c r="Q47" s="227"/>
      <c r="R47" s="227"/>
      <c r="S47" s="227"/>
      <c r="T47" s="227"/>
      <c r="U47" s="216"/>
      <c r="V47" s="216"/>
      <c r="W47" s="216"/>
      <c r="X47" s="228"/>
      <c r="Y47" s="227"/>
      <c r="Z47" s="227"/>
      <c r="AA47" s="227"/>
      <c r="AB47" s="227"/>
      <c r="AC47" s="216"/>
      <c r="AD47" s="216"/>
      <c r="AE47" s="216"/>
      <c r="AF47" s="216"/>
      <c r="AG47" s="228"/>
      <c r="AH47" s="216"/>
      <c r="AI47" s="216"/>
      <c r="AJ47" s="216"/>
      <c r="AK47" s="216"/>
      <c r="AL47" s="231"/>
      <c r="AM47" s="216"/>
      <c r="AN47" s="216"/>
      <c r="AO47" s="216"/>
      <c r="AP47" s="265"/>
      <c r="AQ47" s="197"/>
      <c r="AR47" s="267"/>
      <c r="AS47" s="264"/>
      <c r="AT47" s="262"/>
      <c r="AU47" s="268"/>
      <c r="AV47" s="216"/>
      <c r="AW47" s="216"/>
      <c r="AX47" s="216"/>
      <c r="AY47" s="228"/>
      <c r="AZ47" s="232"/>
      <c r="BA47" s="216"/>
      <c r="BB47" s="216"/>
      <c r="BC47" s="216"/>
      <c r="BD47" s="231"/>
      <c r="BE47" s="216"/>
      <c r="BF47" s="216"/>
      <c r="BG47" s="216"/>
      <c r="BH47" s="228"/>
      <c r="BI47" s="232"/>
      <c r="BJ47" s="216"/>
      <c r="BK47" s="216"/>
      <c r="BL47" s="216"/>
      <c r="BM47" s="231"/>
    </row>
    <row r="48" spans="2:66" ht="9.9499999999999993" customHeight="1" x14ac:dyDescent="0.2">
      <c r="B48" s="1486">
        <v>7</v>
      </c>
      <c r="F48" s="1443"/>
      <c r="G48" s="213"/>
      <c r="H48" s="214"/>
      <c r="I48" s="214"/>
      <c r="J48" s="214"/>
      <c r="K48" s="215"/>
      <c r="L48" s="216"/>
      <c r="M48" s="216"/>
      <c r="N48" s="216"/>
      <c r="O48" s="1443"/>
      <c r="P48" s="213"/>
      <c r="Q48" s="214"/>
      <c r="R48" s="214"/>
      <c r="S48" s="214"/>
      <c r="T48" s="215"/>
      <c r="U48" s="216"/>
      <c r="V48" s="216"/>
      <c r="W48" s="216"/>
      <c r="X48" s="1443"/>
      <c r="Y48" s="213"/>
      <c r="Z48" s="214"/>
      <c r="AA48" s="214"/>
      <c r="AB48" s="214"/>
      <c r="AC48" s="215"/>
      <c r="AD48" s="216"/>
      <c r="AE48" s="216"/>
      <c r="AF48" s="216"/>
      <c r="AG48" s="1443"/>
      <c r="AH48" s="213"/>
      <c r="AI48" s="214"/>
      <c r="AJ48" s="214"/>
      <c r="AK48" s="214"/>
      <c r="AL48" s="215"/>
      <c r="AM48" s="216"/>
      <c r="AN48" s="216"/>
      <c r="AO48" s="216"/>
      <c r="AP48" s="1443"/>
      <c r="AQ48" s="213"/>
      <c r="AR48" s="214"/>
      <c r="AS48" s="214"/>
      <c r="AT48" s="214"/>
      <c r="AU48" s="215"/>
      <c r="AV48" s="216"/>
      <c r="AW48" s="216"/>
      <c r="AX48" s="216"/>
      <c r="AY48" s="1443"/>
      <c r="AZ48" s="213"/>
      <c r="BA48" s="214"/>
      <c r="BB48" s="214"/>
      <c r="BC48" s="214"/>
      <c r="BD48" s="215"/>
      <c r="BE48" s="216"/>
      <c r="BF48" s="216"/>
      <c r="BG48" s="216"/>
      <c r="BH48" s="1443"/>
      <c r="BI48" s="213"/>
      <c r="BJ48" s="214"/>
      <c r="BK48" s="214"/>
      <c r="BL48" s="214"/>
      <c r="BM48" s="215"/>
    </row>
    <row r="49" spans="2:66" ht="5.0999999999999996" customHeight="1" x14ac:dyDescent="0.2">
      <c r="B49" s="1487"/>
      <c r="C49" s="260"/>
      <c r="D49" s="260"/>
      <c r="E49" s="260"/>
      <c r="F49" s="1444"/>
      <c r="G49" s="218"/>
      <c r="H49" s="219"/>
      <c r="I49" s="219"/>
      <c r="J49" s="219"/>
      <c r="K49" s="220"/>
      <c r="L49" s="216"/>
      <c r="M49" s="216"/>
      <c r="N49" s="216"/>
      <c r="O49" s="1444"/>
      <c r="P49" s="218"/>
      <c r="Q49" s="219"/>
      <c r="R49" s="219"/>
      <c r="S49" s="219"/>
      <c r="T49" s="220"/>
      <c r="U49" s="216"/>
      <c r="V49" s="216"/>
      <c r="W49" s="216"/>
      <c r="X49" s="1444"/>
      <c r="Y49" s="218"/>
      <c r="Z49" s="219"/>
      <c r="AA49" s="219"/>
      <c r="AB49" s="219"/>
      <c r="AC49" s="220"/>
      <c r="AD49" s="216"/>
      <c r="AE49" s="216"/>
      <c r="AF49" s="216"/>
      <c r="AG49" s="1444"/>
      <c r="AH49" s="218"/>
      <c r="AI49" s="219"/>
      <c r="AJ49" s="219"/>
      <c r="AK49" s="219"/>
      <c r="AL49" s="220"/>
      <c r="AM49" s="216"/>
      <c r="AN49" s="216"/>
      <c r="AO49" s="216"/>
      <c r="AP49" s="1444"/>
      <c r="AQ49" s="218"/>
      <c r="AR49" s="219"/>
      <c r="AS49" s="219"/>
      <c r="AT49" s="219"/>
      <c r="AU49" s="220"/>
      <c r="AV49" s="216"/>
      <c r="AW49" s="216"/>
      <c r="AX49" s="216"/>
      <c r="AY49" s="1444"/>
      <c r="AZ49" s="218"/>
      <c r="BA49" s="219"/>
      <c r="BB49" s="219"/>
      <c r="BC49" s="219"/>
      <c r="BD49" s="220"/>
      <c r="BE49" s="216"/>
      <c r="BF49" s="216"/>
      <c r="BG49" s="216"/>
      <c r="BH49" s="1444"/>
      <c r="BI49" s="218"/>
      <c r="BJ49" s="219"/>
      <c r="BK49" s="219"/>
      <c r="BL49" s="219"/>
      <c r="BM49" s="220"/>
      <c r="BN49" s="260"/>
    </row>
    <row r="50" spans="2:66" ht="9.9499999999999993" customHeight="1" x14ac:dyDescent="0.2">
      <c r="B50" s="1488"/>
      <c r="F50" s="1445"/>
      <c r="G50" s="221"/>
      <c r="H50" s="222"/>
      <c r="I50" s="222"/>
      <c r="J50" s="222"/>
      <c r="K50" s="223"/>
      <c r="L50" s="216"/>
      <c r="M50" s="216"/>
      <c r="N50" s="216"/>
      <c r="O50" s="1445"/>
      <c r="P50" s="221"/>
      <c r="Q50" s="222"/>
      <c r="R50" s="222"/>
      <c r="S50" s="222"/>
      <c r="T50" s="223"/>
      <c r="U50" s="216"/>
      <c r="V50" s="216"/>
      <c r="W50" s="216"/>
      <c r="X50" s="1445"/>
      <c r="Y50" s="221"/>
      <c r="Z50" s="222"/>
      <c r="AA50" s="222"/>
      <c r="AB50" s="222"/>
      <c r="AC50" s="223"/>
      <c r="AD50" s="216"/>
      <c r="AE50" s="216"/>
      <c r="AF50" s="216"/>
      <c r="AG50" s="1445"/>
      <c r="AH50" s="221"/>
      <c r="AI50" s="222"/>
      <c r="AJ50" s="222"/>
      <c r="AK50" s="222"/>
      <c r="AL50" s="223"/>
      <c r="AM50" s="216"/>
      <c r="AN50" s="216"/>
      <c r="AO50" s="216"/>
      <c r="AP50" s="1445"/>
      <c r="AQ50" s="221"/>
      <c r="AR50" s="222"/>
      <c r="AS50" s="222"/>
      <c r="AT50" s="222"/>
      <c r="AU50" s="223"/>
      <c r="AV50" s="216"/>
      <c r="AW50" s="216"/>
      <c r="AX50" s="216"/>
      <c r="AY50" s="1445"/>
      <c r="AZ50" s="221"/>
      <c r="BA50" s="222"/>
      <c r="BB50" s="222"/>
      <c r="BC50" s="222"/>
      <c r="BD50" s="223"/>
      <c r="BE50" s="216"/>
      <c r="BF50" s="216"/>
      <c r="BG50" s="216"/>
      <c r="BH50" s="1445"/>
      <c r="BI50" s="221"/>
      <c r="BJ50" s="222"/>
      <c r="BK50" s="222"/>
      <c r="BL50" s="222"/>
      <c r="BM50" s="223"/>
    </row>
    <row r="51" spans="2:66" ht="5.0999999999999996" customHeight="1" x14ac:dyDescent="0.2">
      <c r="B51" s="235"/>
      <c r="F51" s="235"/>
      <c r="G51" s="216"/>
      <c r="H51" s="228"/>
      <c r="I51" s="228"/>
      <c r="J51" s="228"/>
      <c r="K51" s="216"/>
      <c r="L51" s="216"/>
      <c r="M51" s="216"/>
      <c r="N51" s="216"/>
      <c r="O51" s="235"/>
      <c r="P51" s="216"/>
      <c r="Q51" s="228"/>
      <c r="R51" s="228"/>
      <c r="S51" s="228"/>
      <c r="T51" s="216"/>
      <c r="U51" s="216"/>
      <c r="V51" s="216"/>
      <c r="W51" s="216"/>
      <c r="X51" s="235"/>
      <c r="Y51" s="226"/>
      <c r="Z51" s="227"/>
      <c r="AA51" s="227"/>
      <c r="AB51" s="227"/>
      <c r="AC51" s="226"/>
      <c r="AD51" s="216"/>
      <c r="AE51" s="216"/>
      <c r="AF51" s="216"/>
      <c r="AG51" s="235"/>
      <c r="AH51" s="216"/>
      <c r="AI51" s="228"/>
      <c r="AJ51" s="228"/>
      <c r="AK51" s="228"/>
      <c r="AL51" s="216"/>
      <c r="AM51" s="216"/>
      <c r="AN51" s="216"/>
      <c r="AO51" s="216"/>
      <c r="AP51" s="261"/>
      <c r="AQ51" s="262"/>
      <c r="AR51" s="263"/>
      <c r="AS51" s="264"/>
      <c r="AT51" s="265"/>
      <c r="AU51" s="262"/>
      <c r="AV51" s="216"/>
      <c r="AW51" s="216"/>
      <c r="AX51" s="216"/>
      <c r="AY51" s="235"/>
      <c r="AZ51" s="216"/>
      <c r="BA51" s="228"/>
      <c r="BB51" s="228"/>
      <c r="BC51" s="228"/>
      <c r="BD51" s="216"/>
      <c r="BE51" s="216"/>
      <c r="BF51" s="216"/>
      <c r="BG51" s="216"/>
      <c r="BH51" s="235"/>
      <c r="BI51" s="216"/>
      <c r="BJ51" s="228"/>
      <c r="BK51" s="228"/>
      <c r="BL51" s="228"/>
      <c r="BM51" s="216"/>
    </row>
    <row r="52" spans="2:66" ht="5.0999999999999996" customHeight="1" x14ac:dyDescent="0.2">
      <c r="B52" s="266"/>
      <c r="F52" s="228"/>
      <c r="G52" s="216"/>
      <c r="H52" s="216"/>
      <c r="I52" s="216"/>
      <c r="J52" s="216"/>
      <c r="K52" s="216"/>
      <c r="L52" s="216"/>
      <c r="M52" s="216"/>
      <c r="N52" s="216"/>
      <c r="O52" s="228"/>
      <c r="P52" s="227"/>
      <c r="Q52" s="227"/>
      <c r="R52" s="227"/>
      <c r="S52" s="227"/>
      <c r="T52" s="227"/>
      <c r="U52" s="216"/>
      <c r="V52" s="216"/>
      <c r="W52" s="216"/>
      <c r="X52" s="228"/>
      <c r="Y52" s="227"/>
      <c r="Z52" s="227"/>
      <c r="AA52" s="227"/>
      <c r="AB52" s="227"/>
      <c r="AC52" s="216"/>
      <c r="AD52" s="216"/>
      <c r="AE52" s="216"/>
      <c r="AF52" s="216"/>
      <c r="AG52" s="228"/>
      <c r="AH52" s="216"/>
      <c r="AI52" s="216"/>
      <c r="AJ52" s="216"/>
      <c r="AK52" s="216"/>
      <c r="AL52" s="231"/>
      <c r="AM52" s="216"/>
      <c r="AN52" s="216"/>
      <c r="AO52" s="216"/>
      <c r="AP52" s="265"/>
      <c r="AQ52" s="197"/>
      <c r="AR52" s="267"/>
      <c r="AS52" s="264"/>
      <c r="AT52" s="262"/>
      <c r="AU52" s="268"/>
      <c r="AV52" s="216"/>
      <c r="AW52" s="216"/>
      <c r="AX52" s="216"/>
      <c r="AY52" s="228"/>
      <c r="AZ52" s="232"/>
      <c r="BA52" s="216"/>
      <c r="BB52" s="216"/>
      <c r="BC52" s="216"/>
      <c r="BD52" s="231"/>
      <c r="BE52" s="216"/>
      <c r="BF52" s="216"/>
      <c r="BG52" s="216"/>
      <c r="BH52" s="228"/>
      <c r="BI52" s="232"/>
      <c r="BJ52" s="216"/>
      <c r="BK52" s="216"/>
      <c r="BL52" s="216"/>
      <c r="BM52" s="231"/>
    </row>
    <row r="53" spans="2:66" ht="5.0999999999999996" customHeight="1" x14ac:dyDescent="0.2">
      <c r="B53" s="266"/>
      <c r="F53" s="228"/>
      <c r="G53" s="216"/>
      <c r="H53" s="216"/>
      <c r="I53" s="216"/>
      <c r="J53" s="216"/>
      <c r="K53" s="216"/>
      <c r="L53" s="216"/>
      <c r="M53" s="216"/>
      <c r="N53" s="216"/>
      <c r="O53" s="228"/>
      <c r="P53" s="227"/>
      <c r="Q53" s="227"/>
      <c r="R53" s="227"/>
      <c r="S53" s="227"/>
      <c r="T53" s="227"/>
      <c r="U53" s="216"/>
      <c r="V53" s="216"/>
      <c r="W53" s="216"/>
      <c r="X53" s="228"/>
      <c r="Y53" s="227"/>
      <c r="Z53" s="227"/>
      <c r="AA53" s="227"/>
      <c r="AB53" s="227"/>
      <c r="AC53" s="216"/>
      <c r="AD53" s="216"/>
      <c r="AE53" s="216"/>
      <c r="AF53" s="216"/>
      <c r="AG53" s="228"/>
      <c r="AH53" s="216"/>
      <c r="AI53" s="216"/>
      <c r="AJ53" s="216"/>
      <c r="AK53" s="216"/>
      <c r="AL53" s="231"/>
      <c r="AM53" s="216"/>
      <c r="AN53" s="216"/>
      <c r="AO53" s="216"/>
      <c r="AP53" s="265"/>
      <c r="AQ53" s="197"/>
      <c r="AR53" s="267"/>
      <c r="AS53" s="264"/>
      <c r="AT53" s="262"/>
      <c r="AU53" s="268"/>
      <c r="AV53" s="216"/>
      <c r="AW53" s="216"/>
      <c r="AX53" s="216"/>
      <c r="AY53" s="228"/>
      <c r="AZ53" s="232"/>
      <c r="BA53" s="216"/>
      <c r="BB53" s="216"/>
      <c r="BC53" s="216"/>
      <c r="BD53" s="231"/>
      <c r="BE53" s="216"/>
      <c r="BF53" s="216"/>
      <c r="BG53" s="216"/>
      <c r="BH53" s="228"/>
      <c r="BI53" s="232"/>
      <c r="BJ53" s="216"/>
      <c r="BK53" s="216"/>
      <c r="BL53" s="216"/>
      <c r="BM53" s="231"/>
    </row>
    <row r="54" spans="2:66" ht="9.9499999999999993" customHeight="1" x14ac:dyDescent="0.2">
      <c r="B54" s="1486">
        <v>8</v>
      </c>
      <c r="F54" s="1443"/>
      <c r="G54" s="213"/>
      <c r="H54" s="214"/>
      <c r="I54" s="214"/>
      <c r="J54" s="214"/>
      <c r="K54" s="215"/>
      <c r="L54" s="216"/>
      <c r="M54" s="216"/>
      <c r="N54" s="216"/>
      <c r="O54" s="1443"/>
      <c r="P54" s="213"/>
      <c r="Q54" s="214"/>
      <c r="R54" s="214"/>
      <c r="S54" s="214"/>
      <c r="T54" s="215"/>
      <c r="U54" s="216"/>
      <c r="V54" s="216"/>
      <c r="W54" s="216"/>
      <c r="X54" s="1443"/>
      <c r="Y54" s="213"/>
      <c r="Z54" s="214"/>
      <c r="AA54" s="214"/>
      <c r="AB54" s="214"/>
      <c r="AC54" s="215"/>
      <c r="AD54" s="216"/>
      <c r="AE54" s="216"/>
      <c r="AF54" s="216"/>
      <c r="AG54" s="1443"/>
      <c r="AH54" s="213"/>
      <c r="AI54" s="214"/>
      <c r="AJ54" s="214"/>
      <c r="AK54" s="214"/>
      <c r="AL54" s="215"/>
      <c r="AM54" s="216"/>
      <c r="AN54" s="216"/>
      <c r="AO54" s="216"/>
      <c r="AP54" s="1443"/>
      <c r="AQ54" s="213"/>
      <c r="AR54" s="214"/>
      <c r="AS54" s="214"/>
      <c r="AT54" s="214"/>
      <c r="AU54" s="215"/>
      <c r="AV54" s="216"/>
      <c r="AW54" s="216"/>
      <c r="AX54" s="216"/>
      <c r="AY54" s="1443"/>
      <c r="AZ54" s="213"/>
      <c r="BA54" s="214"/>
      <c r="BB54" s="214"/>
      <c r="BC54" s="214"/>
      <c r="BD54" s="215"/>
      <c r="BE54" s="216"/>
      <c r="BF54" s="216"/>
      <c r="BG54" s="216"/>
      <c r="BH54" s="1443"/>
      <c r="BI54" s="213"/>
      <c r="BJ54" s="214"/>
      <c r="BK54" s="214"/>
      <c r="BL54" s="214"/>
      <c r="BM54" s="215"/>
    </row>
    <row r="55" spans="2:66" ht="5.0999999999999996" customHeight="1" x14ac:dyDescent="0.2">
      <c r="B55" s="1487"/>
      <c r="C55" s="260"/>
      <c r="D55" s="260"/>
      <c r="E55" s="260"/>
      <c r="F55" s="1444"/>
      <c r="G55" s="218"/>
      <c r="H55" s="219"/>
      <c r="I55" s="219"/>
      <c r="J55" s="219"/>
      <c r="K55" s="220"/>
      <c r="L55" s="216"/>
      <c r="M55" s="216"/>
      <c r="N55" s="216"/>
      <c r="O55" s="1444"/>
      <c r="P55" s="218"/>
      <c r="Q55" s="219"/>
      <c r="R55" s="219"/>
      <c r="S55" s="219"/>
      <c r="T55" s="220"/>
      <c r="U55" s="216"/>
      <c r="V55" s="216"/>
      <c r="W55" s="216"/>
      <c r="X55" s="1444"/>
      <c r="Y55" s="218"/>
      <c r="Z55" s="219"/>
      <c r="AA55" s="219"/>
      <c r="AB55" s="219"/>
      <c r="AC55" s="220"/>
      <c r="AD55" s="216"/>
      <c r="AE55" s="216"/>
      <c r="AF55" s="216"/>
      <c r="AG55" s="1444"/>
      <c r="AH55" s="218"/>
      <c r="AI55" s="219"/>
      <c r="AJ55" s="219"/>
      <c r="AK55" s="219"/>
      <c r="AL55" s="220"/>
      <c r="AM55" s="216"/>
      <c r="AN55" s="216"/>
      <c r="AO55" s="216"/>
      <c r="AP55" s="1444"/>
      <c r="AQ55" s="218"/>
      <c r="AR55" s="219"/>
      <c r="AS55" s="219"/>
      <c r="AT55" s="219"/>
      <c r="AU55" s="220"/>
      <c r="AV55" s="216"/>
      <c r="AW55" s="216"/>
      <c r="AX55" s="216"/>
      <c r="AY55" s="1444"/>
      <c r="AZ55" s="218"/>
      <c r="BA55" s="219"/>
      <c r="BB55" s="219"/>
      <c r="BC55" s="219"/>
      <c r="BD55" s="220"/>
      <c r="BE55" s="216"/>
      <c r="BF55" s="216"/>
      <c r="BG55" s="216"/>
      <c r="BH55" s="1444"/>
      <c r="BI55" s="218"/>
      <c r="BJ55" s="219"/>
      <c r="BK55" s="219"/>
      <c r="BL55" s="219"/>
      <c r="BM55" s="220"/>
      <c r="BN55" s="260"/>
    </row>
    <row r="56" spans="2:66" ht="9.9499999999999993" customHeight="1" x14ac:dyDescent="0.2">
      <c r="B56" s="1488"/>
      <c r="F56" s="1445"/>
      <c r="G56" s="221"/>
      <c r="H56" s="222"/>
      <c r="I56" s="222"/>
      <c r="J56" s="222"/>
      <c r="K56" s="223"/>
      <c r="L56" s="216"/>
      <c r="M56" s="216"/>
      <c r="N56" s="216"/>
      <c r="O56" s="1445"/>
      <c r="P56" s="221"/>
      <c r="Q56" s="222"/>
      <c r="R56" s="222"/>
      <c r="S56" s="222"/>
      <c r="T56" s="223"/>
      <c r="U56" s="216"/>
      <c r="V56" s="216"/>
      <c r="W56" s="216"/>
      <c r="X56" s="1445"/>
      <c r="Y56" s="221"/>
      <c r="Z56" s="222"/>
      <c r="AA56" s="222"/>
      <c r="AB56" s="222"/>
      <c r="AC56" s="223"/>
      <c r="AD56" s="216"/>
      <c r="AE56" s="216"/>
      <c r="AF56" s="216"/>
      <c r="AG56" s="1445"/>
      <c r="AH56" s="221"/>
      <c r="AI56" s="222"/>
      <c r="AJ56" s="222"/>
      <c r="AK56" s="222"/>
      <c r="AL56" s="223"/>
      <c r="AM56" s="216"/>
      <c r="AN56" s="216"/>
      <c r="AO56" s="216"/>
      <c r="AP56" s="1445"/>
      <c r="AQ56" s="221"/>
      <c r="AR56" s="222"/>
      <c r="AS56" s="222"/>
      <c r="AT56" s="222"/>
      <c r="AU56" s="223"/>
      <c r="AV56" s="216"/>
      <c r="AW56" s="216"/>
      <c r="AX56" s="216"/>
      <c r="AY56" s="1445"/>
      <c r="AZ56" s="221"/>
      <c r="BA56" s="222"/>
      <c r="BB56" s="222"/>
      <c r="BC56" s="222"/>
      <c r="BD56" s="223"/>
      <c r="BE56" s="216"/>
      <c r="BF56" s="216"/>
      <c r="BG56" s="216"/>
      <c r="BH56" s="1445"/>
      <c r="BI56" s="221"/>
      <c r="BJ56" s="222"/>
      <c r="BK56" s="222"/>
      <c r="BL56" s="222"/>
      <c r="BM56" s="223"/>
    </row>
    <row r="57" spans="2:66" ht="5.0999999999999996" customHeight="1" x14ac:dyDescent="0.2">
      <c r="B57" s="235"/>
      <c r="F57" s="235"/>
      <c r="G57" s="216"/>
      <c r="H57" s="228"/>
      <c r="I57" s="228"/>
      <c r="J57" s="228"/>
      <c r="K57" s="216"/>
      <c r="L57" s="216"/>
      <c r="M57" s="216"/>
      <c r="N57" s="216"/>
      <c r="O57" s="235"/>
      <c r="P57" s="216"/>
      <c r="Q57" s="228"/>
      <c r="R57" s="228"/>
      <c r="S57" s="228"/>
      <c r="T57" s="216"/>
      <c r="U57" s="216"/>
      <c r="V57" s="216"/>
      <c r="W57" s="216"/>
      <c r="X57" s="235"/>
      <c r="Y57" s="226"/>
      <c r="Z57" s="227"/>
      <c r="AA57" s="227"/>
      <c r="AB57" s="227"/>
      <c r="AC57" s="226"/>
      <c r="AD57" s="216"/>
      <c r="AE57" s="216"/>
      <c r="AF57" s="216"/>
      <c r="AG57" s="235"/>
      <c r="AH57" s="216"/>
      <c r="AI57" s="228"/>
      <c r="AJ57" s="228"/>
      <c r="AK57" s="228"/>
      <c r="AL57" s="216"/>
      <c r="AM57" s="216"/>
      <c r="AN57" s="216"/>
      <c r="AO57" s="216"/>
      <c r="AP57" s="261"/>
      <c r="AQ57" s="262"/>
      <c r="AR57" s="263"/>
      <c r="AS57" s="264"/>
      <c r="AT57" s="265"/>
      <c r="AU57" s="262"/>
      <c r="AV57" s="216"/>
      <c r="AW57" s="216"/>
      <c r="AX57" s="216"/>
      <c r="AY57" s="235"/>
      <c r="AZ57" s="216"/>
      <c r="BA57" s="228"/>
      <c r="BB57" s="228"/>
      <c r="BC57" s="228"/>
      <c r="BD57" s="216"/>
      <c r="BE57" s="216"/>
      <c r="BF57" s="216"/>
      <c r="BG57" s="216"/>
      <c r="BH57" s="235"/>
      <c r="BI57" s="216"/>
      <c r="BJ57" s="228"/>
      <c r="BK57" s="228"/>
      <c r="BL57" s="228"/>
      <c r="BM57" s="216"/>
    </row>
    <row r="58" spans="2:66" ht="5.0999999999999996" customHeight="1" x14ac:dyDescent="0.2">
      <c r="B58" s="266"/>
      <c r="F58" s="228"/>
      <c r="G58" s="216"/>
      <c r="H58" s="216"/>
      <c r="I58" s="216"/>
      <c r="J58" s="216"/>
      <c r="K58" s="216"/>
      <c r="L58" s="216"/>
      <c r="M58" s="216"/>
      <c r="N58" s="216"/>
      <c r="O58" s="228"/>
      <c r="P58" s="227"/>
      <c r="Q58" s="227"/>
      <c r="R58" s="227"/>
      <c r="S58" s="227"/>
      <c r="T58" s="227"/>
      <c r="U58" s="216"/>
      <c r="V58" s="216"/>
      <c r="W58" s="216"/>
      <c r="X58" s="228"/>
      <c r="Y58" s="227"/>
      <c r="Z58" s="227"/>
      <c r="AA58" s="227"/>
      <c r="AB58" s="227"/>
      <c r="AC58" s="216"/>
      <c r="AD58" s="216"/>
      <c r="AE58" s="216"/>
      <c r="AF58" s="216"/>
      <c r="AG58" s="228"/>
      <c r="AH58" s="216"/>
      <c r="AI58" s="216"/>
      <c r="AJ58" s="216"/>
      <c r="AK58" s="216"/>
      <c r="AL58" s="231"/>
      <c r="AM58" s="216"/>
      <c r="AN58" s="216"/>
      <c r="AO58" s="216"/>
      <c r="AP58" s="265"/>
      <c r="AQ58" s="197"/>
      <c r="AR58" s="267"/>
      <c r="AS58" s="264"/>
      <c r="AT58" s="262"/>
      <c r="AU58" s="268"/>
      <c r="AV58" s="216"/>
      <c r="AW58" s="216"/>
      <c r="AX58" s="216"/>
      <c r="AY58" s="228"/>
      <c r="AZ58" s="232"/>
      <c r="BA58" s="216"/>
      <c r="BB58" s="216"/>
      <c r="BC58" s="216"/>
      <c r="BD58" s="231"/>
      <c r="BE58" s="216"/>
      <c r="BF58" s="216"/>
      <c r="BG58" s="216"/>
      <c r="BH58" s="228"/>
      <c r="BI58" s="232"/>
      <c r="BJ58" s="216"/>
      <c r="BK58" s="216"/>
      <c r="BL58" s="216"/>
      <c r="BM58" s="231"/>
    </row>
    <row r="59" spans="2:66" ht="5.0999999999999996" customHeight="1" x14ac:dyDescent="0.2">
      <c r="B59" s="266"/>
      <c r="F59" s="228"/>
      <c r="G59" s="216"/>
      <c r="H59" s="216"/>
      <c r="I59" s="216"/>
      <c r="J59" s="216"/>
      <c r="K59" s="216"/>
      <c r="L59" s="216"/>
      <c r="M59" s="216"/>
      <c r="N59" s="216"/>
      <c r="O59" s="228"/>
      <c r="P59" s="227"/>
      <c r="Q59" s="227"/>
      <c r="R59" s="227"/>
      <c r="S59" s="227"/>
      <c r="T59" s="227"/>
      <c r="U59" s="216"/>
      <c r="V59" s="216"/>
      <c r="W59" s="216"/>
      <c r="X59" s="228"/>
      <c r="Y59" s="227"/>
      <c r="Z59" s="227"/>
      <c r="AA59" s="227"/>
      <c r="AB59" s="227"/>
      <c r="AC59" s="216"/>
      <c r="AD59" s="216"/>
      <c r="AE59" s="216"/>
      <c r="AF59" s="216"/>
      <c r="AG59" s="228"/>
      <c r="AH59" s="216"/>
      <c r="AI59" s="216"/>
      <c r="AJ59" s="216"/>
      <c r="AK59" s="216"/>
      <c r="AL59" s="231"/>
      <c r="AM59" s="216"/>
      <c r="AN59" s="216"/>
      <c r="AO59" s="216"/>
      <c r="AP59" s="265"/>
      <c r="AQ59" s="197"/>
      <c r="AR59" s="267"/>
      <c r="AS59" s="264"/>
      <c r="AT59" s="262"/>
      <c r="AU59" s="268"/>
      <c r="AV59" s="216"/>
      <c r="AW59" s="216"/>
      <c r="AX59" s="216"/>
      <c r="AY59" s="228"/>
      <c r="AZ59" s="232"/>
      <c r="BA59" s="216"/>
      <c r="BB59" s="216"/>
      <c r="BC59" s="216"/>
      <c r="BD59" s="231"/>
      <c r="BE59" s="216"/>
      <c r="BF59" s="216"/>
      <c r="BG59" s="216"/>
      <c r="BH59" s="228"/>
      <c r="BI59" s="232"/>
      <c r="BJ59" s="216"/>
      <c r="BK59" s="216"/>
      <c r="BL59" s="216"/>
      <c r="BM59" s="231"/>
    </row>
    <row r="60" spans="2:66" ht="9.9499999999999993" customHeight="1" x14ac:dyDescent="0.2">
      <c r="B60" s="1486">
        <v>9</v>
      </c>
      <c r="F60" s="1443"/>
      <c r="G60" s="213"/>
      <c r="H60" s="214"/>
      <c r="I60" s="214"/>
      <c r="J60" s="214"/>
      <c r="K60" s="215"/>
      <c r="L60" s="216"/>
      <c r="M60" s="216"/>
      <c r="N60" s="216"/>
      <c r="O60" s="1443"/>
      <c r="P60" s="213"/>
      <c r="Q60" s="214"/>
      <c r="R60" s="214"/>
      <c r="S60" s="214"/>
      <c r="T60" s="215"/>
      <c r="U60" s="216"/>
      <c r="V60" s="216"/>
      <c r="W60" s="216"/>
      <c r="X60" s="1443"/>
      <c r="Y60" s="213"/>
      <c r="Z60" s="214"/>
      <c r="AA60" s="214"/>
      <c r="AB60" s="214"/>
      <c r="AC60" s="215"/>
      <c r="AD60" s="216"/>
      <c r="AE60" s="216"/>
      <c r="AF60" s="216"/>
      <c r="AG60" s="1443"/>
      <c r="AH60" s="213"/>
      <c r="AI60" s="214"/>
      <c r="AJ60" s="214"/>
      <c r="AK60" s="214"/>
      <c r="AL60" s="215"/>
      <c r="AM60" s="216"/>
      <c r="AN60" s="216"/>
      <c r="AO60" s="216"/>
      <c r="AP60" s="1443"/>
      <c r="AQ60" s="213"/>
      <c r="AR60" s="214"/>
      <c r="AS60" s="214"/>
      <c r="AT60" s="214"/>
      <c r="AU60" s="215"/>
      <c r="AV60" s="216"/>
      <c r="AW60" s="216"/>
      <c r="AX60" s="216"/>
      <c r="AY60" s="1443"/>
      <c r="AZ60" s="213"/>
      <c r="BA60" s="214"/>
      <c r="BB60" s="214"/>
      <c r="BC60" s="214"/>
      <c r="BD60" s="215"/>
      <c r="BE60" s="216"/>
      <c r="BF60" s="216"/>
      <c r="BG60" s="216"/>
      <c r="BH60" s="1443"/>
      <c r="BI60" s="213"/>
      <c r="BJ60" s="214"/>
      <c r="BK60" s="214"/>
      <c r="BL60" s="214"/>
      <c r="BM60" s="215"/>
    </row>
    <row r="61" spans="2:66" ht="5.0999999999999996" customHeight="1" x14ac:dyDescent="0.2">
      <c r="B61" s="1487"/>
      <c r="C61" s="260"/>
      <c r="D61" s="260"/>
      <c r="E61" s="260"/>
      <c r="F61" s="1444"/>
      <c r="G61" s="218"/>
      <c r="H61" s="219"/>
      <c r="I61" s="219"/>
      <c r="J61" s="219"/>
      <c r="K61" s="220"/>
      <c r="L61" s="216"/>
      <c r="M61" s="216"/>
      <c r="N61" s="216"/>
      <c r="O61" s="1444"/>
      <c r="P61" s="218"/>
      <c r="Q61" s="219"/>
      <c r="R61" s="219"/>
      <c r="S61" s="219"/>
      <c r="T61" s="220"/>
      <c r="U61" s="216"/>
      <c r="V61" s="216"/>
      <c r="W61" s="216"/>
      <c r="X61" s="1444"/>
      <c r="Y61" s="218"/>
      <c r="Z61" s="219"/>
      <c r="AA61" s="219"/>
      <c r="AB61" s="219"/>
      <c r="AC61" s="220"/>
      <c r="AD61" s="216"/>
      <c r="AE61" s="216"/>
      <c r="AF61" s="216"/>
      <c r="AG61" s="1444"/>
      <c r="AH61" s="218"/>
      <c r="AI61" s="219"/>
      <c r="AJ61" s="219"/>
      <c r="AK61" s="219"/>
      <c r="AL61" s="220"/>
      <c r="AM61" s="216"/>
      <c r="AN61" s="216"/>
      <c r="AO61" s="216"/>
      <c r="AP61" s="1444"/>
      <c r="AQ61" s="218"/>
      <c r="AR61" s="219"/>
      <c r="AS61" s="219"/>
      <c r="AT61" s="219"/>
      <c r="AU61" s="220"/>
      <c r="AV61" s="216"/>
      <c r="AW61" s="216"/>
      <c r="AX61" s="216"/>
      <c r="AY61" s="1444"/>
      <c r="AZ61" s="218"/>
      <c r="BA61" s="219"/>
      <c r="BB61" s="219"/>
      <c r="BC61" s="219"/>
      <c r="BD61" s="220"/>
      <c r="BE61" s="216"/>
      <c r="BF61" s="216"/>
      <c r="BG61" s="216"/>
      <c r="BH61" s="1444"/>
      <c r="BI61" s="218"/>
      <c r="BJ61" s="219"/>
      <c r="BK61" s="219"/>
      <c r="BL61" s="219"/>
      <c r="BM61" s="220"/>
      <c r="BN61" s="260"/>
    </row>
    <row r="62" spans="2:66" ht="9.9499999999999993" customHeight="1" x14ac:dyDescent="0.2">
      <c r="B62" s="1488"/>
      <c r="F62" s="1445"/>
      <c r="G62" s="221"/>
      <c r="H62" s="222"/>
      <c r="I62" s="222"/>
      <c r="J62" s="222"/>
      <c r="K62" s="223"/>
      <c r="L62" s="216"/>
      <c r="M62" s="216"/>
      <c r="N62" s="216"/>
      <c r="O62" s="1445"/>
      <c r="P62" s="221"/>
      <c r="Q62" s="222"/>
      <c r="R62" s="222"/>
      <c r="S62" s="222"/>
      <c r="T62" s="223"/>
      <c r="U62" s="216"/>
      <c r="V62" s="216"/>
      <c r="W62" s="216"/>
      <c r="X62" s="1445"/>
      <c r="Y62" s="221"/>
      <c r="Z62" s="222"/>
      <c r="AA62" s="222"/>
      <c r="AB62" s="222"/>
      <c r="AC62" s="223"/>
      <c r="AD62" s="216"/>
      <c r="AE62" s="216"/>
      <c r="AF62" s="216"/>
      <c r="AG62" s="1445"/>
      <c r="AH62" s="221"/>
      <c r="AI62" s="222"/>
      <c r="AJ62" s="222"/>
      <c r="AK62" s="222"/>
      <c r="AL62" s="223"/>
      <c r="AM62" s="216"/>
      <c r="AN62" s="216"/>
      <c r="AO62" s="216"/>
      <c r="AP62" s="1445"/>
      <c r="AQ62" s="221"/>
      <c r="AR62" s="222"/>
      <c r="AS62" s="222"/>
      <c r="AT62" s="222"/>
      <c r="AU62" s="223"/>
      <c r="AV62" s="216"/>
      <c r="AW62" s="216"/>
      <c r="AX62" s="216"/>
      <c r="AY62" s="1445"/>
      <c r="AZ62" s="221"/>
      <c r="BA62" s="222"/>
      <c r="BB62" s="222"/>
      <c r="BC62" s="222"/>
      <c r="BD62" s="223"/>
      <c r="BE62" s="216"/>
      <c r="BF62" s="216"/>
      <c r="BG62" s="216"/>
      <c r="BH62" s="1445"/>
      <c r="BI62" s="221"/>
      <c r="BJ62" s="222"/>
      <c r="BK62" s="222"/>
      <c r="BL62" s="222"/>
      <c r="BM62" s="223"/>
    </row>
    <row r="63" spans="2:66" ht="5.0999999999999996" customHeight="1" x14ac:dyDescent="0.2">
      <c r="B63" s="235"/>
      <c r="F63" s="235"/>
      <c r="G63" s="216"/>
      <c r="H63" s="228"/>
      <c r="I63" s="228"/>
      <c r="J63" s="228"/>
      <c r="K63" s="216"/>
      <c r="L63" s="216"/>
      <c r="M63" s="216"/>
      <c r="N63" s="216"/>
      <c r="O63" s="235"/>
      <c r="P63" s="216"/>
      <c r="Q63" s="228"/>
      <c r="R63" s="228"/>
      <c r="S63" s="228"/>
      <c r="T63" s="216"/>
      <c r="U63" s="216"/>
      <c r="V63" s="216"/>
      <c r="W63" s="216"/>
      <c r="X63" s="235"/>
      <c r="Y63" s="226"/>
      <c r="Z63" s="227"/>
      <c r="AA63" s="227"/>
      <c r="AB63" s="227"/>
      <c r="AC63" s="226"/>
      <c r="AD63" s="216"/>
      <c r="AE63" s="216"/>
      <c r="AF63" s="216"/>
      <c r="AG63" s="235"/>
      <c r="AH63" s="216"/>
      <c r="AI63" s="228"/>
      <c r="AJ63" s="228"/>
      <c r="AK63" s="228"/>
      <c r="AL63" s="216"/>
      <c r="AM63" s="216"/>
      <c r="AN63" s="216"/>
      <c r="AO63" s="216"/>
      <c r="AP63" s="261"/>
      <c r="AQ63" s="262"/>
      <c r="AR63" s="263"/>
      <c r="AS63" s="264"/>
      <c r="AT63" s="265"/>
      <c r="AU63" s="262"/>
      <c r="AV63" s="216"/>
      <c r="AW63" s="216"/>
      <c r="AX63" s="216"/>
      <c r="AY63" s="235"/>
      <c r="AZ63" s="216"/>
      <c r="BA63" s="228"/>
      <c r="BB63" s="228"/>
      <c r="BC63" s="228"/>
      <c r="BD63" s="216"/>
      <c r="BE63" s="216"/>
      <c r="BF63" s="216"/>
      <c r="BG63" s="216"/>
      <c r="BH63" s="235"/>
      <c r="BI63" s="216"/>
      <c r="BJ63" s="228"/>
      <c r="BK63" s="228"/>
      <c r="BL63" s="228"/>
      <c r="BM63" s="216"/>
    </row>
    <row r="64" spans="2:66" ht="5.0999999999999996" customHeight="1" x14ac:dyDescent="0.2">
      <c r="B64" s="266"/>
      <c r="F64" s="228"/>
      <c r="G64" s="216"/>
      <c r="H64" s="216"/>
      <c r="I64" s="216"/>
      <c r="J64" s="216"/>
      <c r="K64" s="216"/>
      <c r="L64" s="216"/>
      <c r="M64" s="216"/>
      <c r="N64" s="216"/>
      <c r="O64" s="228"/>
      <c r="P64" s="227"/>
      <c r="Q64" s="227"/>
      <c r="R64" s="227"/>
      <c r="S64" s="227"/>
      <c r="T64" s="227"/>
      <c r="U64" s="216"/>
      <c r="V64" s="216"/>
      <c r="W64" s="216"/>
      <c r="X64" s="228"/>
      <c r="Y64" s="227"/>
      <c r="Z64" s="227"/>
      <c r="AA64" s="227"/>
      <c r="AB64" s="227"/>
      <c r="AC64" s="216"/>
      <c r="AD64" s="216"/>
      <c r="AE64" s="216"/>
      <c r="AF64" s="216"/>
      <c r="AG64" s="228"/>
      <c r="AH64" s="216"/>
      <c r="AI64" s="216"/>
      <c r="AJ64" s="216"/>
      <c r="AK64" s="216"/>
      <c r="AL64" s="231"/>
      <c r="AM64" s="216"/>
      <c r="AN64" s="216"/>
      <c r="AO64" s="216"/>
      <c r="AP64" s="265"/>
      <c r="AQ64" s="197"/>
      <c r="AR64" s="267"/>
      <c r="AS64" s="264"/>
      <c r="AT64" s="262"/>
      <c r="AU64" s="268"/>
      <c r="AV64" s="216"/>
      <c r="AW64" s="216"/>
      <c r="AX64" s="216"/>
      <c r="AY64" s="228"/>
      <c r="AZ64" s="232"/>
      <c r="BA64" s="216"/>
      <c r="BB64" s="216"/>
      <c r="BC64" s="216"/>
      <c r="BD64" s="231"/>
      <c r="BE64" s="216"/>
      <c r="BF64" s="216"/>
      <c r="BG64" s="216"/>
      <c r="BH64" s="228"/>
      <c r="BI64" s="232"/>
      <c r="BJ64" s="216"/>
      <c r="BK64" s="216"/>
      <c r="BL64" s="216"/>
      <c r="BM64" s="231"/>
    </row>
    <row r="65" spans="2:66" ht="5.0999999999999996" customHeight="1" x14ac:dyDescent="0.2">
      <c r="B65" s="266"/>
      <c r="F65" s="228"/>
      <c r="G65" s="216"/>
      <c r="H65" s="216"/>
      <c r="I65" s="216"/>
      <c r="J65" s="216"/>
      <c r="K65" s="216"/>
      <c r="L65" s="216"/>
      <c r="M65" s="216"/>
      <c r="N65" s="216"/>
      <c r="O65" s="228"/>
      <c r="P65" s="227"/>
      <c r="Q65" s="227"/>
      <c r="R65" s="227"/>
      <c r="S65" s="227"/>
      <c r="T65" s="227"/>
      <c r="U65" s="216"/>
      <c r="V65" s="216"/>
      <c r="W65" s="216"/>
      <c r="X65" s="228"/>
      <c r="Y65" s="227"/>
      <c r="Z65" s="227"/>
      <c r="AA65" s="227"/>
      <c r="AB65" s="227"/>
      <c r="AC65" s="216"/>
      <c r="AD65" s="216"/>
      <c r="AE65" s="216"/>
      <c r="AF65" s="216"/>
      <c r="AG65" s="228"/>
      <c r="AH65" s="216"/>
      <c r="AI65" s="216"/>
      <c r="AJ65" s="216"/>
      <c r="AK65" s="216"/>
      <c r="AL65" s="231"/>
      <c r="AM65" s="216"/>
      <c r="AN65" s="216"/>
      <c r="AO65" s="216"/>
      <c r="AP65" s="265"/>
      <c r="AQ65" s="197"/>
      <c r="AR65" s="267"/>
      <c r="AS65" s="264"/>
      <c r="AT65" s="262"/>
      <c r="AU65" s="268"/>
      <c r="AV65" s="216"/>
      <c r="AW65" s="216"/>
      <c r="AX65" s="216"/>
      <c r="AY65" s="228"/>
      <c r="AZ65" s="232"/>
      <c r="BA65" s="216"/>
      <c r="BB65" s="216"/>
      <c r="BC65" s="216"/>
      <c r="BD65" s="231"/>
      <c r="BE65" s="216"/>
      <c r="BF65" s="216"/>
      <c r="BG65" s="216"/>
      <c r="BH65" s="228"/>
      <c r="BI65" s="232"/>
      <c r="BJ65" s="216"/>
      <c r="BK65" s="216"/>
      <c r="BL65" s="216"/>
      <c r="BM65" s="231"/>
    </row>
    <row r="66" spans="2:66" ht="9.9499999999999993" customHeight="1" x14ac:dyDescent="0.2">
      <c r="B66" s="1486">
        <v>10</v>
      </c>
      <c r="F66" s="1443"/>
      <c r="G66" s="213"/>
      <c r="H66" s="214"/>
      <c r="I66" s="214"/>
      <c r="J66" s="214"/>
      <c r="K66" s="215"/>
      <c r="L66" s="216"/>
      <c r="M66" s="216"/>
      <c r="N66" s="216"/>
      <c r="O66" s="1443"/>
      <c r="P66" s="213"/>
      <c r="Q66" s="214"/>
      <c r="R66" s="214"/>
      <c r="S66" s="214"/>
      <c r="T66" s="215"/>
      <c r="U66" s="216"/>
      <c r="V66" s="216"/>
      <c r="W66" s="216"/>
      <c r="X66" s="1443"/>
      <c r="Y66" s="213"/>
      <c r="Z66" s="214"/>
      <c r="AA66" s="214"/>
      <c r="AB66" s="214"/>
      <c r="AC66" s="215"/>
      <c r="AD66" s="216"/>
      <c r="AE66" s="216"/>
      <c r="AF66" s="216"/>
      <c r="AG66" s="1443"/>
      <c r="AH66" s="213"/>
      <c r="AI66" s="214"/>
      <c r="AJ66" s="214"/>
      <c r="AK66" s="214"/>
      <c r="AL66" s="215"/>
      <c r="AM66" s="216"/>
      <c r="AN66" s="216"/>
      <c r="AO66" s="216"/>
      <c r="AP66" s="1443"/>
      <c r="AQ66" s="213"/>
      <c r="AR66" s="214"/>
      <c r="AS66" s="214"/>
      <c r="AT66" s="214"/>
      <c r="AU66" s="215"/>
      <c r="AV66" s="216"/>
      <c r="AW66" s="216"/>
      <c r="AX66" s="216"/>
      <c r="AY66" s="1443"/>
      <c r="AZ66" s="213"/>
      <c r="BA66" s="214"/>
      <c r="BB66" s="214"/>
      <c r="BC66" s="214"/>
      <c r="BD66" s="215"/>
      <c r="BE66" s="216"/>
      <c r="BF66" s="216"/>
      <c r="BG66" s="216"/>
      <c r="BH66" s="1443"/>
      <c r="BI66" s="213"/>
      <c r="BJ66" s="214"/>
      <c r="BK66" s="214"/>
      <c r="BL66" s="214"/>
      <c r="BM66" s="215"/>
    </row>
    <row r="67" spans="2:66" ht="5.0999999999999996" customHeight="1" x14ac:dyDescent="0.2">
      <c r="B67" s="1487"/>
      <c r="C67" s="260"/>
      <c r="D67" s="260"/>
      <c r="E67" s="260"/>
      <c r="F67" s="1444"/>
      <c r="G67" s="218"/>
      <c r="H67" s="219"/>
      <c r="I67" s="219"/>
      <c r="J67" s="219"/>
      <c r="K67" s="220"/>
      <c r="L67" s="216"/>
      <c r="M67" s="216"/>
      <c r="N67" s="216"/>
      <c r="O67" s="1444"/>
      <c r="P67" s="218"/>
      <c r="Q67" s="219"/>
      <c r="R67" s="219"/>
      <c r="S67" s="219"/>
      <c r="T67" s="220"/>
      <c r="U67" s="216"/>
      <c r="V67" s="216"/>
      <c r="W67" s="216"/>
      <c r="X67" s="1444"/>
      <c r="Y67" s="218"/>
      <c r="Z67" s="219"/>
      <c r="AA67" s="219"/>
      <c r="AB67" s="219"/>
      <c r="AC67" s="220"/>
      <c r="AD67" s="216"/>
      <c r="AE67" s="216"/>
      <c r="AF67" s="216"/>
      <c r="AG67" s="1444"/>
      <c r="AH67" s="218"/>
      <c r="AI67" s="219"/>
      <c r="AJ67" s="219"/>
      <c r="AK67" s="219"/>
      <c r="AL67" s="220"/>
      <c r="AM67" s="216"/>
      <c r="AN67" s="216"/>
      <c r="AO67" s="216"/>
      <c r="AP67" s="1444"/>
      <c r="AQ67" s="218"/>
      <c r="AR67" s="219"/>
      <c r="AS67" s="219"/>
      <c r="AT67" s="219"/>
      <c r="AU67" s="220"/>
      <c r="AV67" s="216"/>
      <c r="AW67" s="216"/>
      <c r="AX67" s="216"/>
      <c r="AY67" s="1444"/>
      <c r="AZ67" s="218"/>
      <c r="BA67" s="219"/>
      <c r="BB67" s="219"/>
      <c r="BC67" s="219"/>
      <c r="BD67" s="220"/>
      <c r="BE67" s="216"/>
      <c r="BF67" s="216"/>
      <c r="BG67" s="216"/>
      <c r="BH67" s="1444"/>
      <c r="BI67" s="218"/>
      <c r="BJ67" s="219"/>
      <c r="BK67" s="219"/>
      <c r="BL67" s="219"/>
      <c r="BM67" s="220"/>
      <c r="BN67" s="260"/>
    </row>
    <row r="68" spans="2:66" ht="9.9499999999999993" customHeight="1" x14ac:dyDescent="0.2">
      <c r="B68" s="1488"/>
      <c r="F68" s="1445"/>
      <c r="G68" s="221"/>
      <c r="H68" s="222"/>
      <c r="I68" s="222"/>
      <c r="J68" s="222"/>
      <c r="K68" s="223"/>
      <c r="L68" s="216"/>
      <c r="M68" s="216"/>
      <c r="N68" s="216"/>
      <c r="O68" s="1445"/>
      <c r="P68" s="221"/>
      <c r="Q68" s="222"/>
      <c r="R68" s="222"/>
      <c r="S68" s="222"/>
      <c r="T68" s="223"/>
      <c r="U68" s="216"/>
      <c r="V68" s="216"/>
      <c r="W68" s="216"/>
      <c r="X68" s="1445"/>
      <c r="Y68" s="221"/>
      <c r="Z68" s="222"/>
      <c r="AA68" s="222"/>
      <c r="AB68" s="222"/>
      <c r="AC68" s="223"/>
      <c r="AD68" s="216"/>
      <c r="AE68" s="216"/>
      <c r="AF68" s="216"/>
      <c r="AG68" s="1445"/>
      <c r="AH68" s="221"/>
      <c r="AI68" s="222"/>
      <c r="AJ68" s="222"/>
      <c r="AK68" s="222"/>
      <c r="AL68" s="223"/>
      <c r="AM68" s="216"/>
      <c r="AN68" s="216"/>
      <c r="AO68" s="216"/>
      <c r="AP68" s="1445"/>
      <c r="AQ68" s="221"/>
      <c r="AR68" s="222"/>
      <c r="AS68" s="222"/>
      <c r="AT68" s="222"/>
      <c r="AU68" s="223"/>
      <c r="AV68" s="216"/>
      <c r="AW68" s="216"/>
      <c r="AX68" s="216"/>
      <c r="AY68" s="1445"/>
      <c r="AZ68" s="221"/>
      <c r="BA68" s="222"/>
      <c r="BB68" s="222"/>
      <c r="BC68" s="222"/>
      <c r="BD68" s="223"/>
      <c r="BE68" s="216"/>
      <c r="BF68" s="216"/>
      <c r="BG68" s="216"/>
      <c r="BH68" s="1445"/>
      <c r="BI68" s="221"/>
      <c r="BJ68" s="222"/>
      <c r="BK68" s="222"/>
      <c r="BL68" s="222"/>
      <c r="BM68" s="223"/>
    </row>
    <row r="69" spans="2:66" ht="5.0999999999999996" customHeight="1" x14ac:dyDescent="0.2">
      <c r="B69" s="235"/>
      <c r="F69" s="235"/>
      <c r="G69" s="216"/>
      <c r="H69" s="228"/>
      <c r="I69" s="228"/>
      <c r="J69" s="228"/>
      <c r="K69" s="216"/>
      <c r="L69" s="216"/>
      <c r="M69" s="216"/>
      <c r="N69" s="216"/>
      <c r="O69" s="235"/>
      <c r="P69" s="216"/>
      <c r="Q69" s="228"/>
      <c r="R69" s="228"/>
      <c r="S69" s="228"/>
      <c r="T69" s="216"/>
      <c r="U69" s="216"/>
      <c r="V69" s="216"/>
      <c r="W69" s="216"/>
      <c r="X69" s="235"/>
      <c r="Y69" s="226"/>
      <c r="Z69" s="227"/>
      <c r="AA69" s="227"/>
      <c r="AB69" s="227"/>
      <c r="AC69" s="226"/>
      <c r="AD69" s="216"/>
      <c r="AE69" s="216"/>
      <c r="AF69" s="216"/>
      <c r="AG69" s="235"/>
      <c r="AH69" s="216"/>
      <c r="AI69" s="228"/>
      <c r="AJ69" s="228"/>
      <c r="AK69" s="228"/>
      <c r="AL69" s="216"/>
      <c r="AM69" s="216"/>
      <c r="AN69" s="216"/>
      <c r="AO69" s="216"/>
      <c r="AP69" s="261"/>
      <c r="AQ69" s="262"/>
      <c r="AR69" s="263"/>
      <c r="AS69" s="264"/>
      <c r="AT69" s="265"/>
      <c r="AU69" s="262"/>
      <c r="AV69" s="216"/>
      <c r="AW69" s="216"/>
      <c r="AX69" s="216"/>
      <c r="AY69" s="235"/>
      <c r="AZ69" s="216"/>
      <c r="BA69" s="228"/>
      <c r="BB69" s="228"/>
      <c r="BC69" s="228"/>
      <c r="BD69" s="216"/>
      <c r="BE69" s="216"/>
      <c r="BF69" s="216"/>
      <c r="BG69" s="216"/>
      <c r="BH69" s="235"/>
      <c r="BI69" s="216"/>
      <c r="BJ69" s="228"/>
      <c r="BK69" s="228"/>
      <c r="BL69" s="228"/>
      <c r="BM69" s="216"/>
    </row>
    <row r="70" spans="2:66" ht="5.0999999999999996" customHeight="1" x14ac:dyDescent="0.2">
      <c r="B70" s="266"/>
      <c r="F70" s="228"/>
      <c r="G70" s="216"/>
      <c r="H70" s="216"/>
      <c r="I70" s="216"/>
      <c r="J70" s="216"/>
      <c r="K70" s="216"/>
      <c r="L70" s="216"/>
      <c r="M70" s="216"/>
      <c r="N70" s="216"/>
      <c r="O70" s="228"/>
      <c r="P70" s="227"/>
      <c r="Q70" s="227"/>
      <c r="R70" s="227"/>
      <c r="S70" s="227"/>
      <c r="T70" s="227"/>
      <c r="U70" s="216"/>
      <c r="V70" s="216"/>
      <c r="W70" s="216"/>
      <c r="X70" s="228"/>
      <c r="Y70" s="227"/>
      <c r="Z70" s="227"/>
      <c r="AA70" s="227"/>
      <c r="AB70" s="227"/>
      <c r="AC70" s="216"/>
      <c r="AD70" s="216"/>
      <c r="AE70" s="216"/>
      <c r="AF70" s="216"/>
      <c r="AG70" s="228"/>
      <c r="AH70" s="216"/>
      <c r="AI70" s="216"/>
      <c r="AJ70" s="216"/>
      <c r="AK70" s="216"/>
      <c r="AL70" s="231"/>
      <c r="AM70" s="216"/>
      <c r="AN70" s="216"/>
      <c r="AO70" s="216"/>
      <c r="AP70" s="265"/>
      <c r="AQ70" s="197"/>
      <c r="AR70" s="267"/>
      <c r="AS70" s="264"/>
      <c r="AT70" s="262"/>
      <c r="AU70" s="268"/>
      <c r="AV70" s="216"/>
      <c r="AW70" s="216"/>
      <c r="AX70" s="216"/>
      <c r="AY70" s="228"/>
      <c r="AZ70" s="232"/>
      <c r="BA70" s="216"/>
      <c r="BB70" s="216"/>
      <c r="BC70" s="216"/>
      <c r="BD70" s="231"/>
      <c r="BE70" s="216"/>
      <c r="BF70" s="216"/>
      <c r="BG70" s="216"/>
      <c r="BH70" s="228"/>
      <c r="BI70" s="232"/>
      <c r="BJ70" s="216"/>
      <c r="BK70" s="216"/>
      <c r="BL70" s="216"/>
      <c r="BM70" s="231"/>
    </row>
    <row r="71" spans="2:66" ht="5.0999999999999996" customHeight="1" x14ac:dyDescent="0.2">
      <c r="B71" s="266"/>
      <c r="F71" s="228"/>
      <c r="G71" s="216"/>
      <c r="H71" s="216"/>
      <c r="I71" s="216"/>
      <c r="J71" s="216"/>
      <c r="K71" s="216"/>
      <c r="L71" s="216"/>
      <c r="M71" s="216"/>
      <c r="N71" s="216"/>
      <c r="O71" s="228"/>
      <c r="P71" s="227"/>
      <c r="Q71" s="227"/>
      <c r="R71" s="227"/>
      <c r="S71" s="227"/>
      <c r="T71" s="227"/>
      <c r="U71" s="216"/>
      <c r="V71" s="216"/>
      <c r="W71" s="216"/>
      <c r="X71" s="228"/>
      <c r="Y71" s="227"/>
      <c r="Z71" s="227"/>
      <c r="AA71" s="227"/>
      <c r="AB71" s="227"/>
      <c r="AC71" s="216"/>
      <c r="AD71" s="216"/>
      <c r="AE71" s="216"/>
      <c r="AF71" s="216"/>
      <c r="AG71" s="228"/>
      <c r="AH71" s="216"/>
      <c r="AI71" s="216"/>
      <c r="AJ71" s="216"/>
      <c r="AK71" s="216"/>
      <c r="AL71" s="231"/>
      <c r="AM71" s="216"/>
      <c r="AN71" s="216"/>
      <c r="AO71" s="216"/>
      <c r="AP71" s="265"/>
      <c r="AQ71" s="197"/>
      <c r="AR71" s="267"/>
      <c r="AS71" s="264"/>
      <c r="AT71" s="262"/>
      <c r="AU71" s="268"/>
      <c r="AV71" s="216"/>
      <c r="AW71" s="216"/>
      <c r="AX71" s="216"/>
      <c r="AY71" s="228"/>
      <c r="AZ71" s="232"/>
      <c r="BA71" s="216"/>
      <c r="BB71" s="216"/>
      <c r="BC71" s="216"/>
      <c r="BD71" s="231"/>
      <c r="BE71" s="216"/>
      <c r="BF71" s="216"/>
      <c r="BG71" s="216"/>
      <c r="BH71" s="228"/>
      <c r="BI71" s="232"/>
      <c r="BJ71" s="216"/>
      <c r="BK71" s="216"/>
      <c r="BL71" s="216"/>
      <c r="BM71" s="231"/>
    </row>
    <row r="72" spans="2:66" ht="9.9499999999999993" customHeight="1" x14ac:dyDescent="0.2">
      <c r="B72" s="1486">
        <v>11</v>
      </c>
      <c r="F72" s="1443"/>
      <c r="G72" s="213"/>
      <c r="H72" s="214"/>
      <c r="I72" s="214"/>
      <c r="J72" s="214"/>
      <c r="K72" s="215"/>
      <c r="L72" s="216"/>
      <c r="M72" s="216"/>
      <c r="N72" s="216"/>
      <c r="O72" s="1443"/>
      <c r="P72" s="213"/>
      <c r="Q72" s="214"/>
      <c r="R72" s="214"/>
      <c r="S72" s="214"/>
      <c r="T72" s="215"/>
      <c r="U72" s="216"/>
      <c r="V72" s="216"/>
      <c r="W72" s="216"/>
      <c r="X72" s="1443"/>
      <c r="Y72" s="213"/>
      <c r="Z72" s="214"/>
      <c r="AA72" s="214"/>
      <c r="AB72" s="214"/>
      <c r="AC72" s="215"/>
      <c r="AD72" s="216"/>
      <c r="AE72" s="216"/>
      <c r="AF72" s="216"/>
      <c r="AG72" s="1443"/>
      <c r="AH72" s="213"/>
      <c r="AI72" s="214"/>
      <c r="AJ72" s="214"/>
      <c r="AK72" s="214"/>
      <c r="AL72" s="215"/>
      <c r="AM72" s="216"/>
      <c r="AN72" s="216"/>
      <c r="AO72" s="216"/>
      <c r="AP72" s="1443"/>
      <c r="AQ72" s="213"/>
      <c r="AR72" s="214"/>
      <c r="AS72" s="214"/>
      <c r="AT72" s="214"/>
      <c r="AU72" s="215"/>
      <c r="AV72" s="216"/>
      <c r="AW72" s="216"/>
      <c r="AX72" s="216"/>
      <c r="AY72" s="1443"/>
      <c r="AZ72" s="213"/>
      <c r="BA72" s="214"/>
      <c r="BB72" s="214"/>
      <c r="BC72" s="214"/>
      <c r="BD72" s="215"/>
      <c r="BE72" s="216"/>
      <c r="BF72" s="216"/>
      <c r="BG72" s="216"/>
      <c r="BH72" s="1443"/>
      <c r="BI72" s="213"/>
      <c r="BJ72" s="214"/>
      <c r="BK72" s="214"/>
      <c r="BL72" s="214"/>
      <c r="BM72" s="215"/>
    </row>
    <row r="73" spans="2:66" ht="5.0999999999999996" customHeight="1" x14ac:dyDescent="0.2">
      <c r="B73" s="1487"/>
      <c r="C73" s="260"/>
      <c r="D73" s="260"/>
      <c r="E73" s="260"/>
      <c r="F73" s="1444"/>
      <c r="G73" s="218"/>
      <c r="H73" s="219"/>
      <c r="I73" s="219"/>
      <c r="J73" s="219"/>
      <c r="K73" s="220"/>
      <c r="L73" s="216"/>
      <c r="M73" s="216"/>
      <c r="N73" s="216"/>
      <c r="O73" s="1444"/>
      <c r="P73" s="218"/>
      <c r="Q73" s="219"/>
      <c r="R73" s="219"/>
      <c r="S73" s="219"/>
      <c r="T73" s="220"/>
      <c r="U73" s="216"/>
      <c r="V73" s="216"/>
      <c r="W73" s="216"/>
      <c r="X73" s="1444"/>
      <c r="Y73" s="218"/>
      <c r="Z73" s="219"/>
      <c r="AA73" s="219"/>
      <c r="AB73" s="219"/>
      <c r="AC73" s="220"/>
      <c r="AD73" s="216"/>
      <c r="AE73" s="216"/>
      <c r="AF73" s="216"/>
      <c r="AG73" s="1444"/>
      <c r="AH73" s="218"/>
      <c r="AI73" s="219"/>
      <c r="AJ73" s="219"/>
      <c r="AK73" s="219"/>
      <c r="AL73" s="220"/>
      <c r="AM73" s="216"/>
      <c r="AN73" s="216"/>
      <c r="AO73" s="216"/>
      <c r="AP73" s="1444"/>
      <c r="AQ73" s="218"/>
      <c r="AR73" s="219"/>
      <c r="AS73" s="219"/>
      <c r="AT73" s="219"/>
      <c r="AU73" s="220"/>
      <c r="AV73" s="216"/>
      <c r="AW73" s="216"/>
      <c r="AX73" s="216"/>
      <c r="AY73" s="1444"/>
      <c r="AZ73" s="218"/>
      <c r="BA73" s="219"/>
      <c r="BB73" s="219"/>
      <c r="BC73" s="219"/>
      <c r="BD73" s="220"/>
      <c r="BE73" s="216"/>
      <c r="BF73" s="216"/>
      <c r="BG73" s="216"/>
      <c r="BH73" s="1444"/>
      <c r="BI73" s="218"/>
      <c r="BJ73" s="219"/>
      <c r="BK73" s="219"/>
      <c r="BL73" s="219"/>
      <c r="BM73" s="220"/>
      <c r="BN73" s="260"/>
    </row>
    <row r="74" spans="2:66" ht="9.9499999999999993" customHeight="1" x14ac:dyDescent="0.2">
      <c r="B74" s="1488"/>
      <c r="F74" s="1445"/>
      <c r="G74" s="221"/>
      <c r="H74" s="222"/>
      <c r="I74" s="222"/>
      <c r="J74" s="222"/>
      <c r="K74" s="223"/>
      <c r="L74" s="216"/>
      <c r="M74" s="216"/>
      <c r="N74" s="216"/>
      <c r="O74" s="1445"/>
      <c r="P74" s="221"/>
      <c r="Q74" s="222"/>
      <c r="R74" s="222"/>
      <c r="S74" s="222"/>
      <c r="T74" s="223"/>
      <c r="U74" s="216"/>
      <c r="V74" s="216"/>
      <c r="W74" s="216"/>
      <c r="X74" s="1445"/>
      <c r="Y74" s="221"/>
      <c r="Z74" s="222"/>
      <c r="AA74" s="222"/>
      <c r="AB74" s="222"/>
      <c r="AC74" s="223"/>
      <c r="AD74" s="216"/>
      <c r="AE74" s="216"/>
      <c r="AF74" s="216"/>
      <c r="AG74" s="1445"/>
      <c r="AH74" s="221"/>
      <c r="AI74" s="222"/>
      <c r="AJ74" s="222"/>
      <c r="AK74" s="222"/>
      <c r="AL74" s="223"/>
      <c r="AM74" s="216"/>
      <c r="AN74" s="216"/>
      <c r="AO74" s="216"/>
      <c r="AP74" s="1445"/>
      <c r="AQ74" s="221"/>
      <c r="AR74" s="222"/>
      <c r="AS74" s="222"/>
      <c r="AT74" s="222"/>
      <c r="AU74" s="223"/>
      <c r="AV74" s="216"/>
      <c r="AW74" s="216"/>
      <c r="AX74" s="216"/>
      <c r="AY74" s="1445"/>
      <c r="AZ74" s="221"/>
      <c r="BA74" s="222"/>
      <c r="BB74" s="222"/>
      <c r="BC74" s="222"/>
      <c r="BD74" s="223"/>
      <c r="BE74" s="216"/>
      <c r="BF74" s="216"/>
      <c r="BG74" s="216"/>
      <c r="BH74" s="1445"/>
      <c r="BI74" s="221"/>
      <c r="BJ74" s="222"/>
      <c r="BK74" s="222"/>
      <c r="BL74" s="222"/>
      <c r="BM74" s="223"/>
    </row>
    <row r="75" spans="2:66" ht="5.0999999999999996" customHeight="1" x14ac:dyDescent="0.2">
      <c r="B75" s="235"/>
      <c r="F75" s="235"/>
      <c r="G75" s="216"/>
      <c r="H75" s="228"/>
      <c r="I75" s="228"/>
      <c r="J75" s="228"/>
      <c r="K75" s="216"/>
      <c r="L75" s="216"/>
      <c r="M75" s="216"/>
      <c r="N75" s="216"/>
      <c r="O75" s="235"/>
      <c r="P75" s="216"/>
      <c r="Q75" s="228"/>
      <c r="R75" s="228"/>
      <c r="S75" s="228"/>
      <c r="T75" s="216"/>
      <c r="U75" s="216"/>
      <c r="V75" s="216"/>
      <c r="W75" s="216"/>
      <c r="X75" s="235"/>
      <c r="Y75" s="226"/>
      <c r="Z75" s="227"/>
      <c r="AA75" s="227"/>
      <c r="AB75" s="227"/>
      <c r="AC75" s="226"/>
      <c r="AD75" s="216"/>
      <c r="AE75" s="216"/>
      <c r="AF75" s="216"/>
      <c r="AG75" s="235"/>
      <c r="AH75" s="216"/>
      <c r="AI75" s="228"/>
      <c r="AJ75" s="228"/>
      <c r="AK75" s="228"/>
      <c r="AL75" s="216"/>
      <c r="AM75" s="216"/>
      <c r="AN75" s="216"/>
      <c r="AO75" s="216"/>
      <c r="AP75" s="261"/>
      <c r="AQ75" s="262"/>
      <c r="AR75" s="263"/>
      <c r="AS75" s="264"/>
      <c r="AT75" s="265"/>
      <c r="AU75" s="262"/>
      <c r="AV75" s="216"/>
      <c r="AW75" s="216"/>
      <c r="AX75" s="216"/>
      <c r="AY75" s="235"/>
      <c r="AZ75" s="216"/>
      <c r="BA75" s="228"/>
      <c r="BB75" s="228"/>
      <c r="BC75" s="228"/>
      <c r="BD75" s="216"/>
      <c r="BE75" s="216"/>
      <c r="BF75" s="216"/>
      <c r="BG75" s="216"/>
      <c r="BH75" s="235"/>
      <c r="BI75" s="216"/>
      <c r="BJ75" s="228"/>
      <c r="BK75" s="228"/>
      <c r="BL75" s="228"/>
      <c r="BM75" s="216"/>
    </row>
    <row r="76" spans="2:66" ht="5.0999999999999996" customHeight="1" x14ac:dyDescent="0.2">
      <c r="B76" s="266"/>
      <c r="F76" s="228"/>
      <c r="G76" s="216"/>
      <c r="H76" s="216"/>
      <c r="I76" s="216"/>
      <c r="J76" s="216"/>
      <c r="K76" s="216"/>
      <c r="L76" s="216"/>
      <c r="M76" s="216"/>
      <c r="N76" s="216"/>
      <c r="O76" s="228"/>
      <c r="P76" s="227"/>
      <c r="Q76" s="227"/>
      <c r="R76" s="227"/>
      <c r="S76" s="227"/>
      <c r="T76" s="227"/>
      <c r="U76" s="216"/>
      <c r="V76" s="216"/>
      <c r="W76" s="216"/>
      <c r="X76" s="228"/>
      <c r="Y76" s="227"/>
      <c r="Z76" s="227"/>
      <c r="AA76" s="227"/>
      <c r="AB76" s="227"/>
      <c r="AC76" s="216"/>
      <c r="AD76" s="216"/>
      <c r="AE76" s="216"/>
      <c r="AF76" s="216"/>
      <c r="AG76" s="228"/>
      <c r="AH76" s="216"/>
      <c r="AI76" s="216"/>
      <c r="AJ76" s="216"/>
      <c r="AK76" s="216"/>
      <c r="AL76" s="231"/>
      <c r="AM76" s="216"/>
      <c r="AN76" s="216"/>
      <c r="AO76" s="216"/>
      <c r="AP76" s="265"/>
      <c r="AQ76" s="197"/>
      <c r="AR76" s="267"/>
      <c r="AS76" s="264"/>
      <c r="AT76" s="262"/>
      <c r="AU76" s="268"/>
      <c r="AV76" s="216"/>
      <c r="AW76" s="216"/>
      <c r="AX76" s="216"/>
      <c r="AY76" s="228"/>
      <c r="AZ76" s="232"/>
      <c r="BA76" s="216"/>
      <c r="BB76" s="216"/>
      <c r="BC76" s="216"/>
      <c r="BD76" s="231"/>
      <c r="BE76" s="216"/>
      <c r="BF76" s="216"/>
      <c r="BG76" s="216"/>
      <c r="BH76" s="228"/>
      <c r="BI76" s="232"/>
      <c r="BJ76" s="216"/>
      <c r="BK76" s="216"/>
      <c r="BL76" s="216"/>
      <c r="BM76" s="231"/>
    </row>
    <row r="77" spans="2:66" ht="5.0999999999999996" customHeight="1" x14ac:dyDescent="0.2">
      <c r="B77" s="266"/>
      <c r="F77" s="228"/>
      <c r="G77" s="216"/>
      <c r="H77" s="216"/>
      <c r="I77" s="216"/>
      <c r="J77" s="216"/>
      <c r="K77" s="216"/>
      <c r="L77" s="216"/>
      <c r="M77" s="216"/>
      <c r="N77" s="216"/>
      <c r="O77" s="228"/>
      <c r="P77" s="227"/>
      <c r="Q77" s="227"/>
      <c r="R77" s="227"/>
      <c r="S77" s="227"/>
      <c r="T77" s="227"/>
      <c r="U77" s="216"/>
      <c r="V77" s="216"/>
      <c r="W77" s="216"/>
      <c r="X77" s="228"/>
      <c r="Y77" s="227"/>
      <c r="Z77" s="227"/>
      <c r="AA77" s="227"/>
      <c r="AB77" s="227"/>
      <c r="AC77" s="216"/>
      <c r="AD77" s="216"/>
      <c r="AE77" s="216"/>
      <c r="AF77" s="216"/>
      <c r="AG77" s="228"/>
      <c r="AH77" s="216"/>
      <c r="AI77" s="216"/>
      <c r="AJ77" s="216"/>
      <c r="AK77" s="216"/>
      <c r="AL77" s="231"/>
      <c r="AM77" s="216"/>
      <c r="AN77" s="216"/>
      <c r="AO77" s="216"/>
      <c r="AP77" s="265"/>
      <c r="AQ77" s="197"/>
      <c r="AR77" s="267"/>
      <c r="AS77" s="264"/>
      <c r="AT77" s="262"/>
      <c r="AU77" s="268"/>
      <c r="AV77" s="216"/>
      <c r="AW77" s="216"/>
      <c r="AX77" s="216"/>
      <c r="AY77" s="228"/>
      <c r="AZ77" s="232"/>
      <c r="BA77" s="216"/>
      <c r="BB77" s="216"/>
      <c r="BC77" s="216"/>
      <c r="BD77" s="231"/>
      <c r="BE77" s="216"/>
      <c r="BF77" s="216"/>
      <c r="BG77" s="216"/>
      <c r="BH77" s="228"/>
      <c r="BI77" s="232"/>
      <c r="BJ77" s="216"/>
      <c r="BK77" s="216"/>
      <c r="BL77" s="216"/>
      <c r="BM77" s="231"/>
    </row>
    <row r="78" spans="2:66" ht="9.9499999999999993" customHeight="1" x14ac:dyDescent="0.2">
      <c r="B78" s="1486">
        <v>12</v>
      </c>
      <c r="F78" s="1443"/>
      <c r="G78" s="213"/>
      <c r="H78" s="214"/>
      <c r="I78" s="214"/>
      <c r="J78" s="214"/>
      <c r="K78" s="215"/>
      <c r="L78" s="216"/>
      <c r="M78" s="216"/>
      <c r="N78" s="216"/>
      <c r="O78" s="1443"/>
      <c r="P78" s="213"/>
      <c r="Q78" s="214"/>
      <c r="R78" s="214"/>
      <c r="S78" s="214"/>
      <c r="T78" s="215"/>
      <c r="U78" s="216"/>
      <c r="V78" s="216"/>
      <c r="W78" s="216"/>
      <c r="X78" s="1443"/>
      <c r="Y78" s="213"/>
      <c r="Z78" s="214"/>
      <c r="AA78" s="214"/>
      <c r="AB78" s="214"/>
      <c r="AC78" s="215"/>
      <c r="AD78" s="216"/>
      <c r="AE78" s="216"/>
      <c r="AF78" s="216"/>
      <c r="AG78" s="1443"/>
      <c r="AH78" s="213"/>
      <c r="AI78" s="214"/>
      <c r="AJ78" s="214"/>
      <c r="AK78" s="214"/>
      <c r="AL78" s="215"/>
      <c r="AM78" s="216"/>
      <c r="AN78" s="216"/>
      <c r="AO78" s="216"/>
      <c r="AP78" s="1443"/>
      <c r="AQ78" s="213"/>
      <c r="AR78" s="214"/>
      <c r="AS78" s="214"/>
      <c r="AT78" s="214"/>
      <c r="AU78" s="215"/>
      <c r="AV78" s="216"/>
      <c r="AW78" s="216"/>
      <c r="AX78" s="216"/>
      <c r="AY78" s="1443"/>
      <c r="AZ78" s="213"/>
      <c r="BA78" s="214"/>
      <c r="BB78" s="214"/>
      <c r="BC78" s="214"/>
      <c r="BD78" s="215"/>
      <c r="BE78" s="216"/>
      <c r="BF78" s="216"/>
      <c r="BG78" s="216"/>
      <c r="BH78" s="1443"/>
      <c r="BI78" s="213"/>
      <c r="BJ78" s="214"/>
      <c r="BK78" s="214"/>
      <c r="BL78" s="214"/>
      <c r="BM78" s="215"/>
    </row>
    <row r="79" spans="2:66" ht="5.0999999999999996" customHeight="1" x14ac:dyDescent="0.2">
      <c r="B79" s="1487"/>
      <c r="C79" s="260"/>
      <c r="D79" s="260"/>
      <c r="E79" s="260"/>
      <c r="F79" s="1444"/>
      <c r="G79" s="218"/>
      <c r="H79" s="219"/>
      <c r="I79" s="219"/>
      <c r="J79" s="219"/>
      <c r="K79" s="220"/>
      <c r="L79" s="216"/>
      <c r="M79" s="216"/>
      <c r="N79" s="216"/>
      <c r="O79" s="1444"/>
      <c r="P79" s="218"/>
      <c r="Q79" s="219"/>
      <c r="R79" s="219"/>
      <c r="S79" s="219"/>
      <c r="T79" s="220"/>
      <c r="U79" s="216"/>
      <c r="V79" s="216"/>
      <c r="W79" s="216"/>
      <c r="X79" s="1444"/>
      <c r="Y79" s="218"/>
      <c r="Z79" s="219"/>
      <c r="AA79" s="219"/>
      <c r="AB79" s="219"/>
      <c r="AC79" s="220"/>
      <c r="AD79" s="216"/>
      <c r="AE79" s="216"/>
      <c r="AF79" s="216"/>
      <c r="AG79" s="1444"/>
      <c r="AH79" s="218"/>
      <c r="AI79" s="219"/>
      <c r="AJ79" s="219"/>
      <c r="AK79" s="219"/>
      <c r="AL79" s="220"/>
      <c r="AM79" s="216"/>
      <c r="AN79" s="216"/>
      <c r="AO79" s="216"/>
      <c r="AP79" s="1444"/>
      <c r="AQ79" s="218"/>
      <c r="AR79" s="219"/>
      <c r="AS79" s="219"/>
      <c r="AT79" s="219"/>
      <c r="AU79" s="220"/>
      <c r="AV79" s="216"/>
      <c r="AW79" s="216"/>
      <c r="AX79" s="216"/>
      <c r="AY79" s="1444"/>
      <c r="AZ79" s="218"/>
      <c r="BA79" s="219"/>
      <c r="BB79" s="219"/>
      <c r="BC79" s="219"/>
      <c r="BD79" s="220"/>
      <c r="BE79" s="216"/>
      <c r="BF79" s="216"/>
      <c r="BG79" s="216"/>
      <c r="BH79" s="1444"/>
      <c r="BI79" s="218"/>
      <c r="BJ79" s="219"/>
      <c r="BK79" s="219"/>
      <c r="BL79" s="219"/>
      <c r="BM79" s="220"/>
      <c r="BN79" s="260"/>
    </row>
    <row r="80" spans="2:66" ht="9.9499999999999993" customHeight="1" x14ac:dyDescent="0.2">
      <c r="B80" s="1488"/>
      <c r="F80" s="1445"/>
      <c r="G80" s="221"/>
      <c r="H80" s="222"/>
      <c r="I80" s="222"/>
      <c r="J80" s="222"/>
      <c r="K80" s="223"/>
      <c r="L80" s="216"/>
      <c r="M80" s="216"/>
      <c r="N80" s="216"/>
      <c r="O80" s="1445"/>
      <c r="P80" s="221"/>
      <c r="Q80" s="222"/>
      <c r="R80" s="222"/>
      <c r="S80" s="222"/>
      <c r="T80" s="223"/>
      <c r="U80" s="216"/>
      <c r="V80" s="216"/>
      <c r="W80" s="216"/>
      <c r="X80" s="1445"/>
      <c r="Y80" s="221"/>
      <c r="Z80" s="222"/>
      <c r="AA80" s="222"/>
      <c r="AB80" s="222"/>
      <c r="AC80" s="223"/>
      <c r="AD80" s="216"/>
      <c r="AE80" s="216"/>
      <c r="AF80" s="216"/>
      <c r="AG80" s="1445"/>
      <c r="AH80" s="221"/>
      <c r="AI80" s="222"/>
      <c r="AJ80" s="222"/>
      <c r="AK80" s="222"/>
      <c r="AL80" s="223"/>
      <c r="AM80" s="216"/>
      <c r="AN80" s="216"/>
      <c r="AO80" s="216"/>
      <c r="AP80" s="1445"/>
      <c r="AQ80" s="221"/>
      <c r="AR80" s="222"/>
      <c r="AS80" s="222"/>
      <c r="AT80" s="222"/>
      <c r="AU80" s="223"/>
      <c r="AV80" s="216"/>
      <c r="AW80" s="216"/>
      <c r="AX80" s="216"/>
      <c r="AY80" s="1445"/>
      <c r="AZ80" s="221"/>
      <c r="BA80" s="222"/>
      <c r="BB80" s="222"/>
      <c r="BC80" s="222"/>
      <c r="BD80" s="223"/>
      <c r="BE80" s="216"/>
      <c r="BF80" s="216"/>
      <c r="BG80" s="216"/>
      <c r="BH80" s="1445"/>
      <c r="BI80" s="221"/>
      <c r="BJ80" s="222"/>
      <c r="BK80" s="222"/>
      <c r="BL80" s="222"/>
      <c r="BM80" s="223"/>
    </row>
    <row r="81" spans="2:66" ht="5.0999999999999996" customHeight="1" x14ac:dyDescent="0.2">
      <c r="B81" s="235"/>
      <c r="F81" s="235"/>
      <c r="G81" s="216"/>
      <c r="H81" s="228"/>
      <c r="I81" s="228"/>
      <c r="J81" s="228"/>
      <c r="K81" s="216"/>
      <c r="L81" s="216"/>
      <c r="M81" s="216"/>
      <c r="N81" s="216"/>
      <c r="O81" s="235"/>
      <c r="P81" s="216"/>
      <c r="Q81" s="228"/>
      <c r="R81" s="228"/>
      <c r="S81" s="228"/>
      <c r="T81" s="216"/>
      <c r="U81" s="216"/>
      <c r="V81" s="216"/>
      <c r="W81" s="216"/>
      <c r="X81" s="235"/>
      <c r="Y81" s="226"/>
      <c r="Z81" s="227"/>
      <c r="AA81" s="227"/>
      <c r="AB81" s="227"/>
      <c r="AC81" s="226"/>
      <c r="AD81" s="216"/>
      <c r="AE81" s="216"/>
      <c r="AF81" s="216"/>
      <c r="AG81" s="235"/>
      <c r="AH81" s="216"/>
      <c r="AI81" s="228"/>
      <c r="AJ81" s="228"/>
      <c r="AK81" s="228"/>
      <c r="AL81" s="216"/>
      <c r="AM81" s="216"/>
      <c r="AN81" s="216"/>
      <c r="AO81" s="216"/>
      <c r="AP81" s="261"/>
      <c r="AQ81" s="262"/>
      <c r="AR81" s="263"/>
      <c r="AS81" s="264"/>
      <c r="AT81" s="265"/>
      <c r="AU81" s="262"/>
      <c r="AV81" s="216"/>
      <c r="AW81" s="216"/>
      <c r="AX81" s="216"/>
      <c r="AY81" s="235"/>
      <c r="AZ81" s="216"/>
      <c r="BA81" s="228"/>
      <c r="BB81" s="228"/>
      <c r="BC81" s="228"/>
      <c r="BD81" s="216"/>
      <c r="BE81" s="216"/>
      <c r="BF81" s="216"/>
      <c r="BG81" s="216"/>
      <c r="BH81" s="235"/>
      <c r="BI81" s="216"/>
      <c r="BJ81" s="228"/>
      <c r="BK81" s="228"/>
      <c r="BL81" s="228"/>
      <c r="BM81" s="216"/>
    </row>
    <row r="82" spans="2:66" ht="5.0999999999999996" customHeight="1" x14ac:dyDescent="0.2">
      <c r="B82" s="266"/>
      <c r="F82" s="228"/>
      <c r="G82" s="216"/>
      <c r="H82" s="216"/>
      <c r="I82" s="216"/>
      <c r="J82" s="216"/>
      <c r="K82" s="216"/>
      <c r="L82" s="216"/>
      <c r="M82" s="216"/>
      <c r="N82" s="216"/>
      <c r="O82" s="228"/>
      <c r="P82" s="227"/>
      <c r="Q82" s="227"/>
      <c r="R82" s="227"/>
      <c r="S82" s="227"/>
      <c r="T82" s="227"/>
      <c r="U82" s="216"/>
      <c r="V82" s="216"/>
      <c r="W82" s="216"/>
      <c r="X82" s="228"/>
      <c r="Y82" s="227"/>
      <c r="Z82" s="227"/>
      <c r="AA82" s="227"/>
      <c r="AB82" s="227"/>
      <c r="AC82" s="216"/>
      <c r="AD82" s="216"/>
      <c r="AE82" s="216"/>
      <c r="AF82" s="216"/>
      <c r="AG82" s="228"/>
      <c r="AH82" s="216"/>
      <c r="AI82" s="216"/>
      <c r="AJ82" s="216"/>
      <c r="AK82" s="216"/>
      <c r="AL82" s="231"/>
      <c r="AM82" s="216"/>
      <c r="AN82" s="216"/>
      <c r="AO82" s="216"/>
      <c r="AP82" s="265"/>
      <c r="AQ82" s="197"/>
      <c r="AR82" s="267"/>
      <c r="AS82" s="264"/>
      <c r="AT82" s="262"/>
      <c r="AU82" s="268"/>
      <c r="AV82" s="216"/>
      <c r="AW82" s="216"/>
      <c r="AX82" s="216"/>
      <c r="AY82" s="228"/>
      <c r="AZ82" s="232"/>
      <c r="BA82" s="216"/>
      <c r="BB82" s="216"/>
      <c r="BC82" s="216"/>
      <c r="BD82" s="231"/>
      <c r="BE82" s="216"/>
      <c r="BF82" s="216"/>
      <c r="BG82" s="216"/>
      <c r="BH82" s="228"/>
      <c r="BI82" s="232"/>
      <c r="BJ82" s="216"/>
      <c r="BK82" s="216"/>
      <c r="BL82" s="216"/>
      <c r="BM82" s="231"/>
    </row>
    <row r="83" spans="2:66" ht="5.0999999999999996" customHeight="1" x14ac:dyDescent="0.2">
      <c r="B83" s="266"/>
      <c r="F83" s="228"/>
      <c r="G83" s="216"/>
      <c r="H83" s="216"/>
      <c r="I83" s="216"/>
      <c r="J83" s="216"/>
      <c r="K83" s="216"/>
      <c r="L83" s="216"/>
      <c r="M83" s="216"/>
      <c r="N83" s="216"/>
      <c r="O83" s="228"/>
      <c r="P83" s="227"/>
      <c r="Q83" s="227"/>
      <c r="R83" s="227"/>
      <c r="S83" s="227"/>
      <c r="T83" s="227"/>
      <c r="U83" s="216"/>
      <c r="V83" s="216"/>
      <c r="W83" s="216"/>
      <c r="X83" s="228"/>
      <c r="Y83" s="227"/>
      <c r="Z83" s="227"/>
      <c r="AA83" s="227"/>
      <c r="AB83" s="227"/>
      <c r="AC83" s="216"/>
      <c r="AD83" s="216"/>
      <c r="AE83" s="216"/>
      <c r="AF83" s="216"/>
      <c r="AG83" s="228"/>
      <c r="AH83" s="216"/>
      <c r="AI83" s="216"/>
      <c r="AJ83" s="216"/>
      <c r="AK83" s="216"/>
      <c r="AL83" s="231"/>
      <c r="AM83" s="216"/>
      <c r="AN83" s="216"/>
      <c r="AO83" s="216"/>
      <c r="AP83" s="265"/>
      <c r="AQ83" s="197"/>
      <c r="AR83" s="267"/>
      <c r="AS83" s="264"/>
      <c r="AT83" s="262"/>
      <c r="AU83" s="268"/>
      <c r="AV83" s="216"/>
      <c r="AW83" s="216"/>
      <c r="AX83" s="216"/>
      <c r="AY83" s="228"/>
      <c r="AZ83" s="232"/>
      <c r="BA83" s="216"/>
      <c r="BB83" s="216"/>
      <c r="BC83" s="216"/>
      <c r="BD83" s="231"/>
      <c r="BE83" s="216"/>
      <c r="BF83" s="216"/>
      <c r="BG83" s="216"/>
      <c r="BH83" s="228"/>
      <c r="BI83" s="232"/>
      <c r="BJ83" s="216"/>
      <c r="BK83" s="216"/>
      <c r="BL83" s="216"/>
      <c r="BM83" s="231"/>
    </row>
    <row r="84" spans="2:66" ht="9.9499999999999993" customHeight="1" x14ac:dyDescent="0.2">
      <c r="B84" s="1486">
        <v>13</v>
      </c>
      <c r="F84" s="1443"/>
      <c r="G84" s="213"/>
      <c r="H84" s="214"/>
      <c r="I84" s="214"/>
      <c r="J84" s="214"/>
      <c r="K84" s="215"/>
      <c r="L84" s="216"/>
      <c r="M84" s="216"/>
      <c r="N84" s="216"/>
      <c r="O84" s="1443"/>
      <c r="P84" s="213"/>
      <c r="Q84" s="214"/>
      <c r="R84" s="214"/>
      <c r="S84" s="214"/>
      <c r="T84" s="215"/>
      <c r="U84" s="216"/>
      <c r="V84" s="216"/>
      <c r="W84" s="216"/>
      <c r="X84" s="1443"/>
      <c r="Y84" s="213"/>
      <c r="Z84" s="214"/>
      <c r="AA84" s="214"/>
      <c r="AB84" s="214"/>
      <c r="AC84" s="215"/>
      <c r="AD84" s="216"/>
      <c r="AE84" s="216"/>
      <c r="AF84" s="216"/>
      <c r="AG84" s="1443"/>
      <c r="AH84" s="213"/>
      <c r="AI84" s="214"/>
      <c r="AJ84" s="214"/>
      <c r="AK84" s="214"/>
      <c r="AL84" s="215"/>
      <c r="AM84" s="216"/>
      <c r="AN84" s="216"/>
      <c r="AO84" s="216"/>
      <c r="AP84" s="1443"/>
      <c r="AQ84" s="213"/>
      <c r="AR84" s="214"/>
      <c r="AS84" s="214"/>
      <c r="AT84" s="214"/>
      <c r="AU84" s="215"/>
      <c r="AV84" s="216"/>
      <c r="AW84" s="216"/>
      <c r="AX84" s="216"/>
      <c r="AY84" s="1443"/>
      <c r="AZ84" s="213"/>
      <c r="BA84" s="214"/>
      <c r="BB84" s="214"/>
      <c r="BC84" s="214"/>
      <c r="BD84" s="215"/>
      <c r="BE84" s="216"/>
      <c r="BF84" s="216"/>
      <c r="BG84" s="216"/>
      <c r="BH84" s="1443"/>
      <c r="BI84" s="213"/>
      <c r="BJ84" s="214"/>
      <c r="BK84" s="214"/>
      <c r="BL84" s="214"/>
      <c r="BM84" s="215"/>
    </row>
    <row r="85" spans="2:66" ht="5.0999999999999996" customHeight="1" x14ac:dyDescent="0.2">
      <c r="B85" s="1487"/>
      <c r="C85" s="260"/>
      <c r="D85" s="260"/>
      <c r="E85" s="260"/>
      <c r="F85" s="1444"/>
      <c r="G85" s="218"/>
      <c r="H85" s="219"/>
      <c r="I85" s="219"/>
      <c r="J85" s="219"/>
      <c r="K85" s="220"/>
      <c r="L85" s="216"/>
      <c r="M85" s="216"/>
      <c r="N85" s="216"/>
      <c r="O85" s="1444"/>
      <c r="P85" s="218"/>
      <c r="Q85" s="219"/>
      <c r="R85" s="219"/>
      <c r="S85" s="219"/>
      <c r="T85" s="220"/>
      <c r="U85" s="216"/>
      <c r="V85" s="216"/>
      <c r="W85" s="216"/>
      <c r="X85" s="1444"/>
      <c r="Y85" s="218"/>
      <c r="Z85" s="219"/>
      <c r="AA85" s="219"/>
      <c r="AB85" s="219"/>
      <c r="AC85" s="220"/>
      <c r="AD85" s="216"/>
      <c r="AE85" s="216"/>
      <c r="AF85" s="216"/>
      <c r="AG85" s="1444"/>
      <c r="AH85" s="218"/>
      <c r="AI85" s="219"/>
      <c r="AJ85" s="219"/>
      <c r="AK85" s="219"/>
      <c r="AL85" s="220"/>
      <c r="AM85" s="216"/>
      <c r="AN85" s="216"/>
      <c r="AO85" s="216"/>
      <c r="AP85" s="1444"/>
      <c r="AQ85" s="218"/>
      <c r="AR85" s="219"/>
      <c r="AS85" s="219"/>
      <c r="AT85" s="219"/>
      <c r="AU85" s="220"/>
      <c r="AV85" s="216"/>
      <c r="AW85" s="216"/>
      <c r="AX85" s="216"/>
      <c r="AY85" s="1444"/>
      <c r="AZ85" s="218"/>
      <c r="BA85" s="219"/>
      <c r="BB85" s="219"/>
      <c r="BC85" s="219"/>
      <c r="BD85" s="220"/>
      <c r="BE85" s="216"/>
      <c r="BF85" s="216"/>
      <c r="BG85" s="216"/>
      <c r="BH85" s="1444"/>
      <c r="BI85" s="218"/>
      <c r="BJ85" s="219"/>
      <c r="BK85" s="219"/>
      <c r="BL85" s="219"/>
      <c r="BM85" s="220"/>
      <c r="BN85" s="260"/>
    </row>
    <row r="86" spans="2:66" ht="9.9499999999999993" customHeight="1" x14ac:dyDescent="0.2">
      <c r="B86" s="1488"/>
      <c r="F86" s="1445"/>
      <c r="G86" s="221"/>
      <c r="H86" s="222"/>
      <c r="I86" s="222"/>
      <c r="J86" s="222"/>
      <c r="K86" s="223"/>
      <c r="L86" s="216"/>
      <c r="M86" s="216"/>
      <c r="N86" s="216"/>
      <c r="O86" s="1445"/>
      <c r="P86" s="221"/>
      <c r="Q86" s="222"/>
      <c r="R86" s="222"/>
      <c r="S86" s="222"/>
      <c r="T86" s="223"/>
      <c r="U86" s="216"/>
      <c r="V86" s="216"/>
      <c r="W86" s="216"/>
      <c r="X86" s="1445"/>
      <c r="Y86" s="221"/>
      <c r="Z86" s="222"/>
      <c r="AA86" s="222"/>
      <c r="AB86" s="222"/>
      <c r="AC86" s="223"/>
      <c r="AD86" s="216"/>
      <c r="AE86" s="216"/>
      <c r="AF86" s="216"/>
      <c r="AG86" s="1445"/>
      <c r="AH86" s="221"/>
      <c r="AI86" s="222"/>
      <c r="AJ86" s="222"/>
      <c r="AK86" s="222"/>
      <c r="AL86" s="223"/>
      <c r="AM86" s="216"/>
      <c r="AN86" s="216"/>
      <c r="AO86" s="216"/>
      <c r="AP86" s="1445"/>
      <c r="AQ86" s="221"/>
      <c r="AR86" s="222"/>
      <c r="AS86" s="222"/>
      <c r="AT86" s="222"/>
      <c r="AU86" s="223"/>
      <c r="AV86" s="216"/>
      <c r="AW86" s="216"/>
      <c r="AX86" s="216"/>
      <c r="AY86" s="1445"/>
      <c r="AZ86" s="221"/>
      <c r="BA86" s="222"/>
      <c r="BB86" s="222"/>
      <c r="BC86" s="222"/>
      <c r="BD86" s="223"/>
      <c r="BE86" s="216"/>
      <c r="BF86" s="216"/>
      <c r="BG86" s="216"/>
      <c r="BH86" s="1445"/>
      <c r="BI86" s="221"/>
      <c r="BJ86" s="222"/>
      <c r="BK86" s="222"/>
      <c r="BL86" s="222"/>
      <c r="BM86" s="223"/>
    </row>
    <row r="87" spans="2:66" ht="5.0999999999999996" customHeight="1" x14ac:dyDescent="0.2">
      <c r="B87" s="235"/>
      <c r="F87" s="235"/>
      <c r="G87" s="216"/>
      <c r="H87" s="228"/>
      <c r="I87" s="228"/>
      <c r="J87" s="228"/>
      <c r="K87" s="216"/>
      <c r="L87" s="216"/>
      <c r="M87" s="216"/>
      <c r="N87" s="216"/>
      <c r="O87" s="235"/>
      <c r="P87" s="216"/>
      <c r="Q87" s="228"/>
      <c r="R87" s="228"/>
      <c r="S87" s="228"/>
      <c r="T87" s="216"/>
      <c r="U87" s="216"/>
      <c r="V87" s="216"/>
      <c r="W87" s="216"/>
      <c r="X87" s="235"/>
      <c r="Y87" s="226"/>
      <c r="Z87" s="227"/>
      <c r="AA87" s="227"/>
      <c r="AB87" s="227"/>
      <c r="AC87" s="226"/>
      <c r="AD87" s="216"/>
      <c r="AE87" s="216"/>
      <c r="AF87" s="216"/>
      <c r="AG87" s="235"/>
      <c r="AH87" s="216"/>
      <c r="AI87" s="228"/>
      <c r="AJ87" s="228"/>
      <c r="AK87" s="228"/>
      <c r="AL87" s="216"/>
      <c r="AM87" s="216"/>
      <c r="AN87" s="216"/>
      <c r="AO87" s="216"/>
      <c r="AP87" s="261"/>
      <c r="AQ87" s="262"/>
      <c r="AR87" s="263"/>
      <c r="AS87" s="264"/>
      <c r="AT87" s="265"/>
      <c r="AU87" s="262"/>
      <c r="AV87" s="216"/>
      <c r="AW87" s="216"/>
      <c r="AX87" s="216"/>
      <c r="AY87" s="235"/>
      <c r="AZ87" s="216"/>
      <c r="BA87" s="228"/>
      <c r="BB87" s="228"/>
      <c r="BC87" s="228"/>
      <c r="BD87" s="216"/>
      <c r="BE87" s="216"/>
      <c r="BF87" s="216"/>
      <c r="BG87" s="216"/>
      <c r="BH87" s="235"/>
      <c r="BI87" s="216"/>
      <c r="BJ87" s="228"/>
      <c r="BK87" s="228"/>
      <c r="BL87" s="228"/>
      <c r="BM87" s="216"/>
    </row>
    <row r="88" spans="2:66" ht="5.0999999999999996" customHeight="1" x14ac:dyDescent="0.2">
      <c r="B88" s="266"/>
      <c r="F88" s="228"/>
      <c r="G88" s="216"/>
      <c r="H88" s="216"/>
      <c r="I88" s="216"/>
      <c r="J88" s="216"/>
      <c r="K88" s="216"/>
      <c r="L88" s="216"/>
      <c r="M88" s="216"/>
      <c r="N88" s="216"/>
      <c r="O88" s="228"/>
      <c r="P88" s="227"/>
      <c r="Q88" s="227"/>
      <c r="R88" s="227"/>
      <c r="S88" s="227"/>
      <c r="T88" s="227"/>
      <c r="U88" s="216"/>
      <c r="V88" s="216"/>
      <c r="W88" s="216"/>
      <c r="X88" s="228"/>
      <c r="Y88" s="227"/>
      <c r="Z88" s="227"/>
      <c r="AA88" s="227"/>
      <c r="AB88" s="227"/>
      <c r="AC88" s="216"/>
      <c r="AD88" s="216"/>
      <c r="AE88" s="216"/>
      <c r="AF88" s="216"/>
      <c r="AG88" s="228"/>
      <c r="AH88" s="216"/>
      <c r="AI88" s="216"/>
      <c r="AJ88" s="216"/>
      <c r="AK88" s="216"/>
      <c r="AL88" s="231"/>
      <c r="AM88" s="216"/>
      <c r="AN88" s="216"/>
      <c r="AO88" s="216"/>
      <c r="AP88" s="265"/>
      <c r="AQ88" s="197"/>
      <c r="AR88" s="267"/>
      <c r="AS88" s="264"/>
      <c r="AT88" s="262"/>
      <c r="AU88" s="268"/>
      <c r="AV88" s="216"/>
      <c r="AW88" s="216"/>
      <c r="AX88" s="216"/>
      <c r="AY88" s="228"/>
      <c r="AZ88" s="232"/>
      <c r="BA88" s="216"/>
      <c r="BB88" s="216"/>
      <c r="BC88" s="216"/>
      <c r="BD88" s="231"/>
      <c r="BE88" s="216"/>
      <c r="BF88" s="216"/>
      <c r="BG88" s="216"/>
      <c r="BH88" s="228"/>
      <c r="BI88" s="232"/>
      <c r="BJ88" s="216"/>
      <c r="BK88" s="216"/>
      <c r="BL88" s="216"/>
      <c r="BM88" s="231"/>
    </row>
    <row r="89" spans="2:66" ht="5.0999999999999996" customHeight="1" x14ac:dyDescent="0.2">
      <c r="B89" s="266"/>
      <c r="F89" s="228"/>
      <c r="G89" s="216"/>
      <c r="H89" s="216"/>
      <c r="I89" s="216"/>
      <c r="J89" s="216"/>
      <c r="K89" s="216"/>
      <c r="L89" s="216"/>
      <c r="M89" s="216"/>
      <c r="N89" s="216"/>
      <c r="O89" s="228"/>
      <c r="P89" s="227"/>
      <c r="Q89" s="227"/>
      <c r="R89" s="227"/>
      <c r="S89" s="227"/>
      <c r="T89" s="227"/>
      <c r="U89" s="216"/>
      <c r="V89" s="216"/>
      <c r="W89" s="216"/>
      <c r="X89" s="228"/>
      <c r="Y89" s="227"/>
      <c r="Z89" s="227"/>
      <c r="AA89" s="227"/>
      <c r="AB89" s="227"/>
      <c r="AC89" s="216"/>
      <c r="AD89" s="216"/>
      <c r="AE89" s="216"/>
      <c r="AF89" s="216"/>
      <c r="AG89" s="228"/>
      <c r="AH89" s="216"/>
      <c r="AI89" s="216"/>
      <c r="AJ89" s="216"/>
      <c r="AK89" s="216"/>
      <c r="AL89" s="231"/>
      <c r="AM89" s="216"/>
      <c r="AN89" s="216"/>
      <c r="AO89" s="216"/>
      <c r="AP89" s="265"/>
      <c r="AQ89" s="197"/>
      <c r="AR89" s="267"/>
      <c r="AS89" s="264"/>
      <c r="AT89" s="262"/>
      <c r="AU89" s="268"/>
      <c r="AV89" s="216"/>
      <c r="AW89" s="216"/>
      <c r="AX89" s="216"/>
      <c r="AY89" s="228"/>
      <c r="AZ89" s="232"/>
      <c r="BA89" s="216"/>
      <c r="BB89" s="216"/>
      <c r="BC89" s="216"/>
      <c r="BD89" s="231"/>
      <c r="BE89" s="216"/>
      <c r="BF89" s="216"/>
      <c r="BG89" s="216"/>
      <c r="BH89" s="228"/>
      <c r="BI89" s="232"/>
      <c r="BJ89" s="216"/>
      <c r="BK89" s="216"/>
      <c r="BL89" s="216"/>
      <c r="BM89" s="231"/>
    </row>
    <row r="90" spans="2:66" ht="9.9499999999999993" customHeight="1" x14ac:dyDescent="0.2">
      <c r="B90" s="1486">
        <v>14</v>
      </c>
      <c r="F90" s="1443"/>
      <c r="G90" s="213"/>
      <c r="H90" s="214"/>
      <c r="I90" s="214"/>
      <c r="J90" s="214"/>
      <c r="K90" s="215"/>
      <c r="L90" s="216"/>
      <c r="M90" s="216"/>
      <c r="N90" s="216"/>
      <c r="O90" s="1443"/>
      <c r="P90" s="213"/>
      <c r="Q90" s="214"/>
      <c r="R90" s="214"/>
      <c r="S90" s="214"/>
      <c r="T90" s="215"/>
      <c r="U90" s="216"/>
      <c r="V90" s="216"/>
      <c r="W90" s="216"/>
      <c r="X90" s="1443"/>
      <c r="Y90" s="213"/>
      <c r="Z90" s="214"/>
      <c r="AA90" s="214"/>
      <c r="AB90" s="214"/>
      <c r="AC90" s="215"/>
      <c r="AD90" s="216"/>
      <c r="AE90" s="216"/>
      <c r="AF90" s="216"/>
      <c r="AG90" s="1443"/>
      <c r="AH90" s="213"/>
      <c r="AI90" s="214"/>
      <c r="AJ90" s="214"/>
      <c r="AK90" s="214"/>
      <c r="AL90" s="215"/>
      <c r="AM90" s="216"/>
      <c r="AN90" s="216"/>
      <c r="AO90" s="216"/>
      <c r="AP90" s="1443"/>
      <c r="AQ90" s="213"/>
      <c r="AR90" s="214"/>
      <c r="AS90" s="214"/>
      <c r="AT90" s="214"/>
      <c r="AU90" s="215"/>
      <c r="AV90" s="216"/>
      <c r="AW90" s="216"/>
      <c r="AX90" s="216"/>
      <c r="AY90" s="1443"/>
      <c r="AZ90" s="213"/>
      <c r="BA90" s="214"/>
      <c r="BB90" s="214"/>
      <c r="BC90" s="214"/>
      <c r="BD90" s="215"/>
      <c r="BE90" s="216"/>
      <c r="BF90" s="216"/>
      <c r="BG90" s="216"/>
      <c r="BH90" s="1443"/>
      <c r="BI90" s="213"/>
      <c r="BJ90" s="214"/>
      <c r="BK90" s="214"/>
      <c r="BL90" s="214"/>
      <c r="BM90" s="215"/>
    </row>
    <row r="91" spans="2:66" ht="5.0999999999999996" customHeight="1" x14ac:dyDescent="0.2">
      <c r="B91" s="1487"/>
      <c r="C91" s="260"/>
      <c r="D91" s="260"/>
      <c r="E91" s="260"/>
      <c r="F91" s="1444"/>
      <c r="G91" s="218"/>
      <c r="H91" s="219"/>
      <c r="I91" s="219"/>
      <c r="J91" s="219"/>
      <c r="K91" s="220"/>
      <c r="L91" s="216"/>
      <c r="M91" s="216"/>
      <c r="N91" s="216"/>
      <c r="O91" s="1444"/>
      <c r="P91" s="218"/>
      <c r="Q91" s="219"/>
      <c r="R91" s="219"/>
      <c r="S91" s="219"/>
      <c r="T91" s="220"/>
      <c r="U91" s="216"/>
      <c r="V91" s="216"/>
      <c r="W91" s="216"/>
      <c r="X91" s="1444"/>
      <c r="Y91" s="218"/>
      <c r="Z91" s="219"/>
      <c r="AA91" s="219"/>
      <c r="AB91" s="219"/>
      <c r="AC91" s="220"/>
      <c r="AD91" s="216"/>
      <c r="AE91" s="216"/>
      <c r="AF91" s="216"/>
      <c r="AG91" s="1444"/>
      <c r="AH91" s="218"/>
      <c r="AI91" s="219"/>
      <c r="AJ91" s="219"/>
      <c r="AK91" s="219"/>
      <c r="AL91" s="220"/>
      <c r="AM91" s="216"/>
      <c r="AN91" s="216"/>
      <c r="AO91" s="216"/>
      <c r="AP91" s="1444"/>
      <c r="AQ91" s="218"/>
      <c r="AR91" s="219"/>
      <c r="AS91" s="219"/>
      <c r="AT91" s="219"/>
      <c r="AU91" s="220"/>
      <c r="AV91" s="216"/>
      <c r="AW91" s="216"/>
      <c r="AX91" s="216"/>
      <c r="AY91" s="1444"/>
      <c r="AZ91" s="218"/>
      <c r="BA91" s="219"/>
      <c r="BB91" s="219"/>
      <c r="BC91" s="219"/>
      <c r="BD91" s="220"/>
      <c r="BE91" s="216"/>
      <c r="BF91" s="216"/>
      <c r="BG91" s="216"/>
      <c r="BH91" s="1444"/>
      <c r="BI91" s="218"/>
      <c r="BJ91" s="219"/>
      <c r="BK91" s="219"/>
      <c r="BL91" s="219"/>
      <c r="BM91" s="220"/>
      <c r="BN91" s="260"/>
    </row>
    <row r="92" spans="2:66" ht="9.9499999999999993" customHeight="1" x14ac:dyDescent="0.2">
      <c r="B92" s="1488"/>
      <c r="F92" s="1445"/>
      <c r="G92" s="221"/>
      <c r="H92" s="222"/>
      <c r="I92" s="222"/>
      <c r="J92" s="222"/>
      <c r="K92" s="223"/>
      <c r="L92" s="216"/>
      <c r="M92" s="216"/>
      <c r="N92" s="216"/>
      <c r="O92" s="1445"/>
      <c r="P92" s="221"/>
      <c r="Q92" s="222"/>
      <c r="R92" s="222"/>
      <c r="S92" s="222"/>
      <c r="T92" s="223"/>
      <c r="U92" s="216"/>
      <c r="V92" s="216"/>
      <c r="W92" s="216"/>
      <c r="X92" s="1445"/>
      <c r="Y92" s="221"/>
      <c r="Z92" s="222"/>
      <c r="AA92" s="222"/>
      <c r="AB92" s="222"/>
      <c r="AC92" s="223"/>
      <c r="AD92" s="216"/>
      <c r="AE92" s="216"/>
      <c r="AF92" s="216"/>
      <c r="AG92" s="1445"/>
      <c r="AH92" s="221"/>
      <c r="AI92" s="222"/>
      <c r="AJ92" s="222"/>
      <c r="AK92" s="222"/>
      <c r="AL92" s="223"/>
      <c r="AM92" s="216"/>
      <c r="AN92" s="216"/>
      <c r="AO92" s="216"/>
      <c r="AP92" s="1445"/>
      <c r="AQ92" s="221"/>
      <c r="AR92" s="222"/>
      <c r="AS92" s="222"/>
      <c r="AT92" s="222"/>
      <c r="AU92" s="223"/>
      <c r="AV92" s="216"/>
      <c r="AW92" s="216"/>
      <c r="AX92" s="216"/>
      <c r="AY92" s="1445"/>
      <c r="AZ92" s="221"/>
      <c r="BA92" s="222"/>
      <c r="BB92" s="222"/>
      <c r="BC92" s="222"/>
      <c r="BD92" s="223"/>
      <c r="BE92" s="216"/>
      <c r="BF92" s="216"/>
      <c r="BG92" s="216"/>
      <c r="BH92" s="1445"/>
      <c r="BI92" s="221"/>
      <c r="BJ92" s="222"/>
      <c r="BK92" s="222"/>
      <c r="BL92" s="222"/>
      <c r="BM92" s="223"/>
    </row>
    <row r="93" spans="2:66" ht="5.0999999999999996" customHeight="1" x14ac:dyDescent="0.2">
      <c r="B93" s="235"/>
      <c r="F93" s="235"/>
      <c r="G93" s="216"/>
      <c r="H93" s="228"/>
      <c r="I93" s="228"/>
      <c r="J93" s="228"/>
      <c r="K93" s="216"/>
      <c r="L93" s="216"/>
      <c r="M93" s="216"/>
      <c r="N93" s="216"/>
      <c r="O93" s="235"/>
      <c r="P93" s="216"/>
      <c r="Q93" s="228"/>
      <c r="R93" s="228"/>
      <c r="S93" s="228"/>
      <c r="T93" s="216"/>
      <c r="U93" s="216"/>
      <c r="V93" s="216"/>
      <c r="W93" s="216"/>
      <c r="X93" s="235"/>
      <c r="Y93" s="226"/>
      <c r="Z93" s="227"/>
      <c r="AA93" s="227"/>
      <c r="AB93" s="227"/>
      <c r="AC93" s="226"/>
      <c r="AD93" s="216"/>
      <c r="AE93" s="216"/>
      <c r="AF93" s="216"/>
      <c r="AG93" s="235"/>
      <c r="AH93" s="216"/>
      <c r="AI93" s="228"/>
      <c r="AJ93" s="228"/>
      <c r="AK93" s="228"/>
      <c r="AL93" s="216"/>
      <c r="AM93" s="216"/>
      <c r="AN93" s="216"/>
      <c r="AO93" s="216"/>
      <c r="AP93" s="261"/>
      <c r="AQ93" s="262"/>
      <c r="AR93" s="263"/>
      <c r="AS93" s="264"/>
      <c r="AT93" s="265"/>
      <c r="AU93" s="262"/>
      <c r="AV93" s="216"/>
      <c r="AW93" s="216"/>
      <c r="AX93" s="216"/>
      <c r="AY93" s="235"/>
      <c r="AZ93" s="216"/>
      <c r="BA93" s="228"/>
      <c r="BB93" s="228"/>
      <c r="BC93" s="228"/>
      <c r="BD93" s="216"/>
      <c r="BE93" s="216"/>
      <c r="BF93" s="216"/>
      <c r="BG93" s="216"/>
      <c r="BH93" s="235"/>
      <c r="BI93" s="216"/>
      <c r="BJ93" s="228"/>
      <c r="BK93" s="228"/>
      <c r="BL93" s="228"/>
      <c r="BM93" s="216"/>
    </row>
    <row r="94" spans="2:66" ht="5.0999999999999996" customHeight="1" x14ac:dyDescent="0.2">
      <c r="B94" s="266"/>
      <c r="F94" s="228"/>
      <c r="G94" s="216"/>
      <c r="H94" s="216"/>
      <c r="I94" s="216"/>
      <c r="J94" s="216"/>
      <c r="K94" s="216"/>
      <c r="L94" s="216"/>
      <c r="M94" s="216"/>
      <c r="N94" s="216"/>
      <c r="O94" s="228"/>
      <c r="P94" s="227"/>
      <c r="Q94" s="227"/>
      <c r="R94" s="227"/>
      <c r="S94" s="227"/>
      <c r="T94" s="227"/>
      <c r="U94" s="216"/>
      <c r="V94" s="216"/>
      <c r="W94" s="216"/>
      <c r="X94" s="228"/>
      <c r="Y94" s="227"/>
      <c r="Z94" s="227"/>
      <c r="AA94" s="227"/>
      <c r="AB94" s="227"/>
      <c r="AC94" s="216"/>
      <c r="AD94" s="216"/>
      <c r="AE94" s="216"/>
      <c r="AF94" s="216"/>
      <c r="AG94" s="228"/>
      <c r="AH94" s="216"/>
      <c r="AI94" s="216"/>
      <c r="AJ94" s="216"/>
      <c r="AK94" s="216"/>
      <c r="AL94" s="231"/>
      <c r="AM94" s="216"/>
      <c r="AN94" s="216"/>
      <c r="AO94" s="216"/>
      <c r="AP94" s="265"/>
      <c r="AQ94" s="197"/>
      <c r="AR94" s="267"/>
      <c r="AS94" s="264"/>
      <c r="AT94" s="262"/>
      <c r="AU94" s="268"/>
      <c r="AV94" s="216"/>
      <c r="AW94" s="216"/>
      <c r="AX94" s="216"/>
      <c r="AY94" s="228"/>
      <c r="AZ94" s="232"/>
      <c r="BA94" s="216"/>
      <c r="BB94" s="216"/>
      <c r="BC94" s="216"/>
      <c r="BD94" s="231"/>
      <c r="BE94" s="216"/>
      <c r="BF94" s="216"/>
      <c r="BG94" s="216"/>
      <c r="BH94" s="228"/>
      <c r="BI94" s="232"/>
      <c r="BJ94" s="216"/>
      <c r="BK94" s="216"/>
      <c r="BL94" s="216"/>
      <c r="BM94" s="231"/>
    </row>
    <row r="95" spans="2:66" ht="5.0999999999999996" customHeight="1" x14ac:dyDescent="0.2">
      <c r="B95" s="266"/>
      <c r="F95" s="228"/>
      <c r="G95" s="216"/>
      <c r="H95" s="216"/>
      <c r="I95" s="216"/>
      <c r="J95" s="216"/>
      <c r="K95" s="216"/>
      <c r="L95" s="216"/>
      <c r="M95" s="216"/>
      <c r="N95" s="216"/>
      <c r="O95" s="228"/>
      <c r="P95" s="227"/>
      <c r="Q95" s="227"/>
      <c r="R95" s="227"/>
      <c r="S95" s="227"/>
      <c r="T95" s="227"/>
      <c r="U95" s="216"/>
      <c r="V95" s="216"/>
      <c r="W95" s="216"/>
      <c r="X95" s="228"/>
      <c r="Y95" s="227"/>
      <c r="Z95" s="227"/>
      <c r="AA95" s="227"/>
      <c r="AB95" s="227"/>
      <c r="AC95" s="216"/>
      <c r="AD95" s="216"/>
      <c r="AE95" s="216"/>
      <c r="AF95" s="216"/>
      <c r="AG95" s="228"/>
      <c r="AH95" s="216"/>
      <c r="AI95" s="216"/>
      <c r="AJ95" s="216"/>
      <c r="AK95" s="216"/>
      <c r="AL95" s="231"/>
      <c r="AM95" s="216"/>
      <c r="AN95" s="216"/>
      <c r="AO95" s="216"/>
      <c r="AP95" s="265"/>
      <c r="AQ95" s="197"/>
      <c r="AR95" s="267"/>
      <c r="AS95" s="264"/>
      <c r="AT95" s="262"/>
      <c r="AU95" s="268"/>
      <c r="AV95" s="216"/>
      <c r="AW95" s="216"/>
      <c r="AX95" s="216"/>
      <c r="AY95" s="228"/>
      <c r="AZ95" s="232"/>
      <c r="BA95" s="216"/>
      <c r="BB95" s="216"/>
      <c r="BC95" s="216"/>
      <c r="BD95" s="231"/>
      <c r="BE95" s="216"/>
      <c r="BF95" s="216"/>
      <c r="BG95" s="216"/>
      <c r="BH95" s="228"/>
      <c r="BI95" s="232"/>
      <c r="BJ95" s="216"/>
      <c r="BK95" s="216"/>
      <c r="BL95" s="216"/>
      <c r="BM95" s="231"/>
    </row>
    <row r="96" spans="2:66" ht="9.9499999999999993" customHeight="1" x14ac:dyDescent="0.2">
      <c r="B96" s="1486">
        <v>15</v>
      </c>
      <c r="F96" s="1443"/>
      <c r="G96" s="213"/>
      <c r="H96" s="214"/>
      <c r="I96" s="214"/>
      <c r="J96" s="214"/>
      <c r="K96" s="215"/>
      <c r="L96" s="216"/>
      <c r="M96" s="216"/>
      <c r="N96" s="216"/>
      <c r="O96" s="1443"/>
      <c r="P96" s="213"/>
      <c r="Q96" s="214"/>
      <c r="R96" s="214"/>
      <c r="S96" s="214"/>
      <c r="T96" s="215"/>
      <c r="U96" s="216"/>
      <c r="V96" s="216"/>
      <c r="W96" s="216"/>
      <c r="X96" s="1443"/>
      <c r="Y96" s="213"/>
      <c r="Z96" s="214"/>
      <c r="AA96" s="214"/>
      <c r="AB96" s="214"/>
      <c r="AC96" s="215"/>
      <c r="AD96" s="216"/>
      <c r="AE96" s="216"/>
      <c r="AF96" s="216"/>
      <c r="AG96" s="1443"/>
      <c r="AH96" s="213"/>
      <c r="AI96" s="214"/>
      <c r="AJ96" s="214"/>
      <c r="AK96" s="214"/>
      <c r="AL96" s="215"/>
      <c r="AM96" s="216"/>
      <c r="AN96" s="216"/>
      <c r="AO96" s="216"/>
      <c r="AP96" s="1443"/>
      <c r="AQ96" s="213"/>
      <c r="AR96" s="214"/>
      <c r="AS96" s="214"/>
      <c r="AT96" s="214"/>
      <c r="AU96" s="215"/>
      <c r="AV96" s="216"/>
      <c r="AW96" s="216"/>
      <c r="AX96" s="216"/>
      <c r="AY96" s="1443"/>
      <c r="AZ96" s="213"/>
      <c r="BA96" s="214"/>
      <c r="BB96" s="214"/>
      <c r="BC96" s="214"/>
      <c r="BD96" s="215"/>
      <c r="BE96" s="216"/>
      <c r="BF96" s="216"/>
      <c r="BG96" s="216"/>
      <c r="BH96" s="1443"/>
      <c r="BI96" s="213"/>
      <c r="BJ96" s="214"/>
      <c r="BK96" s="214"/>
      <c r="BL96" s="214"/>
      <c r="BM96" s="215"/>
    </row>
    <row r="97" spans="2:66" ht="5.0999999999999996" customHeight="1" x14ac:dyDescent="0.2">
      <c r="B97" s="1487"/>
      <c r="C97" s="260"/>
      <c r="D97" s="260"/>
      <c r="E97" s="260"/>
      <c r="F97" s="1444"/>
      <c r="G97" s="218"/>
      <c r="H97" s="219"/>
      <c r="I97" s="219"/>
      <c r="J97" s="219"/>
      <c r="K97" s="220"/>
      <c r="L97" s="216"/>
      <c r="M97" s="216"/>
      <c r="N97" s="216"/>
      <c r="O97" s="1444"/>
      <c r="P97" s="218"/>
      <c r="Q97" s="219"/>
      <c r="R97" s="219"/>
      <c r="S97" s="219"/>
      <c r="T97" s="220"/>
      <c r="U97" s="216"/>
      <c r="V97" s="216"/>
      <c r="W97" s="216"/>
      <c r="X97" s="1444"/>
      <c r="Y97" s="218"/>
      <c r="Z97" s="219"/>
      <c r="AA97" s="219"/>
      <c r="AB97" s="219"/>
      <c r="AC97" s="220"/>
      <c r="AD97" s="216"/>
      <c r="AE97" s="216"/>
      <c r="AF97" s="216"/>
      <c r="AG97" s="1444"/>
      <c r="AH97" s="218"/>
      <c r="AI97" s="219"/>
      <c r="AJ97" s="219"/>
      <c r="AK97" s="219"/>
      <c r="AL97" s="220"/>
      <c r="AM97" s="216"/>
      <c r="AN97" s="216"/>
      <c r="AO97" s="216"/>
      <c r="AP97" s="1444"/>
      <c r="AQ97" s="218"/>
      <c r="AR97" s="219"/>
      <c r="AS97" s="219"/>
      <c r="AT97" s="219"/>
      <c r="AU97" s="220"/>
      <c r="AV97" s="216"/>
      <c r="AW97" s="216"/>
      <c r="AX97" s="216"/>
      <c r="AY97" s="1444"/>
      <c r="AZ97" s="218"/>
      <c r="BA97" s="219"/>
      <c r="BB97" s="219"/>
      <c r="BC97" s="219"/>
      <c r="BD97" s="220"/>
      <c r="BE97" s="216"/>
      <c r="BF97" s="216"/>
      <c r="BG97" s="216"/>
      <c r="BH97" s="1444"/>
      <c r="BI97" s="218"/>
      <c r="BJ97" s="219"/>
      <c r="BK97" s="219"/>
      <c r="BL97" s="219"/>
      <c r="BM97" s="220"/>
      <c r="BN97" s="260"/>
    </row>
    <row r="98" spans="2:66" ht="9.9499999999999993" customHeight="1" x14ac:dyDescent="0.2">
      <c r="B98" s="1488"/>
      <c r="F98" s="1445"/>
      <c r="G98" s="221"/>
      <c r="H98" s="222"/>
      <c r="I98" s="222"/>
      <c r="J98" s="222"/>
      <c r="K98" s="223"/>
      <c r="L98" s="216"/>
      <c r="M98" s="216"/>
      <c r="N98" s="216"/>
      <c r="O98" s="1445"/>
      <c r="P98" s="221"/>
      <c r="Q98" s="222"/>
      <c r="R98" s="222"/>
      <c r="S98" s="222"/>
      <c r="T98" s="223"/>
      <c r="U98" s="216"/>
      <c r="V98" s="216"/>
      <c r="W98" s="216"/>
      <c r="X98" s="1445"/>
      <c r="Y98" s="221"/>
      <c r="Z98" s="222"/>
      <c r="AA98" s="222"/>
      <c r="AB98" s="222"/>
      <c r="AC98" s="223"/>
      <c r="AD98" s="216"/>
      <c r="AE98" s="216"/>
      <c r="AF98" s="216"/>
      <c r="AG98" s="1445"/>
      <c r="AH98" s="221"/>
      <c r="AI98" s="222"/>
      <c r="AJ98" s="222"/>
      <c r="AK98" s="222"/>
      <c r="AL98" s="223"/>
      <c r="AM98" s="216"/>
      <c r="AN98" s="216"/>
      <c r="AO98" s="216"/>
      <c r="AP98" s="1445"/>
      <c r="AQ98" s="221"/>
      <c r="AR98" s="222"/>
      <c r="AS98" s="222"/>
      <c r="AT98" s="222"/>
      <c r="AU98" s="223"/>
      <c r="AV98" s="216"/>
      <c r="AW98" s="216"/>
      <c r="AX98" s="216"/>
      <c r="AY98" s="1445"/>
      <c r="AZ98" s="221"/>
      <c r="BA98" s="222"/>
      <c r="BB98" s="222"/>
      <c r="BC98" s="222"/>
      <c r="BD98" s="223"/>
      <c r="BE98" s="216"/>
      <c r="BF98" s="216"/>
      <c r="BG98" s="216"/>
      <c r="BH98" s="1445"/>
      <c r="BI98" s="221"/>
      <c r="BJ98" s="222"/>
      <c r="BK98" s="222"/>
      <c r="BL98" s="222"/>
      <c r="BM98" s="223"/>
    </row>
    <row r="99" spans="2:66" ht="5.0999999999999996" customHeight="1" x14ac:dyDescent="0.2">
      <c r="B99" s="235"/>
      <c r="F99" s="235"/>
      <c r="G99" s="216"/>
      <c r="H99" s="228"/>
      <c r="I99" s="228"/>
      <c r="J99" s="228"/>
      <c r="K99" s="216"/>
      <c r="L99" s="216"/>
      <c r="M99" s="216"/>
      <c r="N99" s="216"/>
      <c r="O99" s="235"/>
      <c r="P99" s="216"/>
      <c r="Q99" s="228"/>
      <c r="R99" s="228"/>
      <c r="S99" s="228"/>
      <c r="T99" s="216"/>
      <c r="U99" s="216"/>
      <c r="V99" s="216"/>
      <c r="W99" s="216"/>
      <c r="X99" s="235"/>
      <c r="Y99" s="226"/>
      <c r="Z99" s="227"/>
      <c r="AA99" s="227"/>
      <c r="AB99" s="227"/>
      <c r="AC99" s="226"/>
      <c r="AD99" s="216"/>
      <c r="AE99" s="216"/>
      <c r="AF99" s="216"/>
      <c r="AG99" s="235"/>
      <c r="AH99" s="216"/>
      <c r="AI99" s="228"/>
      <c r="AJ99" s="228"/>
      <c r="AK99" s="228"/>
      <c r="AL99" s="216"/>
      <c r="AM99" s="216"/>
      <c r="AN99" s="216"/>
      <c r="AO99" s="216"/>
      <c r="AP99" s="261"/>
      <c r="AQ99" s="262"/>
      <c r="AR99" s="263"/>
      <c r="AS99" s="264"/>
      <c r="AT99" s="265"/>
      <c r="AU99" s="262"/>
      <c r="AV99" s="216"/>
      <c r="AW99" s="216"/>
      <c r="AX99" s="216"/>
      <c r="AY99" s="235"/>
      <c r="AZ99" s="216"/>
      <c r="BA99" s="228"/>
      <c r="BB99" s="228"/>
      <c r="BC99" s="228"/>
      <c r="BD99" s="216"/>
      <c r="BE99" s="216"/>
      <c r="BF99" s="216"/>
      <c r="BG99" s="216"/>
      <c r="BH99" s="235"/>
      <c r="BI99" s="216"/>
      <c r="BJ99" s="228"/>
      <c r="BK99" s="228"/>
      <c r="BL99" s="228"/>
      <c r="BM99" s="216"/>
    </row>
    <row r="100" spans="2:66" ht="5.0999999999999996" customHeight="1" x14ac:dyDescent="0.2">
      <c r="B100" s="266"/>
      <c r="F100" s="228"/>
      <c r="G100" s="216"/>
      <c r="H100" s="216"/>
      <c r="I100" s="216"/>
      <c r="J100" s="216"/>
      <c r="K100" s="216"/>
      <c r="L100" s="216"/>
      <c r="M100" s="216"/>
      <c r="N100" s="216"/>
      <c r="O100" s="228"/>
      <c r="P100" s="227"/>
      <c r="Q100" s="227"/>
      <c r="R100" s="227"/>
      <c r="S100" s="227"/>
      <c r="T100" s="227"/>
      <c r="U100" s="216"/>
      <c r="V100" s="216"/>
      <c r="W100" s="216"/>
      <c r="X100" s="228"/>
      <c r="Y100" s="227"/>
      <c r="Z100" s="227"/>
      <c r="AA100" s="227"/>
      <c r="AB100" s="227"/>
      <c r="AC100" s="216"/>
      <c r="AD100" s="216"/>
      <c r="AE100" s="216"/>
      <c r="AF100" s="216"/>
      <c r="AG100" s="228"/>
      <c r="AH100" s="216"/>
      <c r="AI100" s="216"/>
      <c r="AJ100" s="216"/>
      <c r="AK100" s="216"/>
      <c r="AL100" s="231"/>
      <c r="AM100" s="216"/>
      <c r="AN100" s="216"/>
      <c r="AO100" s="216"/>
      <c r="AP100" s="265"/>
      <c r="AQ100" s="197"/>
      <c r="AR100" s="267"/>
      <c r="AS100" s="264"/>
      <c r="AT100" s="262"/>
      <c r="AU100" s="268"/>
      <c r="AV100" s="216"/>
      <c r="AW100" s="216"/>
      <c r="AX100" s="216"/>
      <c r="AY100" s="228"/>
      <c r="AZ100" s="232"/>
      <c r="BA100" s="216"/>
      <c r="BB100" s="216"/>
      <c r="BC100" s="216"/>
      <c r="BD100" s="231"/>
      <c r="BE100" s="216"/>
      <c r="BF100" s="216"/>
      <c r="BG100" s="216"/>
      <c r="BH100" s="228"/>
      <c r="BI100" s="232"/>
      <c r="BJ100" s="216"/>
      <c r="BK100" s="216"/>
      <c r="BL100" s="216"/>
      <c r="BM100" s="231"/>
    </row>
    <row r="101" spans="2:66" ht="5.0999999999999996" customHeight="1" x14ac:dyDescent="0.2">
      <c r="B101" s="266"/>
      <c r="F101" s="228"/>
      <c r="G101" s="216"/>
      <c r="H101" s="216"/>
      <c r="I101" s="216"/>
      <c r="J101" s="216"/>
      <c r="K101" s="216"/>
      <c r="L101" s="216"/>
      <c r="M101" s="216"/>
      <c r="N101" s="216"/>
      <c r="O101" s="228"/>
      <c r="P101" s="227"/>
      <c r="Q101" s="227"/>
      <c r="R101" s="227"/>
      <c r="S101" s="227"/>
      <c r="T101" s="227"/>
      <c r="U101" s="216"/>
      <c r="V101" s="216"/>
      <c r="W101" s="216"/>
      <c r="X101" s="228"/>
      <c r="Y101" s="227"/>
      <c r="Z101" s="227"/>
      <c r="AA101" s="227"/>
      <c r="AB101" s="227"/>
      <c r="AC101" s="216"/>
      <c r="AD101" s="216"/>
      <c r="AE101" s="216"/>
      <c r="AF101" s="216"/>
      <c r="AG101" s="228"/>
      <c r="AH101" s="216"/>
      <c r="AI101" s="216"/>
      <c r="AJ101" s="216"/>
      <c r="AK101" s="216"/>
      <c r="AL101" s="231"/>
      <c r="AM101" s="216"/>
      <c r="AN101" s="216"/>
      <c r="AO101" s="216"/>
      <c r="AP101" s="265"/>
      <c r="AQ101" s="197"/>
      <c r="AR101" s="267"/>
      <c r="AS101" s="264"/>
      <c r="AT101" s="262"/>
      <c r="AU101" s="268"/>
      <c r="AV101" s="216"/>
      <c r="AW101" s="216"/>
      <c r="AX101" s="216"/>
      <c r="AY101" s="228"/>
      <c r="AZ101" s="232"/>
      <c r="BA101" s="216"/>
      <c r="BB101" s="216"/>
      <c r="BC101" s="216"/>
      <c r="BD101" s="231"/>
      <c r="BE101" s="216"/>
      <c r="BF101" s="216"/>
      <c r="BG101" s="216"/>
      <c r="BH101" s="228"/>
      <c r="BI101" s="232"/>
      <c r="BJ101" s="216"/>
      <c r="BK101" s="216"/>
      <c r="BL101" s="216"/>
      <c r="BM101" s="231"/>
    </row>
    <row r="102" spans="2:66" ht="9.9499999999999993" customHeight="1" x14ac:dyDescent="0.2">
      <c r="B102" s="1486">
        <v>16</v>
      </c>
      <c r="F102" s="1443"/>
      <c r="G102" s="213"/>
      <c r="H102" s="214"/>
      <c r="I102" s="214"/>
      <c r="J102" s="214"/>
      <c r="K102" s="215"/>
      <c r="L102" s="216"/>
      <c r="M102" s="216"/>
      <c r="N102" s="216"/>
      <c r="O102" s="1443"/>
      <c r="P102" s="213"/>
      <c r="Q102" s="214"/>
      <c r="R102" s="214"/>
      <c r="S102" s="214"/>
      <c r="T102" s="215"/>
      <c r="U102" s="216"/>
      <c r="V102" s="216"/>
      <c r="W102" s="216"/>
      <c r="X102" s="1443"/>
      <c r="Y102" s="213"/>
      <c r="Z102" s="214"/>
      <c r="AA102" s="214"/>
      <c r="AB102" s="214"/>
      <c r="AC102" s="215"/>
      <c r="AD102" s="216"/>
      <c r="AE102" s="216"/>
      <c r="AF102" s="216"/>
      <c r="AG102" s="1443"/>
      <c r="AH102" s="213"/>
      <c r="AI102" s="214"/>
      <c r="AJ102" s="214"/>
      <c r="AK102" s="214"/>
      <c r="AL102" s="215"/>
      <c r="AM102" s="216"/>
      <c r="AN102" s="216"/>
      <c r="AO102" s="216"/>
      <c r="AP102" s="1443"/>
      <c r="AQ102" s="213"/>
      <c r="AR102" s="214"/>
      <c r="AS102" s="214"/>
      <c r="AT102" s="214"/>
      <c r="AU102" s="215"/>
      <c r="AV102" s="216"/>
      <c r="AW102" s="216"/>
      <c r="AX102" s="216"/>
      <c r="AY102" s="1443"/>
      <c r="AZ102" s="213"/>
      <c r="BA102" s="214"/>
      <c r="BB102" s="214"/>
      <c r="BC102" s="214"/>
      <c r="BD102" s="215"/>
      <c r="BE102" s="216"/>
      <c r="BF102" s="216"/>
      <c r="BG102" s="216"/>
      <c r="BH102" s="1443"/>
      <c r="BI102" s="213"/>
      <c r="BJ102" s="214"/>
      <c r="BK102" s="214"/>
      <c r="BL102" s="214"/>
      <c r="BM102" s="215"/>
    </row>
    <row r="103" spans="2:66" ht="5.0999999999999996" customHeight="1" x14ac:dyDescent="0.2">
      <c r="B103" s="1487"/>
      <c r="C103" s="260"/>
      <c r="D103" s="260"/>
      <c r="E103" s="260"/>
      <c r="F103" s="1444"/>
      <c r="G103" s="218"/>
      <c r="H103" s="219"/>
      <c r="I103" s="219"/>
      <c r="J103" s="219"/>
      <c r="K103" s="220"/>
      <c r="L103" s="216"/>
      <c r="M103" s="216"/>
      <c r="N103" s="216"/>
      <c r="O103" s="1444"/>
      <c r="P103" s="218"/>
      <c r="Q103" s="219"/>
      <c r="R103" s="219"/>
      <c r="S103" s="219"/>
      <c r="T103" s="220"/>
      <c r="U103" s="216"/>
      <c r="V103" s="216"/>
      <c r="W103" s="216"/>
      <c r="X103" s="1444"/>
      <c r="Y103" s="218"/>
      <c r="Z103" s="219"/>
      <c r="AA103" s="219"/>
      <c r="AB103" s="219"/>
      <c r="AC103" s="220"/>
      <c r="AD103" s="216"/>
      <c r="AE103" s="216"/>
      <c r="AF103" s="216"/>
      <c r="AG103" s="1444"/>
      <c r="AH103" s="218"/>
      <c r="AI103" s="219"/>
      <c r="AJ103" s="219"/>
      <c r="AK103" s="219"/>
      <c r="AL103" s="220"/>
      <c r="AM103" s="216"/>
      <c r="AN103" s="216"/>
      <c r="AO103" s="216"/>
      <c r="AP103" s="1444"/>
      <c r="AQ103" s="218"/>
      <c r="AR103" s="219"/>
      <c r="AS103" s="219"/>
      <c r="AT103" s="219"/>
      <c r="AU103" s="220"/>
      <c r="AV103" s="216"/>
      <c r="AW103" s="216"/>
      <c r="AX103" s="216"/>
      <c r="AY103" s="1444"/>
      <c r="AZ103" s="218"/>
      <c r="BA103" s="219"/>
      <c r="BB103" s="219"/>
      <c r="BC103" s="219"/>
      <c r="BD103" s="220"/>
      <c r="BE103" s="216"/>
      <c r="BF103" s="216"/>
      <c r="BG103" s="216"/>
      <c r="BH103" s="1444"/>
      <c r="BI103" s="218"/>
      <c r="BJ103" s="219"/>
      <c r="BK103" s="219"/>
      <c r="BL103" s="219"/>
      <c r="BM103" s="220"/>
      <c r="BN103" s="260"/>
    </row>
    <row r="104" spans="2:66" ht="9.9499999999999993" customHeight="1" x14ac:dyDescent="0.2">
      <c r="B104" s="1488"/>
      <c r="F104" s="1445"/>
      <c r="G104" s="221"/>
      <c r="H104" s="222"/>
      <c r="I104" s="222"/>
      <c r="J104" s="222"/>
      <c r="K104" s="223"/>
      <c r="L104" s="216"/>
      <c r="M104" s="216"/>
      <c r="N104" s="216"/>
      <c r="O104" s="1445"/>
      <c r="P104" s="221"/>
      <c r="Q104" s="222"/>
      <c r="R104" s="222"/>
      <c r="S104" s="222"/>
      <c r="T104" s="223"/>
      <c r="U104" s="216"/>
      <c r="V104" s="216"/>
      <c r="W104" s="216"/>
      <c r="X104" s="1445"/>
      <c r="Y104" s="221"/>
      <c r="Z104" s="222"/>
      <c r="AA104" s="222"/>
      <c r="AB104" s="222"/>
      <c r="AC104" s="223"/>
      <c r="AD104" s="216"/>
      <c r="AE104" s="216"/>
      <c r="AF104" s="216"/>
      <c r="AG104" s="1445"/>
      <c r="AH104" s="221"/>
      <c r="AI104" s="222"/>
      <c r="AJ104" s="222"/>
      <c r="AK104" s="222"/>
      <c r="AL104" s="223"/>
      <c r="AM104" s="216"/>
      <c r="AN104" s="216"/>
      <c r="AO104" s="216"/>
      <c r="AP104" s="1445"/>
      <c r="AQ104" s="221"/>
      <c r="AR104" s="222"/>
      <c r="AS104" s="222"/>
      <c r="AT104" s="222"/>
      <c r="AU104" s="223"/>
      <c r="AV104" s="216"/>
      <c r="AW104" s="216"/>
      <c r="AX104" s="216"/>
      <c r="AY104" s="1445"/>
      <c r="AZ104" s="221"/>
      <c r="BA104" s="222"/>
      <c r="BB104" s="222"/>
      <c r="BC104" s="222"/>
      <c r="BD104" s="223"/>
      <c r="BE104" s="216"/>
      <c r="BF104" s="216"/>
      <c r="BG104" s="216"/>
      <c r="BH104" s="1445"/>
      <c r="BI104" s="221"/>
      <c r="BJ104" s="222"/>
      <c r="BK104" s="222"/>
      <c r="BL104" s="222"/>
      <c r="BM104" s="223"/>
    </row>
    <row r="105" spans="2:66" ht="5.0999999999999996" customHeight="1" x14ac:dyDescent="0.2">
      <c r="B105" s="235"/>
      <c r="F105" s="235"/>
      <c r="G105" s="216"/>
      <c r="H105" s="228"/>
      <c r="I105" s="228"/>
      <c r="J105" s="228"/>
      <c r="K105" s="216"/>
      <c r="L105" s="216"/>
      <c r="M105" s="216"/>
      <c r="N105" s="216"/>
      <c r="O105" s="235"/>
      <c r="P105" s="216"/>
      <c r="Q105" s="228"/>
      <c r="R105" s="228"/>
      <c r="S105" s="228"/>
      <c r="T105" s="216"/>
      <c r="U105" s="216"/>
      <c r="V105" s="216"/>
      <c r="W105" s="216"/>
      <c r="X105" s="235"/>
      <c r="Y105" s="226"/>
      <c r="Z105" s="227"/>
      <c r="AA105" s="227"/>
      <c r="AB105" s="227"/>
      <c r="AC105" s="226"/>
      <c r="AD105" s="216"/>
      <c r="AE105" s="216"/>
      <c r="AF105" s="216"/>
      <c r="AG105" s="235"/>
      <c r="AH105" s="216"/>
      <c r="AI105" s="228"/>
      <c r="AJ105" s="228"/>
      <c r="AK105" s="228"/>
      <c r="AL105" s="216"/>
      <c r="AM105" s="216"/>
      <c r="AN105" s="216"/>
      <c r="AO105" s="216"/>
      <c r="AP105" s="261"/>
      <c r="AQ105" s="262"/>
      <c r="AR105" s="263"/>
      <c r="AS105" s="264"/>
      <c r="AT105" s="265"/>
      <c r="AU105" s="262"/>
      <c r="AV105" s="216"/>
      <c r="AW105" s="216"/>
      <c r="AX105" s="216"/>
      <c r="AY105" s="235"/>
      <c r="AZ105" s="216"/>
      <c r="BA105" s="228"/>
      <c r="BB105" s="228"/>
      <c r="BC105" s="228"/>
      <c r="BD105" s="216"/>
      <c r="BE105" s="216"/>
      <c r="BF105" s="216"/>
      <c r="BG105" s="216"/>
      <c r="BH105" s="235"/>
      <c r="BI105" s="216"/>
      <c r="BJ105" s="228"/>
      <c r="BK105" s="228"/>
      <c r="BL105" s="228"/>
      <c r="BM105" s="216"/>
    </row>
    <row r="106" spans="2:66" ht="5.0999999999999996" customHeight="1" x14ac:dyDescent="0.2">
      <c r="B106" s="266"/>
      <c r="F106" s="228"/>
      <c r="G106" s="216"/>
      <c r="H106" s="216"/>
      <c r="I106" s="216"/>
      <c r="J106" s="216"/>
      <c r="K106" s="216"/>
      <c r="L106" s="216"/>
      <c r="M106" s="216"/>
      <c r="N106" s="216"/>
      <c r="O106" s="228"/>
      <c r="P106" s="227"/>
      <c r="Q106" s="227"/>
      <c r="R106" s="227"/>
      <c r="S106" s="227"/>
      <c r="T106" s="227"/>
      <c r="U106" s="216"/>
      <c r="V106" s="216"/>
      <c r="W106" s="216"/>
      <c r="X106" s="228"/>
      <c r="Y106" s="227"/>
      <c r="Z106" s="227"/>
      <c r="AA106" s="227"/>
      <c r="AB106" s="227"/>
      <c r="AC106" s="216"/>
      <c r="AD106" s="216"/>
      <c r="AE106" s="216"/>
      <c r="AF106" s="216"/>
      <c r="AG106" s="228"/>
      <c r="AH106" s="216"/>
      <c r="AI106" s="216"/>
      <c r="AJ106" s="216"/>
      <c r="AK106" s="216"/>
      <c r="AL106" s="231"/>
      <c r="AM106" s="216"/>
      <c r="AN106" s="216"/>
      <c r="AO106" s="216"/>
      <c r="AP106" s="265"/>
      <c r="AQ106" s="197"/>
      <c r="AR106" s="267"/>
      <c r="AS106" s="264"/>
      <c r="AT106" s="262"/>
      <c r="AU106" s="268"/>
      <c r="AV106" s="216"/>
      <c r="AW106" s="216"/>
      <c r="AX106" s="216"/>
      <c r="AY106" s="228"/>
      <c r="AZ106" s="232"/>
      <c r="BA106" s="216"/>
      <c r="BB106" s="216"/>
      <c r="BC106" s="216"/>
      <c r="BD106" s="231"/>
      <c r="BE106" s="216"/>
      <c r="BF106" s="216"/>
      <c r="BG106" s="216"/>
      <c r="BH106" s="228"/>
      <c r="BI106" s="232"/>
      <c r="BJ106" s="216"/>
      <c r="BK106" s="216"/>
      <c r="BL106" s="216"/>
      <c r="BM106" s="231"/>
    </row>
    <row r="107" spans="2:66" ht="5.0999999999999996" customHeight="1" x14ac:dyDescent="0.2">
      <c r="B107" s="266"/>
      <c r="F107" s="228"/>
      <c r="G107" s="216"/>
      <c r="H107" s="216"/>
      <c r="I107" s="216"/>
      <c r="J107" s="216"/>
      <c r="K107" s="216"/>
      <c r="L107" s="216"/>
      <c r="M107" s="216"/>
      <c r="N107" s="216"/>
      <c r="O107" s="228"/>
      <c r="P107" s="227"/>
      <c r="Q107" s="227"/>
      <c r="R107" s="227"/>
      <c r="S107" s="227"/>
      <c r="T107" s="227"/>
      <c r="U107" s="216"/>
      <c r="V107" s="216"/>
      <c r="W107" s="216"/>
      <c r="X107" s="228"/>
      <c r="Y107" s="227"/>
      <c r="Z107" s="227"/>
      <c r="AA107" s="227"/>
      <c r="AB107" s="227"/>
      <c r="AC107" s="216"/>
      <c r="AD107" s="216"/>
      <c r="AE107" s="216"/>
      <c r="AF107" s="216"/>
      <c r="AG107" s="228"/>
      <c r="AH107" s="216"/>
      <c r="AI107" s="216"/>
      <c r="AJ107" s="216"/>
      <c r="AK107" s="216"/>
      <c r="AL107" s="231"/>
      <c r="AM107" s="216"/>
      <c r="AN107" s="216"/>
      <c r="AO107" s="216"/>
      <c r="AP107" s="265"/>
      <c r="AQ107" s="197"/>
      <c r="AR107" s="267"/>
      <c r="AS107" s="264"/>
      <c r="AT107" s="262"/>
      <c r="AU107" s="268"/>
      <c r="AV107" s="216"/>
      <c r="AW107" s="216"/>
      <c r="AX107" s="216"/>
      <c r="AY107" s="228"/>
      <c r="AZ107" s="232"/>
      <c r="BA107" s="216"/>
      <c r="BB107" s="216"/>
      <c r="BC107" s="216"/>
      <c r="BD107" s="231"/>
      <c r="BE107" s="216"/>
      <c r="BF107" s="216"/>
      <c r="BG107" s="216"/>
      <c r="BH107" s="228"/>
      <c r="BI107" s="232"/>
      <c r="BJ107" s="216"/>
      <c r="BK107" s="216"/>
      <c r="BL107" s="216"/>
      <c r="BM107" s="231"/>
    </row>
    <row r="108" spans="2:66" ht="9.9499999999999993" customHeight="1" x14ac:dyDescent="0.2">
      <c r="B108" s="1486">
        <v>17</v>
      </c>
      <c r="F108" s="1443"/>
      <c r="G108" s="213"/>
      <c r="H108" s="214"/>
      <c r="I108" s="214"/>
      <c r="J108" s="214"/>
      <c r="K108" s="215"/>
      <c r="L108" s="216"/>
      <c r="M108" s="216"/>
      <c r="N108" s="216"/>
      <c r="O108" s="1443"/>
      <c r="P108" s="213"/>
      <c r="Q108" s="214"/>
      <c r="R108" s="214"/>
      <c r="S108" s="214"/>
      <c r="T108" s="215"/>
      <c r="U108" s="216"/>
      <c r="V108" s="216"/>
      <c r="W108" s="216"/>
      <c r="X108" s="1443"/>
      <c r="Y108" s="213"/>
      <c r="Z108" s="214"/>
      <c r="AA108" s="214"/>
      <c r="AB108" s="214"/>
      <c r="AC108" s="215"/>
      <c r="AD108" s="216"/>
      <c r="AE108" s="216"/>
      <c r="AF108" s="216"/>
      <c r="AG108" s="1443"/>
      <c r="AH108" s="213"/>
      <c r="AI108" s="214"/>
      <c r="AJ108" s="214"/>
      <c r="AK108" s="214"/>
      <c r="AL108" s="215"/>
      <c r="AM108" s="216"/>
      <c r="AN108" s="216"/>
      <c r="AO108" s="216"/>
      <c r="AP108" s="1443"/>
      <c r="AQ108" s="213"/>
      <c r="AR108" s="214"/>
      <c r="AS108" s="214"/>
      <c r="AT108" s="214"/>
      <c r="AU108" s="215"/>
      <c r="AV108" s="216"/>
      <c r="AW108" s="216"/>
      <c r="AX108" s="216"/>
      <c r="AY108" s="1443"/>
      <c r="AZ108" s="213"/>
      <c r="BA108" s="214"/>
      <c r="BB108" s="214"/>
      <c r="BC108" s="214"/>
      <c r="BD108" s="215"/>
      <c r="BE108" s="216"/>
      <c r="BF108" s="216"/>
      <c r="BG108" s="216"/>
      <c r="BH108" s="1443"/>
      <c r="BI108" s="213"/>
      <c r="BJ108" s="214"/>
      <c r="BK108" s="214"/>
      <c r="BL108" s="214"/>
      <c r="BM108" s="215"/>
    </row>
    <row r="109" spans="2:66" ht="5.0999999999999996" customHeight="1" x14ac:dyDescent="0.2">
      <c r="B109" s="1487"/>
      <c r="C109" s="260"/>
      <c r="D109" s="260"/>
      <c r="E109" s="260"/>
      <c r="F109" s="1444"/>
      <c r="G109" s="218"/>
      <c r="H109" s="219"/>
      <c r="I109" s="219"/>
      <c r="J109" s="219"/>
      <c r="K109" s="220"/>
      <c r="L109" s="216"/>
      <c r="M109" s="216"/>
      <c r="N109" s="216"/>
      <c r="O109" s="1444"/>
      <c r="P109" s="218"/>
      <c r="Q109" s="219"/>
      <c r="R109" s="219"/>
      <c r="S109" s="219"/>
      <c r="T109" s="220"/>
      <c r="U109" s="216"/>
      <c r="V109" s="216"/>
      <c r="W109" s="216"/>
      <c r="X109" s="1444"/>
      <c r="Y109" s="218"/>
      <c r="Z109" s="219"/>
      <c r="AA109" s="219"/>
      <c r="AB109" s="219"/>
      <c r="AC109" s="220"/>
      <c r="AD109" s="216"/>
      <c r="AE109" s="216"/>
      <c r="AF109" s="216"/>
      <c r="AG109" s="1444"/>
      <c r="AH109" s="218"/>
      <c r="AI109" s="219"/>
      <c r="AJ109" s="219"/>
      <c r="AK109" s="219"/>
      <c r="AL109" s="220"/>
      <c r="AM109" s="216"/>
      <c r="AN109" s="216"/>
      <c r="AO109" s="216"/>
      <c r="AP109" s="1444"/>
      <c r="AQ109" s="218"/>
      <c r="AR109" s="219"/>
      <c r="AS109" s="219"/>
      <c r="AT109" s="219"/>
      <c r="AU109" s="220"/>
      <c r="AV109" s="216"/>
      <c r="AW109" s="216"/>
      <c r="AX109" s="216"/>
      <c r="AY109" s="1444"/>
      <c r="AZ109" s="218"/>
      <c r="BA109" s="219"/>
      <c r="BB109" s="219"/>
      <c r="BC109" s="219"/>
      <c r="BD109" s="220"/>
      <c r="BE109" s="216"/>
      <c r="BF109" s="216"/>
      <c r="BG109" s="216"/>
      <c r="BH109" s="1444"/>
      <c r="BI109" s="218"/>
      <c r="BJ109" s="219"/>
      <c r="BK109" s="219"/>
      <c r="BL109" s="219"/>
      <c r="BM109" s="220"/>
      <c r="BN109" s="260"/>
    </row>
    <row r="110" spans="2:66" ht="9.9499999999999993" customHeight="1" x14ac:dyDescent="0.2">
      <c r="B110" s="1488"/>
      <c r="F110" s="1445"/>
      <c r="G110" s="221"/>
      <c r="H110" s="222"/>
      <c r="I110" s="222"/>
      <c r="J110" s="222"/>
      <c r="K110" s="223"/>
      <c r="L110" s="216"/>
      <c r="M110" s="216"/>
      <c r="N110" s="216"/>
      <c r="O110" s="1445"/>
      <c r="P110" s="221"/>
      <c r="Q110" s="222"/>
      <c r="R110" s="222"/>
      <c r="S110" s="222"/>
      <c r="T110" s="223"/>
      <c r="U110" s="216"/>
      <c r="V110" s="216"/>
      <c r="W110" s="216"/>
      <c r="X110" s="1445"/>
      <c r="Y110" s="221"/>
      <c r="Z110" s="222"/>
      <c r="AA110" s="222"/>
      <c r="AB110" s="222"/>
      <c r="AC110" s="223"/>
      <c r="AD110" s="216"/>
      <c r="AE110" s="216"/>
      <c r="AF110" s="216"/>
      <c r="AG110" s="1445"/>
      <c r="AH110" s="221"/>
      <c r="AI110" s="222"/>
      <c r="AJ110" s="222"/>
      <c r="AK110" s="222"/>
      <c r="AL110" s="223"/>
      <c r="AM110" s="216"/>
      <c r="AN110" s="216"/>
      <c r="AO110" s="216"/>
      <c r="AP110" s="1445"/>
      <c r="AQ110" s="221"/>
      <c r="AR110" s="222"/>
      <c r="AS110" s="222"/>
      <c r="AT110" s="222"/>
      <c r="AU110" s="223"/>
      <c r="AV110" s="216"/>
      <c r="AW110" s="216"/>
      <c r="AX110" s="216"/>
      <c r="AY110" s="1445"/>
      <c r="AZ110" s="221"/>
      <c r="BA110" s="222"/>
      <c r="BB110" s="222"/>
      <c r="BC110" s="222"/>
      <c r="BD110" s="223"/>
      <c r="BE110" s="216"/>
      <c r="BF110" s="216"/>
      <c r="BG110" s="216"/>
      <c r="BH110" s="1445"/>
      <c r="BI110" s="221"/>
      <c r="BJ110" s="222"/>
      <c r="BK110" s="222"/>
      <c r="BL110" s="222"/>
      <c r="BM110" s="223"/>
    </row>
    <row r="111" spans="2:66" ht="5.0999999999999996" customHeight="1" x14ac:dyDescent="0.2">
      <c r="B111" s="235"/>
      <c r="F111" s="235"/>
      <c r="G111" s="216"/>
      <c r="H111" s="228"/>
      <c r="I111" s="228"/>
      <c r="J111" s="228"/>
      <c r="K111" s="216"/>
      <c r="L111" s="216"/>
      <c r="M111" s="216"/>
      <c r="N111" s="216"/>
      <c r="O111" s="235"/>
      <c r="P111" s="216"/>
      <c r="Q111" s="228"/>
      <c r="R111" s="228"/>
      <c r="S111" s="228"/>
      <c r="T111" s="216"/>
      <c r="U111" s="216"/>
      <c r="V111" s="216"/>
      <c r="W111" s="216"/>
      <c r="X111" s="235"/>
      <c r="Y111" s="226"/>
      <c r="Z111" s="227"/>
      <c r="AA111" s="227"/>
      <c r="AB111" s="227"/>
      <c r="AC111" s="226"/>
      <c r="AD111" s="216"/>
      <c r="AE111" s="216"/>
      <c r="AF111" s="216"/>
      <c r="AG111" s="235"/>
      <c r="AH111" s="216"/>
      <c r="AI111" s="228"/>
      <c r="AJ111" s="228"/>
      <c r="AK111" s="228"/>
      <c r="AL111" s="216"/>
      <c r="AM111" s="216"/>
      <c r="AN111" s="216"/>
      <c r="AO111" s="216"/>
      <c r="AP111" s="261"/>
      <c r="AQ111" s="262"/>
      <c r="AR111" s="263"/>
      <c r="AS111" s="264"/>
      <c r="AT111" s="265"/>
      <c r="AU111" s="262"/>
      <c r="AV111" s="216"/>
      <c r="AW111" s="216"/>
      <c r="AX111" s="216"/>
      <c r="AY111" s="235"/>
      <c r="AZ111" s="216"/>
      <c r="BA111" s="228"/>
      <c r="BB111" s="228"/>
      <c r="BC111" s="228"/>
      <c r="BD111" s="216"/>
      <c r="BE111" s="216"/>
      <c r="BF111" s="216"/>
      <c r="BG111" s="216"/>
      <c r="BH111" s="235"/>
      <c r="BI111" s="216"/>
      <c r="BJ111" s="228"/>
      <c r="BK111" s="228"/>
      <c r="BL111" s="228"/>
      <c r="BM111" s="216"/>
    </row>
    <row r="112" spans="2:66" ht="5.0999999999999996" customHeight="1" x14ac:dyDescent="0.2">
      <c r="B112" s="266"/>
      <c r="F112" s="228"/>
      <c r="G112" s="216"/>
      <c r="H112" s="216"/>
      <c r="I112" s="216"/>
      <c r="J112" s="216"/>
      <c r="K112" s="216"/>
      <c r="L112" s="216"/>
      <c r="M112" s="216"/>
      <c r="N112" s="216"/>
      <c r="O112" s="228"/>
      <c r="P112" s="227"/>
      <c r="Q112" s="227"/>
      <c r="R112" s="227"/>
      <c r="S112" s="227"/>
      <c r="T112" s="227"/>
      <c r="U112" s="216"/>
      <c r="V112" s="216"/>
      <c r="W112" s="216"/>
      <c r="X112" s="228"/>
      <c r="Y112" s="227"/>
      <c r="Z112" s="227"/>
      <c r="AA112" s="227"/>
      <c r="AB112" s="227"/>
      <c r="AC112" s="216"/>
      <c r="AD112" s="216"/>
      <c r="AE112" s="216"/>
      <c r="AF112" s="216"/>
      <c r="AG112" s="228"/>
      <c r="AH112" s="216"/>
      <c r="AI112" s="216"/>
      <c r="AJ112" s="216"/>
      <c r="AK112" s="216"/>
      <c r="AL112" s="231"/>
      <c r="AM112" s="216"/>
      <c r="AN112" s="216"/>
      <c r="AO112" s="216"/>
      <c r="AP112" s="265"/>
      <c r="AQ112" s="197"/>
      <c r="AR112" s="267"/>
      <c r="AS112" s="264"/>
      <c r="AT112" s="262"/>
      <c r="AU112" s="268"/>
      <c r="AV112" s="216"/>
      <c r="AW112" s="216"/>
      <c r="AX112" s="216"/>
      <c r="AY112" s="228"/>
      <c r="AZ112" s="232"/>
      <c r="BA112" s="216"/>
      <c r="BB112" s="216"/>
      <c r="BC112" s="216"/>
      <c r="BD112" s="231"/>
      <c r="BE112" s="216"/>
      <c r="BF112" s="216"/>
      <c r="BG112" s="216"/>
      <c r="BH112" s="228"/>
      <c r="BI112" s="232"/>
      <c r="BJ112" s="216"/>
      <c r="BK112" s="216"/>
      <c r="BL112" s="216"/>
      <c r="BM112" s="231"/>
    </row>
    <row r="113" spans="2:66" ht="5.0999999999999996" customHeight="1" x14ac:dyDescent="0.2">
      <c r="B113" s="266"/>
      <c r="F113" s="228"/>
      <c r="G113" s="216"/>
      <c r="H113" s="216"/>
      <c r="I113" s="216"/>
      <c r="J113" s="216"/>
      <c r="K113" s="216"/>
      <c r="L113" s="216"/>
      <c r="M113" s="216"/>
      <c r="N113" s="216"/>
      <c r="O113" s="228"/>
      <c r="P113" s="227"/>
      <c r="Q113" s="227"/>
      <c r="R113" s="227"/>
      <c r="S113" s="227"/>
      <c r="T113" s="227"/>
      <c r="U113" s="216"/>
      <c r="V113" s="216"/>
      <c r="W113" s="216"/>
      <c r="X113" s="228"/>
      <c r="Y113" s="227"/>
      <c r="Z113" s="227"/>
      <c r="AA113" s="227"/>
      <c r="AB113" s="227"/>
      <c r="AC113" s="216"/>
      <c r="AD113" s="216"/>
      <c r="AE113" s="216"/>
      <c r="AF113" s="216"/>
      <c r="AG113" s="228"/>
      <c r="AH113" s="216"/>
      <c r="AI113" s="216"/>
      <c r="AJ113" s="216"/>
      <c r="AK113" s="216"/>
      <c r="AL113" s="231"/>
      <c r="AM113" s="216"/>
      <c r="AN113" s="216"/>
      <c r="AO113" s="216"/>
      <c r="AP113" s="265"/>
      <c r="AQ113" s="197"/>
      <c r="AR113" s="267"/>
      <c r="AS113" s="264"/>
      <c r="AT113" s="262"/>
      <c r="AU113" s="268"/>
      <c r="AV113" s="216"/>
      <c r="AW113" s="216"/>
      <c r="AX113" s="216"/>
      <c r="AY113" s="228"/>
      <c r="AZ113" s="232"/>
      <c r="BA113" s="216"/>
      <c r="BB113" s="216"/>
      <c r="BC113" s="216"/>
      <c r="BD113" s="231"/>
      <c r="BE113" s="216"/>
      <c r="BF113" s="216"/>
      <c r="BG113" s="216"/>
      <c r="BH113" s="228"/>
      <c r="BI113" s="232"/>
      <c r="BJ113" s="216"/>
      <c r="BK113" s="216"/>
      <c r="BL113" s="216"/>
      <c r="BM113" s="231"/>
    </row>
    <row r="114" spans="2:66" ht="9.9499999999999993" customHeight="1" x14ac:dyDescent="0.2">
      <c r="B114" s="1486">
        <v>18</v>
      </c>
      <c r="F114" s="1443"/>
      <c r="G114" s="213"/>
      <c r="H114" s="214"/>
      <c r="I114" s="214"/>
      <c r="J114" s="214"/>
      <c r="K114" s="215"/>
      <c r="L114" s="216"/>
      <c r="M114" s="216"/>
      <c r="N114" s="216"/>
      <c r="O114" s="1443"/>
      <c r="P114" s="213"/>
      <c r="Q114" s="214"/>
      <c r="R114" s="214"/>
      <c r="S114" s="214"/>
      <c r="T114" s="215"/>
      <c r="U114" s="216"/>
      <c r="V114" s="216"/>
      <c r="W114" s="216"/>
      <c r="X114" s="1443"/>
      <c r="Y114" s="213"/>
      <c r="Z114" s="214"/>
      <c r="AA114" s="214"/>
      <c r="AB114" s="214"/>
      <c r="AC114" s="215"/>
      <c r="AD114" s="216"/>
      <c r="AE114" s="216"/>
      <c r="AF114" s="216"/>
      <c r="AG114" s="1443"/>
      <c r="AH114" s="213"/>
      <c r="AI114" s="214"/>
      <c r="AJ114" s="214"/>
      <c r="AK114" s="214"/>
      <c r="AL114" s="215"/>
      <c r="AM114" s="216"/>
      <c r="AN114" s="216"/>
      <c r="AO114" s="216"/>
      <c r="AP114" s="1443"/>
      <c r="AQ114" s="213"/>
      <c r="AR114" s="214"/>
      <c r="AS114" s="214"/>
      <c r="AT114" s="214"/>
      <c r="AU114" s="215"/>
      <c r="AV114" s="216"/>
      <c r="AW114" s="216"/>
      <c r="AX114" s="216"/>
      <c r="AY114" s="1443"/>
      <c r="AZ114" s="213"/>
      <c r="BA114" s="214"/>
      <c r="BB114" s="214"/>
      <c r="BC114" s="214"/>
      <c r="BD114" s="215"/>
      <c r="BE114" s="216"/>
      <c r="BF114" s="216"/>
      <c r="BG114" s="216"/>
      <c r="BH114" s="1443"/>
      <c r="BI114" s="213"/>
      <c r="BJ114" s="214"/>
      <c r="BK114" s="214"/>
      <c r="BL114" s="214"/>
      <c r="BM114" s="215"/>
    </row>
    <row r="115" spans="2:66" ht="5.0999999999999996" customHeight="1" x14ac:dyDescent="0.2">
      <c r="B115" s="1487"/>
      <c r="C115" s="260"/>
      <c r="D115" s="260"/>
      <c r="E115" s="260"/>
      <c r="F115" s="1444"/>
      <c r="G115" s="218"/>
      <c r="H115" s="219"/>
      <c r="I115" s="219"/>
      <c r="J115" s="219"/>
      <c r="K115" s="220"/>
      <c r="L115" s="216"/>
      <c r="M115" s="216"/>
      <c r="N115" s="216"/>
      <c r="O115" s="1444"/>
      <c r="P115" s="218"/>
      <c r="Q115" s="219"/>
      <c r="R115" s="219"/>
      <c r="S115" s="219"/>
      <c r="T115" s="220"/>
      <c r="U115" s="216"/>
      <c r="V115" s="216"/>
      <c r="W115" s="216"/>
      <c r="X115" s="1444"/>
      <c r="Y115" s="218"/>
      <c r="Z115" s="219"/>
      <c r="AA115" s="219"/>
      <c r="AB115" s="219"/>
      <c r="AC115" s="220"/>
      <c r="AD115" s="216"/>
      <c r="AE115" s="216"/>
      <c r="AF115" s="216"/>
      <c r="AG115" s="1444"/>
      <c r="AH115" s="218"/>
      <c r="AI115" s="219"/>
      <c r="AJ115" s="219"/>
      <c r="AK115" s="219"/>
      <c r="AL115" s="220"/>
      <c r="AM115" s="216"/>
      <c r="AN115" s="216"/>
      <c r="AO115" s="216"/>
      <c r="AP115" s="1444"/>
      <c r="AQ115" s="218"/>
      <c r="AR115" s="219"/>
      <c r="AS115" s="219"/>
      <c r="AT115" s="219"/>
      <c r="AU115" s="220"/>
      <c r="AV115" s="216"/>
      <c r="AW115" s="216"/>
      <c r="AX115" s="216"/>
      <c r="AY115" s="1444"/>
      <c r="AZ115" s="218"/>
      <c r="BA115" s="219"/>
      <c r="BB115" s="219"/>
      <c r="BC115" s="219"/>
      <c r="BD115" s="220"/>
      <c r="BE115" s="216"/>
      <c r="BF115" s="216"/>
      <c r="BG115" s="216"/>
      <c r="BH115" s="1444"/>
      <c r="BI115" s="218"/>
      <c r="BJ115" s="219"/>
      <c r="BK115" s="219"/>
      <c r="BL115" s="219"/>
      <c r="BM115" s="220"/>
      <c r="BN115" s="260"/>
    </row>
    <row r="116" spans="2:66" ht="9.9499999999999993" customHeight="1" x14ac:dyDescent="0.2">
      <c r="B116" s="1488"/>
      <c r="F116" s="1445"/>
      <c r="G116" s="221"/>
      <c r="H116" s="222"/>
      <c r="I116" s="222"/>
      <c r="J116" s="222"/>
      <c r="K116" s="223"/>
      <c r="L116" s="216"/>
      <c r="M116" s="216"/>
      <c r="N116" s="216"/>
      <c r="O116" s="1445"/>
      <c r="P116" s="221"/>
      <c r="Q116" s="222"/>
      <c r="R116" s="222"/>
      <c r="S116" s="222"/>
      <c r="T116" s="223"/>
      <c r="U116" s="216"/>
      <c r="V116" s="216"/>
      <c r="W116" s="216"/>
      <c r="X116" s="1445"/>
      <c r="Y116" s="221"/>
      <c r="Z116" s="222"/>
      <c r="AA116" s="222"/>
      <c r="AB116" s="222"/>
      <c r="AC116" s="223"/>
      <c r="AD116" s="216"/>
      <c r="AE116" s="216"/>
      <c r="AF116" s="216"/>
      <c r="AG116" s="1445"/>
      <c r="AH116" s="221"/>
      <c r="AI116" s="222"/>
      <c r="AJ116" s="222"/>
      <c r="AK116" s="222"/>
      <c r="AL116" s="223"/>
      <c r="AM116" s="216"/>
      <c r="AN116" s="216"/>
      <c r="AO116" s="216"/>
      <c r="AP116" s="1445"/>
      <c r="AQ116" s="221"/>
      <c r="AR116" s="222"/>
      <c r="AS116" s="222"/>
      <c r="AT116" s="222"/>
      <c r="AU116" s="223"/>
      <c r="AV116" s="216"/>
      <c r="AW116" s="216"/>
      <c r="AX116" s="216"/>
      <c r="AY116" s="1445"/>
      <c r="AZ116" s="221"/>
      <c r="BA116" s="222"/>
      <c r="BB116" s="222"/>
      <c r="BC116" s="222"/>
      <c r="BD116" s="223"/>
      <c r="BE116" s="216"/>
      <c r="BF116" s="216"/>
      <c r="BG116" s="216"/>
      <c r="BH116" s="1445"/>
      <c r="BI116" s="221"/>
      <c r="BJ116" s="222"/>
      <c r="BK116" s="222"/>
      <c r="BL116" s="222"/>
      <c r="BM116" s="223"/>
    </row>
    <row r="117" spans="2:66" ht="5.0999999999999996" customHeight="1" x14ac:dyDescent="0.2">
      <c r="B117" s="235"/>
      <c r="F117" s="235"/>
      <c r="G117" s="216"/>
      <c r="H117" s="228"/>
      <c r="I117" s="228"/>
      <c r="J117" s="228"/>
      <c r="K117" s="216"/>
      <c r="L117" s="216"/>
      <c r="M117" s="216"/>
      <c r="N117" s="216"/>
      <c r="O117" s="235"/>
      <c r="P117" s="216"/>
      <c r="Q117" s="228"/>
      <c r="R117" s="228"/>
      <c r="S117" s="228"/>
      <c r="T117" s="216"/>
      <c r="U117" s="216"/>
      <c r="V117" s="216"/>
      <c r="W117" s="216"/>
      <c r="X117" s="235"/>
      <c r="Y117" s="226"/>
      <c r="Z117" s="227"/>
      <c r="AA117" s="227"/>
      <c r="AB117" s="227"/>
      <c r="AC117" s="226"/>
      <c r="AD117" s="216"/>
      <c r="AE117" s="216"/>
      <c r="AF117" s="216"/>
      <c r="AG117" s="235"/>
      <c r="AH117" s="216"/>
      <c r="AI117" s="228"/>
      <c r="AJ117" s="228"/>
      <c r="AK117" s="228"/>
      <c r="AL117" s="216"/>
      <c r="AM117" s="216"/>
      <c r="AN117" s="216"/>
      <c r="AO117" s="216"/>
      <c r="AP117" s="261"/>
      <c r="AQ117" s="262"/>
      <c r="AR117" s="263"/>
      <c r="AS117" s="264"/>
      <c r="AT117" s="265"/>
      <c r="AU117" s="262"/>
      <c r="AV117" s="216"/>
      <c r="AW117" s="216"/>
      <c r="AX117" s="216"/>
      <c r="AY117" s="235"/>
      <c r="AZ117" s="216"/>
      <c r="BA117" s="228"/>
      <c r="BB117" s="228"/>
      <c r="BC117" s="228"/>
      <c r="BD117" s="216"/>
      <c r="BE117" s="216"/>
      <c r="BF117" s="216"/>
      <c r="BG117" s="216"/>
      <c r="BH117" s="235"/>
      <c r="BI117" s="216"/>
      <c r="BJ117" s="228"/>
      <c r="BK117" s="228"/>
      <c r="BL117" s="228"/>
      <c r="BM117" s="216"/>
    </row>
    <row r="118" spans="2:66" ht="5.0999999999999996" customHeight="1" x14ac:dyDescent="0.2">
      <c r="B118" s="266"/>
      <c r="F118" s="228"/>
      <c r="G118" s="216"/>
      <c r="H118" s="216"/>
      <c r="I118" s="216"/>
      <c r="J118" s="216"/>
      <c r="K118" s="216"/>
      <c r="L118" s="216"/>
      <c r="M118" s="216"/>
      <c r="N118" s="216"/>
      <c r="O118" s="228"/>
      <c r="P118" s="227"/>
      <c r="Q118" s="227"/>
      <c r="R118" s="227"/>
      <c r="S118" s="227"/>
      <c r="T118" s="227"/>
      <c r="U118" s="216"/>
      <c r="V118" s="216"/>
      <c r="W118" s="216"/>
      <c r="X118" s="228"/>
      <c r="Y118" s="227"/>
      <c r="Z118" s="227"/>
      <c r="AA118" s="227"/>
      <c r="AB118" s="227"/>
      <c r="AC118" s="216"/>
      <c r="AD118" s="216"/>
      <c r="AE118" s="216"/>
      <c r="AF118" s="216"/>
      <c r="AG118" s="228"/>
      <c r="AH118" s="216"/>
      <c r="AI118" s="216"/>
      <c r="AJ118" s="216"/>
      <c r="AK118" s="216"/>
      <c r="AL118" s="231"/>
      <c r="AM118" s="216"/>
      <c r="AN118" s="216"/>
      <c r="AO118" s="216"/>
      <c r="AP118" s="265"/>
      <c r="AQ118" s="197"/>
      <c r="AR118" s="267"/>
      <c r="AS118" s="264"/>
      <c r="AT118" s="262"/>
      <c r="AU118" s="268"/>
      <c r="AV118" s="216"/>
      <c r="AW118" s="216"/>
      <c r="AX118" s="216"/>
      <c r="AY118" s="228"/>
      <c r="AZ118" s="232"/>
      <c r="BA118" s="216"/>
      <c r="BB118" s="216"/>
      <c r="BC118" s="216"/>
      <c r="BD118" s="231"/>
      <c r="BE118" s="216"/>
      <c r="BF118" s="216"/>
      <c r="BG118" s="216"/>
      <c r="BH118" s="228"/>
      <c r="BI118" s="232"/>
      <c r="BJ118" s="216"/>
      <c r="BK118" s="216"/>
      <c r="BL118" s="216"/>
      <c r="BM118" s="231"/>
    </row>
    <row r="119" spans="2:66" ht="5.0999999999999996" customHeight="1" x14ac:dyDescent="0.2">
      <c r="B119" s="266"/>
      <c r="F119" s="228"/>
      <c r="G119" s="216"/>
      <c r="H119" s="216"/>
      <c r="I119" s="216"/>
      <c r="J119" s="216"/>
      <c r="K119" s="216"/>
      <c r="L119" s="216"/>
      <c r="M119" s="216"/>
      <c r="N119" s="216"/>
      <c r="O119" s="228"/>
      <c r="P119" s="227"/>
      <c r="Q119" s="227"/>
      <c r="R119" s="227"/>
      <c r="S119" s="227"/>
      <c r="T119" s="227"/>
      <c r="U119" s="216"/>
      <c r="V119" s="216"/>
      <c r="W119" s="216"/>
      <c r="X119" s="228"/>
      <c r="Y119" s="227"/>
      <c r="Z119" s="227"/>
      <c r="AA119" s="227"/>
      <c r="AB119" s="227"/>
      <c r="AC119" s="216"/>
      <c r="AD119" s="216"/>
      <c r="AE119" s="216"/>
      <c r="AF119" s="216"/>
      <c r="AG119" s="228"/>
      <c r="AH119" s="216"/>
      <c r="AI119" s="216"/>
      <c r="AJ119" s="216"/>
      <c r="AK119" s="216"/>
      <c r="AL119" s="231"/>
      <c r="AM119" s="216"/>
      <c r="AN119" s="216"/>
      <c r="AO119" s="216"/>
      <c r="AP119" s="265"/>
      <c r="AQ119" s="197"/>
      <c r="AR119" s="267"/>
      <c r="AS119" s="264"/>
      <c r="AT119" s="262"/>
      <c r="AU119" s="268"/>
      <c r="AV119" s="216"/>
      <c r="AW119" s="216"/>
      <c r="AX119" s="216"/>
      <c r="AY119" s="228"/>
      <c r="AZ119" s="232"/>
      <c r="BA119" s="216"/>
      <c r="BB119" s="216"/>
      <c r="BC119" s="216"/>
      <c r="BD119" s="231"/>
      <c r="BE119" s="216"/>
      <c r="BF119" s="216"/>
      <c r="BG119" s="216"/>
      <c r="BH119" s="228"/>
      <c r="BI119" s="232"/>
      <c r="BJ119" s="216"/>
      <c r="BK119" s="216"/>
      <c r="BL119" s="216"/>
      <c r="BM119" s="231"/>
    </row>
    <row r="120" spans="2:66" ht="9.9499999999999993" customHeight="1" x14ac:dyDescent="0.2">
      <c r="B120" s="1486">
        <v>19</v>
      </c>
      <c r="F120" s="1443"/>
      <c r="G120" s="213"/>
      <c r="H120" s="214"/>
      <c r="I120" s="214"/>
      <c r="J120" s="214"/>
      <c r="K120" s="215"/>
      <c r="L120" s="216"/>
      <c r="M120" s="216"/>
      <c r="N120" s="216"/>
      <c r="O120" s="1443"/>
      <c r="P120" s="213"/>
      <c r="Q120" s="214"/>
      <c r="R120" s="214"/>
      <c r="S120" s="214"/>
      <c r="T120" s="215"/>
      <c r="U120" s="216"/>
      <c r="V120" s="216"/>
      <c r="W120" s="216"/>
      <c r="X120" s="1443"/>
      <c r="Y120" s="213"/>
      <c r="Z120" s="214"/>
      <c r="AA120" s="214"/>
      <c r="AB120" s="214"/>
      <c r="AC120" s="215"/>
      <c r="AD120" s="216"/>
      <c r="AE120" s="216"/>
      <c r="AF120" s="216"/>
      <c r="AG120" s="1443"/>
      <c r="AH120" s="213"/>
      <c r="AI120" s="214"/>
      <c r="AJ120" s="214"/>
      <c r="AK120" s="214"/>
      <c r="AL120" s="215"/>
      <c r="AM120" s="216"/>
      <c r="AN120" s="216"/>
      <c r="AO120" s="216"/>
      <c r="AP120" s="1443"/>
      <c r="AQ120" s="213"/>
      <c r="AR120" s="214"/>
      <c r="AS120" s="214"/>
      <c r="AT120" s="214"/>
      <c r="AU120" s="215"/>
      <c r="AV120" s="216"/>
      <c r="AW120" s="216"/>
      <c r="AX120" s="216"/>
      <c r="AY120" s="1443"/>
      <c r="AZ120" s="213"/>
      <c r="BA120" s="214"/>
      <c r="BB120" s="214"/>
      <c r="BC120" s="214"/>
      <c r="BD120" s="215"/>
      <c r="BE120" s="216"/>
      <c r="BF120" s="216"/>
      <c r="BG120" s="216"/>
      <c r="BH120" s="1443"/>
      <c r="BI120" s="213"/>
      <c r="BJ120" s="214"/>
      <c r="BK120" s="214"/>
      <c r="BL120" s="214"/>
      <c r="BM120" s="215"/>
    </row>
    <row r="121" spans="2:66" ht="5.0999999999999996" customHeight="1" x14ac:dyDescent="0.2">
      <c r="B121" s="1487"/>
      <c r="C121" s="260"/>
      <c r="D121" s="260"/>
      <c r="E121" s="260"/>
      <c r="F121" s="1444"/>
      <c r="G121" s="218"/>
      <c r="H121" s="219"/>
      <c r="I121" s="219"/>
      <c r="J121" s="219"/>
      <c r="K121" s="220"/>
      <c r="L121" s="216"/>
      <c r="M121" s="216"/>
      <c r="N121" s="216"/>
      <c r="O121" s="1444"/>
      <c r="P121" s="218"/>
      <c r="Q121" s="219"/>
      <c r="R121" s="219"/>
      <c r="S121" s="219"/>
      <c r="T121" s="220"/>
      <c r="U121" s="216"/>
      <c r="V121" s="216"/>
      <c r="W121" s="216"/>
      <c r="X121" s="1444"/>
      <c r="Y121" s="218"/>
      <c r="Z121" s="219"/>
      <c r="AA121" s="219"/>
      <c r="AB121" s="219"/>
      <c r="AC121" s="220"/>
      <c r="AD121" s="216"/>
      <c r="AE121" s="216"/>
      <c r="AF121" s="216"/>
      <c r="AG121" s="1444"/>
      <c r="AH121" s="218"/>
      <c r="AI121" s="219"/>
      <c r="AJ121" s="219"/>
      <c r="AK121" s="219"/>
      <c r="AL121" s="220"/>
      <c r="AM121" s="216"/>
      <c r="AN121" s="216"/>
      <c r="AO121" s="216"/>
      <c r="AP121" s="1444"/>
      <c r="AQ121" s="218"/>
      <c r="AR121" s="219"/>
      <c r="AS121" s="219"/>
      <c r="AT121" s="219"/>
      <c r="AU121" s="220"/>
      <c r="AV121" s="216"/>
      <c r="AW121" s="216"/>
      <c r="AX121" s="216"/>
      <c r="AY121" s="1444"/>
      <c r="AZ121" s="218"/>
      <c r="BA121" s="219"/>
      <c r="BB121" s="219"/>
      <c r="BC121" s="219"/>
      <c r="BD121" s="220"/>
      <c r="BE121" s="216"/>
      <c r="BF121" s="216"/>
      <c r="BG121" s="216"/>
      <c r="BH121" s="1444"/>
      <c r="BI121" s="218"/>
      <c r="BJ121" s="219"/>
      <c r="BK121" s="219"/>
      <c r="BL121" s="219"/>
      <c r="BM121" s="220"/>
      <c r="BN121" s="260"/>
    </row>
    <row r="122" spans="2:66" ht="9.9499999999999993" customHeight="1" x14ac:dyDescent="0.2">
      <c r="B122" s="1488"/>
      <c r="F122" s="1445"/>
      <c r="G122" s="221"/>
      <c r="H122" s="222"/>
      <c r="I122" s="222"/>
      <c r="J122" s="222"/>
      <c r="K122" s="223"/>
      <c r="L122" s="216"/>
      <c r="M122" s="216"/>
      <c r="N122" s="216"/>
      <c r="O122" s="1445"/>
      <c r="P122" s="221"/>
      <c r="Q122" s="222"/>
      <c r="R122" s="222"/>
      <c r="S122" s="222"/>
      <c r="T122" s="223"/>
      <c r="U122" s="216"/>
      <c r="V122" s="216"/>
      <c r="W122" s="216"/>
      <c r="X122" s="1445"/>
      <c r="Y122" s="221"/>
      <c r="Z122" s="222"/>
      <c r="AA122" s="222"/>
      <c r="AB122" s="222"/>
      <c r="AC122" s="223"/>
      <c r="AD122" s="216"/>
      <c r="AE122" s="216"/>
      <c r="AF122" s="216"/>
      <c r="AG122" s="1445"/>
      <c r="AH122" s="221"/>
      <c r="AI122" s="222"/>
      <c r="AJ122" s="222"/>
      <c r="AK122" s="222"/>
      <c r="AL122" s="223"/>
      <c r="AM122" s="216"/>
      <c r="AN122" s="216"/>
      <c r="AO122" s="216"/>
      <c r="AP122" s="1445"/>
      <c r="AQ122" s="221"/>
      <c r="AR122" s="222"/>
      <c r="AS122" s="222"/>
      <c r="AT122" s="222"/>
      <c r="AU122" s="223"/>
      <c r="AV122" s="216"/>
      <c r="AW122" s="216"/>
      <c r="AX122" s="216"/>
      <c r="AY122" s="1445"/>
      <c r="AZ122" s="221"/>
      <c r="BA122" s="222"/>
      <c r="BB122" s="222"/>
      <c r="BC122" s="222"/>
      <c r="BD122" s="223"/>
      <c r="BE122" s="216"/>
      <c r="BF122" s="216"/>
      <c r="BG122" s="216"/>
      <c r="BH122" s="1445"/>
      <c r="BI122" s="221"/>
      <c r="BJ122" s="222"/>
      <c r="BK122" s="222"/>
      <c r="BL122" s="222"/>
      <c r="BM122" s="223"/>
    </row>
    <row r="123" spans="2:66" ht="5.0999999999999996" customHeight="1" x14ac:dyDescent="0.2">
      <c r="B123" s="235"/>
      <c r="F123" s="235"/>
      <c r="G123" s="216"/>
      <c r="H123" s="228"/>
      <c r="I123" s="228"/>
      <c r="J123" s="228"/>
      <c r="K123" s="216"/>
      <c r="L123" s="216"/>
      <c r="M123" s="216"/>
      <c r="N123" s="216"/>
      <c r="O123" s="235"/>
      <c r="P123" s="216"/>
      <c r="Q123" s="228"/>
      <c r="R123" s="228"/>
      <c r="S123" s="228"/>
      <c r="T123" s="216"/>
      <c r="U123" s="216"/>
      <c r="V123" s="216"/>
      <c r="W123" s="216"/>
      <c r="X123" s="235"/>
      <c r="Y123" s="226"/>
      <c r="Z123" s="227"/>
      <c r="AA123" s="227"/>
      <c r="AB123" s="227"/>
      <c r="AC123" s="226"/>
      <c r="AD123" s="216"/>
      <c r="AE123" s="216"/>
      <c r="AF123" s="216"/>
      <c r="AG123" s="235"/>
      <c r="AH123" s="216"/>
      <c r="AI123" s="228"/>
      <c r="AJ123" s="228"/>
      <c r="AK123" s="228"/>
      <c r="AL123" s="216"/>
      <c r="AM123" s="216"/>
      <c r="AN123" s="216"/>
      <c r="AO123" s="216"/>
      <c r="AP123" s="261"/>
      <c r="AQ123" s="262"/>
      <c r="AR123" s="263"/>
      <c r="AS123" s="264"/>
      <c r="AT123" s="265"/>
      <c r="AU123" s="262"/>
      <c r="AV123" s="216"/>
      <c r="AW123" s="216"/>
      <c r="AX123" s="216"/>
      <c r="AY123" s="235"/>
      <c r="AZ123" s="216"/>
      <c r="BA123" s="228"/>
      <c r="BB123" s="228"/>
      <c r="BC123" s="228"/>
      <c r="BD123" s="216"/>
      <c r="BE123" s="216"/>
      <c r="BF123" s="216"/>
      <c r="BG123" s="216"/>
      <c r="BH123" s="235"/>
      <c r="BI123" s="216"/>
      <c r="BJ123" s="228"/>
      <c r="BK123" s="228"/>
      <c r="BL123" s="228"/>
      <c r="BM123" s="216"/>
    </row>
    <row r="124" spans="2:66" ht="5.0999999999999996" customHeight="1" x14ac:dyDescent="0.2">
      <c r="B124" s="266"/>
      <c r="F124" s="228"/>
      <c r="G124" s="216"/>
      <c r="H124" s="216"/>
      <c r="I124" s="216"/>
      <c r="J124" s="216"/>
      <c r="K124" s="216"/>
      <c r="L124" s="216"/>
      <c r="M124" s="216"/>
      <c r="N124" s="216"/>
      <c r="O124" s="228"/>
      <c r="P124" s="227"/>
      <c r="Q124" s="227"/>
      <c r="R124" s="227"/>
      <c r="S124" s="227"/>
      <c r="T124" s="227"/>
      <c r="U124" s="216"/>
      <c r="V124" s="216"/>
      <c r="W124" s="216"/>
      <c r="X124" s="228"/>
      <c r="Y124" s="227"/>
      <c r="Z124" s="227"/>
      <c r="AA124" s="227"/>
      <c r="AB124" s="227"/>
      <c r="AC124" s="216"/>
      <c r="AD124" s="216"/>
      <c r="AE124" s="216"/>
      <c r="AF124" s="216"/>
      <c r="AG124" s="228"/>
      <c r="AH124" s="216"/>
      <c r="AI124" s="216"/>
      <c r="AJ124" s="216"/>
      <c r="AK124" s="216"/>
      <c r="AL124" s="231"/>
      <c r="AM124" s="216"/>
      <c r="AN124" s="216"/>
      <c r="AO124" s="216"/>
      <c r="AP124" s="265"/>
      <c r="AQ124" s="197"/>
      <c r="AR124" s="267"/>
      <c r="AS124" s="264"/>
      <c r="AT124" s="262"/>
      <c r="AU124" s="268"/>
      <c r="AV124" s="216"/>
      <c r="AW124" s="216"/>
      <c r="AX124" s="216"/>
      <c r="AY124" s="228"/>
      <c r="AZ124" s="232"/>
      <c r="BA124" s="216"/>
      <c r="BB124" s="216"/>
      <c r="BC124" s="216"/>
      <c r="BD124" s="231"/>
      <c r="BE124" s="216"/>
      <c r="BF124" s="216"/>
      <c r="BG124" s="216"/>
      <c r="BH124" s="228"/>
      <c r="BI124" s="232"/>
      <c r="BJ124" s="216"/>
      <c r="BK124" s="216"/>
      <c r="BL124" s="216"/>
      <c r="BM124" s="231"/>
    </row>
    <row r="125" spans="2:66" ht="5.0999999999999996" customHeight="1" x14ac:dyDescent="0.2">
      <c r="B125" s="266"/>
      <c r="F125" s="228"/>
      <c r="G125" s="216"/>
      <c r="H125" s="216"/>
      <c r="I125" s="216"/>
      <c r="J125" s="216"/>
      <c r="K125" s="216"/>
      <c r="L125" s="216"/>
      <c r="M125" s="216"/>
      <c r="N125" s="216"/>
      <c r="O125" s="228"/>
      <c r="P125" s="227"/>
      <c r="Q125" s="227"/>
      <c r="R125" s="227"/>
      <c r="S125" s="227"/>
      <c r="T125" s="227"/>
      <c r="U125" s="216"/>
      <c r="V125" s="216"/>
      <c r="W125" s="216"/>
      <c r="X125" s="228"/>
      <c r="Y125" s="227"/>
      <c r="Z125" s="227"/>
      <c r="AA125" s="227"/>
      <c r="AB125" s="227"/>
      <c r="AC125" s="216"/>
      <c r="AD125" s="216"/>
      <c r="AE125" s="216"/>
      <c r="AF125" s="216"/>
      <c r="AG125" s="228"/>
      <c r="AH125" s="216"/>
      <c r="AI125" s="216"/>
      <c r="AJ125" s="216"/>
      <c r="AK125" s="216"/>
      <c r="AL125" s="231"/>
      <c r="AM125" s="216"/>
      <c r="AN125" s="216"/>
      <c r="AO125" s="216"/>
      <c r="AP125" s="265"/>
      <c r="AQ125" s="197"/>
      <c r="AR125" s="267"/>
      <c r="AS125" s="264"/>
      <c r="AT125" s="262"/>
      <c r="AU125" s="268"/>
      <c r="AV125" s="216"/>
      <c r="AW125" s="216"/>
      <c r="AX125" s="216"/>
      <c r="AY125" s="228"/>
      <c r="AZ125" s="232"/>
      <c r="BA125" s="216"/>
      <c r="BB125" s="216"/>
      <c r="BC125" s="216"/>
      <c r="BD125" s="231"/>
      <c r="BE125" s="216"/>
      <c r="BF125" s="216"/>
      <c r="BG125" s="216"/>
      <c r="BH125" s="228"/>
      <c r="BI125" s="232"/>
      <c r="BJ125" s="216"/>
      <c r="BK125" s="216"/>
      <c r="BL125" s="216"/>
      <c r="BM125" s="231"/>
    </row>
    <row r="126" spans="2:66" ht="9.9499999999999993" customHeight="1" x14ac:dyDescent="0.2">
      <c r="B126" s="1486">
        <v>20</v>
      </c>
      <c r="F126" s="1443"/>
      <c r="G126" s="213"/>
      <c r="H126" s="214"/>
      <c r="I126" s="214"/>
      <c r="J126" s="214"/>
      <c r="K126" s="215"/>
      <c r="L126" s="216"/>
      <c r="M126" s="216"/>
      <c r="N126" s="216"/>
      <c r="O126" s="1443"/>
      <c r="P126" s="213"/>
      <c r="Q126" s="214"/>
      <c r="R126" s="214"/>
      <c r="S126" s="214"/>
      <c r="T126" s="215"/>
      <c r="U126" s="216"/>
      <c r="V126" s="216"/>
      <c r="W126" s="216"/>
      <c r="X126" s="1443"/>
      <c r="Y126" s="213"/>
      <c r="Z126" s="214"/>
      <c r="AA126" s="214"/>
      <c r="AB126" s="214"/>
      <c r="AC126" s="215"/>
      <c r="AD126" s="216"/>
      <c r="AE126" s="216"/>
      <c r="AF126" s="216"/>
      <c r="AG126" s="1443"/>
      <c r="AH126" s="213"/>
      <c r="AI126" s="214"/>
      <c r="AJ126" s="214"/>
      <c r="AK126" s="214"/>
      <c r="AL126" s="215"/>
      <c r="AM126" s="216"/>
      <c r="AN126" s="216"/>
      <c r="AO126" s="216"/>
      <c r="AP126" s="1443"/>
      <c r="AQ126" s="213"/>
      <c r="AR126" s="214"/>
      <c r="AS126" s="214"/>
      <c r="AT126" s="214"/>
      <c r="AU126" s="215"/>
      <c r="AV126" s="216"/>
      <c r="AW126" s="216"/>
      <c r="AX126" s="216"/>
      <c r="AY126" s="1443"/>
      <c r="AZ126" s="213"/>
      <c r="BA126" s="214"/>
      <c r="BB126" s="214"/>
      <c r="BC126" s="214"/>
      <c r="BD126" s="215"/>
      <c r="BE126" s="216"/>
      <c r="BF126" s="216"/>
      <c r="BG126" s="216"/>
      <c r="BH126" s="1443"/>
      <c r="BI126" s="213"/>
      <c r="BJ126" s="214"/>
      <c r="BK126" s="214"/>
      <c r="BL126" s="214"/>
      <c r="BM126" s="215"/>
    </row>
    <row r="127" spans="2:66" ht="5.0999999999999996" customHeight="1" x14ac:dyDescent="0.2">
      <c r="B127" s="1487"/>
      <c r="C127" s="260"/>
      <c r="D127" s="260"/>
      <c r="E127" s="260"/>
      <c r="F127" s="1444"/>
      <c r="G127" s="218"/>
      <c r="H127" s="219"/>
      <c r="I127" s="219"/>
      <c r="J127" s="219"/>
      <c r="K127" s="220"/>
      <c r="L127" s="216"/>
      <c r="M127" s="216"/>
      <c r="N127" s="216"/>
      <c r="O127" s="1444"/>
      <c r="P127" s="218"/>
      <c r="Q127" s="219"/>
      <c r="R127" s="219"/>
      <c r="S127" s="219"/>
      <c r="T127" s="220"/>
      <c r="U127" s="216"/>
      <c r="V127" s="216"/>
      <c r="W127" s="216"/>
      <c r="X127" s="1444"/>
      <c r="Y127" s="218"/>
      <c r="Z127" s="219"/>
      <c r="AA127" s="219"/>
      <c r="AB127" s="219"/>
      <c r="AC127" s="220"/>
      <c r="AD127" s="216"/>
      <c r="AE127" s="216"/>
      <c r="AF127" s="216"/>
      <c r="AG127" s="1444"/>
      <c r="AH127" s="218"/>
      <c r="AI127" s="219"/>
      <c r="AJ127" s="219"/>
      <c r="AK127" s="219"/>
      <c r="AL127" s="220"/>
      <c r="AM127" s="216"/>
      <c r="AN127" s="216"/>
      <c r="AO127" s="216"/>
      <c r="AP127" s="1444"/>
      <c r="AQ127" s="218"/>
      <c r="AR127" s="219"/>
      <c r="AS127" s="219"/>
      <c r="AT127" s="219"/>
      <c r="AU127" s="220"/>
      <c r="AV127" s="216"/>
      <c r="AW127" s="216"/>
      <c r="AX127" s="216"/>
      <c r="AY127" s="1444"/>
      <c r="AZ127" s="218"/>
      <c r="BA127" s="219"/>
      <c r="BB127" s="219"/>
      <c r="BC127" s="219"/>
      <c r="BD127" s="220"/>
      <c r="BE127" s="216"/>
      <c r="BF127" s="216"/>
      <c r="BG127" s="216"/>
      <c r="BH127" s="1444"/>
      <c r="BI127" s="218"/>
      <c r="BJ127" s="219"/>
      <c r="BK127" s="219"/>
      <c r="BL127" s="219"/>
      <c r="BM127" s="220"/>
      <c r="BN127" s="260"/>
    </row>
    <row r="128" spans="2:66" ht="9.9499999999999993" customHeight="1" x14ac:dyDescent="0.2">
      <c r="B128" s="1488"/>
      <c r="F128" s="1445"/>
      <c r="G128" s="221"/>
      <c r="H128" s="222"/>
      <c r="I128" s="222"/>
      <c r="J128" s="222"/>
      <c r="K128" s="223"/>
      <c r="L128" s="216"/>
      <c r="M128" s="216"/>
      <c r="N128" s="216"/>
      <c r="O128" s="1445"/>
      <c r="P128" s="221"/>
      <c r="Q128" s="222"/>
      <c r="R128" s="222"/>
      <c r="S128" s="222"/>
      <c r="T128" s="223"/>
      <c r="U128" s="216"/>
      <c r="V128" s="216"/>
      <c r="W128" s="216"/>
      <c r="X128" s="1445"/>
      <c r="Y128" s="221"/>
      <c r="Z128" s="222"/>
      <c r="AA128" s="222"/>
      <c r="AB128" s="222"/>
      <c r="AC128" s="223"/>
      <c r="AD128" s="216"/>
      <c r="AE128" s="216"/>
      <c r="AF128" s="216"/>
      <c r="AG128" s="1445"/>
      <c r="AH128" s="221"/>
      <c r="AI128" s="222"/>
      <c r="AJ128" s="222"/>
      <c r="AK128" s="222"/>
      <c r="AL128" s="223"/>
      <c r="AM128" s="216"/>
      <c r="AN128" s="216"/>
      <c r="AO128" s="216"/>
      <c r="AP128" s="1445"/>
      <c r="AQ128" s="221"/>
      <c r="AR128" s="222"/>
      <c r="AS128" s="222"/>
      <c r="AT128" s="222"/>
      <c r="AU128" s="223"/>
      <c r="AV128" s="216"/>
      <c r="AW128" s="216"/>
      <c r="AX128" s="216"/>
      <c r="AY128" s="1445"/>
      <c r="AZ128" s="221"/>
      <c r="BA128" s="222"/>
      <c r="BB128" s="222"/>
      <c r="BC128" s="222"/>
      <c r="BD128" s="223"/>
      <c r="BE128" s="216"/>
      <c r="BF128" s="216"/>
      <c r="BG128" s="216"/>
      <c r="BH128" s="1445"/>
      <c r="BI128" s="221"/>
      <c r="BJ128" s="222"/>
      <c r="BK128" s="222"/>
      <c r="BL128" s="222"/>
      <c r="BM128" s="223"/>
    </row>
    <row r="129" spans="2:66" ht="5.0999999999999996" customHeight="1" x14ac:dyDescent="0.2">
      <c r="B129" s="235"/>
      <c r="F129" s="235"/>
      <c r="G129" s="216"/>
      <c r="H129" s="228"/>
      <c r="I129" s="228"/>
      <c r="J129" s="228"/>
      <c r="K129" s="216"/>
      <c r="L129" s="216"/>
      <c r="M129" s="216"/>
      <c r="N129" s="216"/>
      <c r="O129" s="235"/>
      <c r="P129" s="216"/>
      <c r="Q129" s="228"/>
      <c r="R129" s="228"/>
      <c r="S129" s="228"/>
      <c r="T129" s="216"/>
      <c r="U129" s="216"/>
      <c r="V129" s="216"/>
      <c r="W129" s="216"/>
      <c r="X129" s="235"/>
      <c r="Y129" s="226"/>
      <c r="Z129" s="227"/>
      <c r="AA129" s="227"/>
      <c r="AB129" s="227"/>
      <c r="AC129" s="226"/>
      <c r="AD129" s="216"/>
      <c r="AE129" s="216"/>
      <c r="AF129" s="216"/>
      <c r="AG129" s="235"/>
      <c r="AH129" s="216"/>
      <c r="AI129" s="228"/>
      <c r="AJ129" s="228"/>
      <c r="AK129" s="228"/>
      <c r="AL129" s="216"/>
      <c r="AM129" s="216"/>
      <c r="AN129" s="216"/>
      <c r="AO129" s="216"/>
      <c r="AP129" s="261"/>
      <c r="AQ129" s="262"/>
      <c r="AR129" s="263"/>
      <c r="AS129" s="264"/>
      <c r="AT129" s="265"/>
      <c r="AU129" s="262"/>
      <c r="AV129" s="216"/>
      <c r="AW129" s="216"/>
      <c r="AX129" s="216"/>
      <c r="AY129" s="235"/>
      <c r="AZ129" s="216"/>
      <c r="BA129" s="228"/>
      <c r="BB129" s="228"/>
      <c r="BC129" s="228"/>
      <c r="BD129" s="216"/>
      <c r="BE129" s="216"/>
      <c r="BF129" s="216"/>
      <c r="BG129" s="216"/>
      <c r="BH129" s="235"/>
      <c r="BI129" s="216"/>
      <c r="BJ129" s="228"/>
      <c r="BK129" s="228"/>
      <c r="BL129" s="228"/>
      <c r="BM129" s="216"/>
    </row>
    <row r="130" spans="2:66" ht="5.0999999999999996" customHeight="1" x14ac:dyDescent="0.2">
      <c r="B130" s="266"/>
      <c r="F130" s="228"/>
      <c r="G130" s="216"/>
      <c r="H130" s="216"/>
      <c r="I130" s="216"/>
      <c r="J130" s="216"/>
      <c r="K130" s="216"/>
      <c r="L130" s="216"/>
      <c r="M130" s="216"/>
      <c r="N130" s="216"/>
      <c r="O130" s="228"/>
      <c r="P130" s="227"/>
      <c r="Q130" s="227"/>
      <c r="R130" s="227"/>
      <c r="S130" s="227"/>
      <c r="T130" s="227"/>
      <c r="U130" s="216"/>
      <c r="V130" s="216"/>
      <c r="W130" s="216"/>
      <c r="X130" s="228"/>
      <c r="Y130" s="227"/>
      <c r="Z130" s="227"/>
      <c r="AA130" s="227"/>
      <c r="AB130" s="227"/>
      <c r="AC130" s="216"/>
      <c r="AD130" s="216"/>
      <c r="AE130" s="216"/>
      <c r="AF130" s="216"/>
      <c r="AG130" s="228"/>
      <c r="AH130" s="216"/>
      <c r="AI130" s="216"/>
      <c r="AJ130" s="216"/>
      <c r="AK130" s="216"/>
      <c r="AL130" s="231"/>
      <c r="AM130" s="216"/>
      <c r="AN130" s="216"/>
      <c r="AO130" s="216"/>
      <c r="AP130" s="265"/>
      <c r="AQ130" s="197"/>
      <c r="AR130" s="267"/>
      <c r="AS130" s="264"/>
      <c r="AT130" s="262"/>
      <c r="AU130" s="268"/>
      <c r="AV130" s="216"/>
      <c r="AW130" s="216"/>
      <c r="AX130" s="216"/>
      <c r="AY130" s="228"/>
      <c r="AZ130" s="232"/>
      <c r="BA130" s="216"/>
      <c r="BB130" s="216"/>
      <c r="BC130" s="216"/>
      <c r="BD130" s="231"/>
      <c r="BE130" s="216"/>
      <c r="BF130" s="216"/>
      <c r="BG130" s="216"/>
      <c r="BH130" s="228"/>
      <c r="BI130" s="232"/>
      <c r="BJ130" s="216"/>
      <c r="BK130" s="216"/>
      <c r="BL130" s="216"/>
      <c r="BM130" s="231"/>
    </row>
    <row r="131" spans="2:66" ht="5.0999999999999996" customHeight="1" x14ac:dyDescent="0.2">
      <c r="B131" s="266"/>
      <c r="F131" s="228"/>
      <c r="G131" s="216"/>
      <c r="H131" s="216"/>
      <c r="I131" s="216"/>
      <c r="J131" s="216"/>
      <c r="K131" s="216"/>
      <c r="L131" s="216"/>
      <c r="M131" s="216"/>
      <c r="N131" s="216"/>
      <c r="O131" s="228"/>
      <c r="P131" s="227"/>
      <c r="Q131" s="227"/>
      <c r="R131" s="227"/>
      <c r="S131" s="227"/>
      <c r="T131" s="227"/>
      <c r="U131" s="216"/>
      <c r="V131" s="216"/>
      <c r="W131" s="216"/>
      <c r="X131" s="228"/>
      <c r="Y131" s="227"/>
      <c r="Z131" s="227"/>
      <c r="AA131" s="227"/>
      <c r="AB131" s="227"/>
      <c r="AC131" s="216"/>
      <c r="AD131" s="216"/>
      <c r="AE131" s="216"/>
      <c r="AF131" s="216"/>
      <c r="AG131" s="228"/>
      <c r="AH131" s="216"/>
      <c r="AI131" s="216"/>
      <c r="AJ131" s="216"/>
      <c r="AK131" s="216"/>
      <c r="AL131" s="231"/>
      <c r="AM131" s="216"/>
      <c r="AN131" s="216"/>
      <c r="AO131" s="216"/>
      <c r="AP131" s="265"/>
      <c r="AQ131" s="197"/>
      <c r="AR131" s="267"/>
      <c r="AS131" s="264"/>
      <c r="AT131" s="262"/>
      <c r="AU131" s="268"/>
      <c r="AV131" s="216"/>
      <c r="AW131" s="216"/>
      <c r="AX131" s="216"/>
      <c r="AY131" s="228"/>
      <c r="AZ131" s="232"/>
      <c r="BA131" s="216"/>
      <c r="BB131" s="216"/>
      <c r="BC131" s="216"/>
      <c r="BD131" s="231"/>
      <c r="BE131" s="216"/>
      <c r="BF131" s="216"/>
      <c r="BG131" s="216"/>
      <c r="BH131" s="228"/>
      <c r="BI131" s="232"/>
      <c r="BJ131" s="216"/>
      <c r="BK131" s="216"/>
      <c r="BL131" s="216"/>
      <c r="BM131" s="231"/>
    </row>
    <row r="132" spans="2:66" ht="9.9499999999999993" customHeight="1" x14ac:dyDescent="0.2">
      <c r="B132" s="1486">
        <v>21</v>
      </c>
      <c r="F132" s="1443"/>
      <c r="G132" s="213"/>
      <c r="H132" s="214"/>
      <c r="I132" s="214"/>
      <c r="J132" s="214"/>
      <c r="K132" s="215"/>
      <c r="L132" s="216"/>
      <c r="M132" s="216"/>
      <c r="N132" s="216"/>
      <c r="O132" s="1443"/>
      <c r="P132" s="213"/>
      <c r="Q132" s="214"/>
      <c r="R132" s="214"/>
      <c r="S132" s="214"/>
      <c r="T132" s="215"/>
      <c r="U132" s="216"/>
      <c r="V132" s="216"/>
      <c r="W132" s="216"/>
      <c r="X132" s="1443"/>
      <c r="Y132" s="213"/>
      <c r="Z132" s="214"/>
      <c r="AA132" s="214"/>
      <c r="AB132" s="214"/>
      <c r="AC132" s="215"/>
      <c r="AD132" s="216"/>
      <c r="AE132" s="216"/>
      <c r="AF132" s="216"/>
      <c r="AG132" s="1443"/>
      <c r="AH132" s="213"/>
      <c r="AI132" s="214"/>
      <c r="AJ132" s="214"/>
      <c r="AK132" s="214"/>
      <c r="AL132" s="215"/>
      <c r="AM132" s="216"/>
      <c r="AN132" s="216"/>
      <c r="AO132" s="216"/>
      <c r="AP132" s="1443"/>
      <c r="AQ132" s="213"/>
      <c r="AR132" s="214"/>
      <c r="AS132" s="214"/>
      <c r="AT132" s="214"/>
      <c r="AU132" s="215"/>
      <c r="AV132" s="216"/>
      <c r="AW132" s="216"/>
      <c r="AX132" s="216"/>
      <c r="AY132" s="1443"/>
      <c r="AZ132" s="213"/>
      <c r="BA132" s="214"/>
      <c r="BB132" s="214"/>
      <c r="BC132" s="214"/>
      <c r="BD132" s="215"/>
      <c r="BE132" s="216"/>
      <c r="BF132" s="216"/>
      <c r="BG132" s="216"/>
      <c r="BH132" s="1443"/>
      <c r="BI132" s="213"/>
      <c r="BJ132" s="214"/>
      <c r="BK132" s="214"/>
      <c r="BL132" s="214"/>
      <c r="BM132" s="215"/>
    </row>
    <row r="133" spans="2:66" ht="5.0999999999999996" customHeight="1" x14ac:dyDescent="0.2">
      <c r="B133" s="1487"/>
      <c r="C133" s="260"/>
      <c r="D133" s="260"/>
      <c r="E133" s="260"/>
      <c r="F133" s="1444"/>
      <c r="G133" s="218"/>
      <c r="H133" s="219"/>
      <c r="I133" s="219"/>
      <c r="J133" s="219"/>
      <c r="K133" s="220"/>
      <c r="L133" s="216"/>
      <c r="M133" s="216"/>
      <c r="N133" s="216"/>
      <c r="O133" s="1444"/>
      <c r="P133" s="218"/>
      <c r="Q133" s="219"/>
      <c r="R133" s="219"/>
      <c r="S133" s="219"/>
      <c r="T133" s="220"/>
      <c r="U133" s="216"/>
      <c r="V133" s="216"/>
      <c r="W133" s="216"/>
      <c r="X133" s="1444"/>
      <c r="Y133" s="218"/>
      <c r="Z133" s="219"/>
      <c r="AA133" s="219"/>
      <c r="AB133" s="219"/>
      <c r="AC133" s="220"/>
      <c r="AD133" s="216"/>
      <c r="AE133" s="216"/>
      <c r="AF133" s="216"/>
      <c r="AG133" s="1444"/>
      <c r="AH133" s="218"/>
      <c r="AI133" s="219"/>
      <c r="AJ133" s="219"/>
      <c r="AK133" s="219"/>
      <c r="AL133" s="220"/>
      <c r="AM133" s="216"/>
      <c r="AN133" s="216"/>
      <c r="AO133" s="216"/>
      <c r="AP133" s="1444"/>
      <c r="AQ133" s="218"/>
      <c r="AR133" s="219"/>
      <c r="AS133" s="219"/>
      <c r="AT133" s="219"/>
      <c r="AU133" s="220"/>
      <c r="AV133" s="216"/>
      <c r="AW133" s="216"/>
      <c r="AX133" s="216"/>
      <c r="AY133" s="1444"/>
      <c r="AZ133" s="218"/>
      <c r="BA133" s="219"/>
      <c r="BB133" s="219"/>
      <c r="BC133" s="219"/>
      <c r="BD133" s="220"/>
      <c r="BE133" s="216"/>
      <c r="BF133" s="216"/>
      <c r="BG133" s="216"/>
      <c r="BH133" s="1444"/>
      <c r="BI133" s="218"/>
      <c r="BJ133" s="219"/>
      <c r="BK133" s="219"/>
      <c r="BL133" s="219"/>
      <c r="BM133" s="220"/>
      <c r="BN133" s="260"/>
    </row>
    <row r="134" spans="2:66" ht="9.9499999999999993" customHeight="1" x14ac:dyDescent="0.2">
      <c r="B134" s="1488"/>
      <c r="F134" s="1445"/>
      <c r="G134" s="221"/>
      <c r="H134" s="222"/>
      <c r="I134" s="222"/>
      <c r="J134" s="222"/>
      <c r="K134" s="223"/>
      <c r="L134" s="216"/>
      <c r="M134" s="216"/>
      <c r="N134" s="216"/>
      <c r="O134" s="1445"/>
      <c r="P134" s="221"/>
      <c r="Q134" s="222"/>
      <c r="R134" s="222"/>
      <c r="S134" s="222"/>
      <c r="T134" s="223"/>
      <c r="U134" s="216"/>
      <c r="V134" s="216"/>
      <c r="W134" s="216"/>
      <c r="X134" s="1445"/>
      <c r="Y134" s="221"/>
      <c r="Z134" s="222"/>
      <c r="AA134" s="222"/>
      <c r="AB134" s="222"/>
      <c r="AC134" s="223"/>
      <c r="AD134" s="216"/>
      <c r="AE134" s="216"/>
      <c r="AF134" s="216"/>
      <c r="AG134" s="1445"/>
      <c r="AH134" s="221"/>
      <c r="AI134" s="222"/>
      <c r="AJ134" s="222"/>
      <c r="AK134" s="222"/>
      <c r="AL134" s="223"/>
      <c r="AM134" s="216"/>
      <c r="AN134" s="216"/>
      <c r="AO134" s="216"/>
      <c r="AP134" s="1445"/>
      <c r="AQ134" s="221"/>
      <c r="AR134" s="222"/>
      <c r="AS134" s="222"/>
      <c r="AT134" s="222"/>
      <c r="AU134" s="223"/>
      <c r="AV134" s="216"/>
      <c r="AW134" s="216"/>
      <c r="AX134" s="216"/>
      <c r="AY134" s="1445"/>
      <c r="AZ134" s="221"/>
      <c r="BA134" s="222"/>
      <c r="BB134" s="222"/>
      <c r="BC134" s="222"/>
      <c r="BD134" s="223"/>
      <c r="BE134" s="216"/>
      <c r="BF134" s="216"/>
      <c r="BG134" s="216"/>
      <c r="BH134" s="1445"/>
      <c r="BI134" s="221"/>
      <c r="BJ134" s="222"/>
      <c r="BK134" s="222"/>
      <c r="BL134" s="222"/>
      <c r="BM134" s="223"/>
    </row>
    <row r="135" spans="2:66" ht="5.0999999999999996" customHeight="1" x14ac:dyDescent="0.2">
      <c r="B135" s="235"/>
      <c r="F135" s="235"/>
      <c r="G135" s="216"/>
      <c r="H135" s="228"/>
      <c r="I135" s="228"/>
      <c r="J135" s="228"/>
      <c r="K135" s="216"/>
      <c r="L135" s="216"/>
      <c r="M135" s="216"/>
      <c r="N135" s="216"/>
      <c r="O135" s="235"/>
      <c r="P135" s="216"/>
      <c r="Q135" s="228"/>
      <c r="R135" s="228"/>
      <c r="S135" s="228"/>
      <c r="T135" s="216"/>
      <c r="U135" s="216"/>
      <c r="V135" s="216"/>
      <c r="W135" s="216"/>
      <c r="X135" s="235"/>
      <c r="Y135" s="226"/>
      <c r="Z135" s="227"/>
      <c r="AA135" s="227"/>
      <c r="AB135" s="227"/>
      <c r="AC135" s="226"/>
      <c r="AD135" s="216"/>
      <c r="AE135" s="216"/>
      <c r="AF135" s="216"/>
      <c r="AG135" s="235"/>
      <c r="AH135" s="216"/>
      <c r="AI135" s="228"/>
      <c r="AJ135" s="228"/>
      <c r="AK135" s="228"/>
      <c r="AL135" s="216"/>
      <c r="AM135" s="216"/>
      <c r="AN135" s="216"/>
      <c r="AO135" s="216"/>
      <c r="AP135" s="261"/>
      <c r="AQ135" s="262"/>
      <c r="AR135" s="263"/>
      <c r="AS135" s="264"/>
      <c r="AT135" s="265"/>
      <c r="AU135" s="262"/>
      <c r="AV135" s="216"/>
      <c r="AW135" s="216"/>
      <c r="AX135" s="216"/>
      <c r="AY135" s="235"/>
      <c r="AZ135" s="216"/>
      <c r="BA135" s="228"/>
      <c r="BB135" s="228"/>
      <c r="BC135" s="228"/>
      <c r="BD135" s="216"/>
      <c r="BE135" s="216"/>
      <c r="BF135" s="216"/>
      <c r="BG135" s="216"/>
      <c r="BH135" s="235"/>
      <c r="BI135" s="216"/>
      <c r="BJ135" s="228"/>
      <c r="BK135" s="228"/>
      <c r="BL135" s="228"/>
      <c r="BM135" s="216"/>
    </row>
    <row r="136" spans="2:66" ht="5.0999999999999996" customHeight="1" x14ac:dyDescent="0.2">
      <c r="B136" s="266"/>
      <c r="F136" s="228"/>
      <c r="G136" s="216"/>
      <c r="H136" s="216"/>
      <c r="I136" s="216"/>
      <c r="J136" s="216"/>
      <c r="K136" s="216"/>
      <c r="L136" s="216"/>
      <c r="M136" s="216"/>
      <c r="N136" s="216"/>
      <c r="O136" s="228"/>
      <c r="P136" s="227"/>
      <c r="Q136" s="227"/>
      <c r="R136" s="227"/>
      <c r="S136" s="227"/>
      <c r="T136" s="227"/>
      <c r="U136" s="216"/>
      <c r="V136" s="216"/>
      <c r="W136" s="216"/>
      <c r="X136" s="228"/>
      <c r="Y136" s="227"/>
      <c r="Z136" s="227"/>
      <c r="AA136" s="227"/>
      <c r="AB136" s="227"/>
      <c r="AC136" s="216"/>
      <c r="AD136" s="216"/>
      <c r="AE136" s="216"/>
      <c r="AF136" s="216"/>
      <c r="AG136" s="228"/>
      <c r="AH136" s="216"/>
      <c r="AI136" s="216"/>
      <c r="AJ136" s="216"/>
      <c r="AK136" s="216"/>
      <c r="AL136" s="231"/>
      <c r="AM136" s="216"/>
      <c r="AN136" s="216"/>
      <c r="AO136" s="216"/>
      <c r="AP136" s="265"/>
      <c r="AQ136" s="197"/>
      <c r="AR136" s="267"/>
      <c r="AS136" s="264"/>
      <c r="AT136" s="262"/>
      <c r="AU136" s="268"/>
      <c r="AV136" s="216"/>
      <c r="AW136" s="216"/>
      <c r="AX136" s="216"/>
      <c r="AY136" s="228"/>
      <c r="AZ136" s="232"/>
      <c r="BA136" s="216"/>
      <c r="BB136" s="216"/>
      <c r="BC136" s="216"/>
      <c r="BD136" s="231"/>
      <c r="BE136" s="216"/>
      <c r="BF136" s="216"/>
      <c r="BG136" s="216"/>
      <c r="BH136" s="228"/>
      <c r="BI136" s="232"/>
      <c r="BJ136" s="216"/>
      <c r="BK136" s="216"/>
      <c r="BL136" s="216"/>
      <c r="BM136" s="231"/>
    </row>
    <row r="137" spans="2:66" ht="5.0999999999999996" customHeight="1" x14ac:dyDescent="0.2">
      <c r="B137" s="266"/>
      <c r="F137" s="228"/>
      <c r="G137" s="216"/>
      <c r="H137" s="216"/>
      <c r="I137" s="216"/>
      <c r="J137" s="216"/>
      <c r="K137" s="216"/>
      <c r="L137" s="216"/>
      <c r="M137" s="216"/>
      <c r="N137" s="216"/>
      <c r="O137" s="228"/>
      <c r="P137" s="227"/>
      <c r="Q137" s="227"/>
      <c r="R137" s="227"/>
      <c r="S137" s="227"/>
      <c r="T137" s="227"/>
      <c r="U137" s="216"/>
      <c r="V137" s="216"/>
      <c r="W137" s="216"/>
      <c r="X137" s="228"/>
      <c r="Y137" s="227"/>
      <c r="Z137" s="227"/>
      <c r="AA137" s="227"/>
      <c r="AB137" s="227"/>
      <c r="AC137" s="216"/>
      <c r="AD137" s="216"/>
      <c r="AE137" s="216"/>
      <c r="AF137" s="216"/>
      <c r="AG137" s="228"/>
      <c r="AH137" s="216"/>
      <c r="AI137" s="216"/>
      <c r="AJ137" s="216"/>
      <c r="AK137" s="216"/>
      <c r="AL137" s="231"/>
      <c r="AM137" s="216"/>
      <c r="AN137" s="216"/>
      <c r="AO137" s="216"/>
      <c r="AP137" s="265"/>
      <c r="AQ137" s="197"/>
      <c r="AR137" s="267"/>
      <c r="AS137" s="264"/>
      <c r="AT137" s="262"/>
      <c r="AU137" s="268"/>
      <c r="AV137" s="216"/>
      <c r="AW137" s="216"/>
      <c r="AX137" s="216"/>
      <c r="AY137" s="228"/>
      <c r="AZ137" s="232"/>
      <c r="BA137" s="216"/>
      <c r="BB137" s="216"/>
      <c r="BC137" s="216"/>
      <c r="BD137" s="231"/>
      <c r="BE137" s="216"/>
      <c r="BF137" s="216"/>
      <c r="BG137" s="216"/>
      <c r="BH137" s="228"/>
      <c r="BI137" s="232"/>
      <c r="BJ137" s="216"/>
      <c r="BK137" s="216"/>
      <c r="BL137" s="216"/>
      <c r="BM137" s="231"/>
    </row>
    <row r="138" spans="2:66" ht="9.9499999999999993" customHeight="1" x14ac:dyDescent="0.2">
      <c r="B138" s="1486">
        <v>22</v>
      </c>
      <c r="F138" s="1443"/>
      <c r="G138" s="213"/>
      <c r="H138" s="214"/>
      <c r="I138" s="214"/>
      <c r="J138" s="214"/>
      <c r="K138" s="215"/>
      <c r="L138" s="216"/>
      <c r="M138" s="216"/>
      <c r="N138" s="216"/>
      <c r="O138" s="1443"/>
      <c r="P138" s="213"/>
      <c r="Q138" s="214"/>
      <c r="R138" s="214"/>
      <c r="S138" s="214"/>
      <c r="T138" s="215"/>
      <c r="U138" s="216"/>
      <c r="V138" s="216"/>
      <c r="W138" s="216"/>
      <c r="X138" s="1443"/>
      <c r="Y138" s="213"/>
      <c r="Z138" s="214"/>
      <c r="AA138" s="214"/>
      <c r="AB138" s="214"/>
      <c r="AC138" s="215"/>
      <c r="AD138" s="216"/>
      <c r="AE138" s="216"/>
      <c r="AF138" s="216"/>
      <c r="AG138" s="1443"/>
      <c r="AH138" s="213"/>
      <c r="AI138" s="214"/>
      <c r="AJ138" s="214"/>
      <c r="AK138" s="214"/>
      <c r="AL138" s="215"/>
      <c r="AM138" s="216"/>
      <c r="AN138" s="216"/>
      <c r="AO138" s="216"/>
      <c r="AP138" s="1443"/>
      <c r="AQ138" s="213"/>
      <c r="AR138" s="214"/>
      <c r="AS138" s="214"/>
      <c r="AT138" s="214"/>
      <c r="AU138" s="215"/>
      <c r="AV138" s="216"/>
      <c r="AW138" s="216"/>
      <c r="AX138" s="216"/>
      <c r="AY138" s="1443"/>
      <c r="AZ138" s="213"/>
      <c r="BA138" s="214"/>
      <c r="BB138" s="214"/>
      <c r="BC138" s="214"/>
      <c r="BD138" s="215"/>
      <c r="BE138" s="216"/>
      <c r="BF138" s="216"/>
      <c r="BG138" s="216"/>
      <c r="BH138" s="1443"/>
      <c r="BI138" s="213"/>
      <c r="BJ138" s="214"/>
      <c r="BK138" s="214"/>
      <c r="BL138" s="214"/>
      <c r="BM138" s="215"/>
    </row>
    <row r="139" spans="2:66" ht="5.0999999999999996" customHeight="1" x14ac:dyDescent="0.2">
      <c r="B139" s="1487"/>
      <c r="C139" s="260"/>
      <c r="D139" s="260"/>
      <c r="E139" s="260"/>
      <c r="F139" s="1444"/>
      <c r="G139" s="218"/>
      <c r="H139" s="219"/>
      <c r="I139" s="219"/>
      <c r="J139" s="219"/>
      <c r="K139" s="220"/>
      <c r="L139" s="216"/>
      <c r="M139" s="216"/>
      <c r="N139" s="216"/>
      <c r="O139" s="1444"/>
      <c r="P139" s="218"/>
      <c r="Q139" s="219"/>
      <c r="R139" s="219"/>
      <c r="S139" s="219"/>
      <c r="T139" s="220"/>
      <c r="U139" s="216"/>
      <c r="V139" s="216"/>
      <c r="W139" s="216"/>
      <c r="X139" s="1444"/>
      <c r="Y139" s="218"/>
      <c r="Z139" s="219"/>
      <c r="AA139" s="219"/>
      <c r="AB139" s="219"/>
      <c r="AC139" s="220"/>
      <c r="AD139" s="216"/>
      <c r="AE139" s="216"/>
      <c r="AF139" s="216"/>
      <c r="AG139" s="1444"/>
      <c r="AH139" s="218"/>
      <c r="AI139" s="219"/>
      <c r="AJ139" s="219"/>
      <c r="AK139" s="219"/>
      <c r="AL139" s="220"/>
      <c r="AM139" s="216"/>
      <c r="AN139" s="216"/>
      <c r="AO139" s="216"/>
      <c r="AP139" s="1444"/>
      <c r="AQ139" s="218"/>
      <c r="AR139" s="219"/>
      <c r="AS139" s="219"/>
      <c r="AT139" s="219"/>
      <c r="AU139" s="220"/>
      <c r="AV139" s="216"/>
      <c r="AW139" s="216"/>
      <c r="AX139" s="216"/>
      <c r="AY139" s="1444"/>
      <c r="AZ139" s="218"/>
      <c r="BA139" s="219"/>
      <c r="BB139" s="219"/>
      <c r="BC139" s="219"/>
      <c r="BD139" s="220"/>
      <c r="BE139" s="216"/>
      <c r="BF139" s="216"/>
      <c r="BG139" s="216"/>
      <c r="BH139" s="1444"/>
      <c r="BI139" s="218"/>
      <c r="BJ139" s="219"/>
      <c r="BK139" s="219"/>
      <c r="BL139" s="219"/>
      <c r="BM139" s="220"/>
      <c r="BN139" s="260"/>
    </row>
    <row r="140" spans="2:66" ht="9.9499999999999993" customHeight="1" x14ac:dyDescent="0.2">
      <c r="B140" s="1488"/>
      <c r="F140" s="1445"/>
      <c r="G140" s="221"/>
      <c r="H140" s="222"/>
      <c r="I140" s="222"/>
      <c r="J140" s="222"/>
      <c r="K140" s="223"/>
      <c r="L140" s="216"/>
      <c r="M140" s="216"/>
      <c r="N140" s="216"/>
      <c r="O140" s="1445"/>
      <c r="P140" s="221"/>
      <c r="Q140" s="222"/>
      <c r="R140" s="222"/>
      <c r="S140" s="222"/>
      <c r="T140" s="223"/>
      <c r="U140" s="216"/>
      <c r="V140" s="216"/>
      <c r="W140" s="216"/>
      <c r="X140" s="1445"/>
      <c r="Y140" s="221"/>
      <c r="Z140" s="222"/>
      <c r="AA140" s="222"/>
      <c r="AB140" s="222"/>
      <c r="AC140" s="223"/>
      <c r="AD140" s="216"/>
      <c r="AE140" s="216"/>
      <c r="AF140" s="216"/>
      <c r="AG140" s="1445"/>
      <c r="AH140" s="221"/>
      <c r="AI140" s="222"/>
      <c r="AJ140" s="222"/>
      <c r="AK140" s="222"/>
      <c r="AL140" s="223"/>
      <c r="AM140" s="216"/>
      <c r="AN140" s="216"/>
      <c r="AO140" s="216"/>
      <c r="AP140" s="1445"/>
      <c r="AQ140" s="221"/>
      <c r="AR140" s="222"/>
      <c r="AS140" s="222"/>
      <c r="AT140" s="222"/>
      <c r="AU140" s="223"/>
      <c r="AV140" s="216"/>
      <c r="AW140" s="216"/>
      <c r="AX140" s="216"/>
      <c r="AY140" s="1445"/>
      <c r="AZ140" s="221"/>
      <c r="BA140" s="222"/>
      <c r="BB140" s="222"/>
      <c r="BC140" s="222"/>
      <c r="BD140" s="223"/>
      <c r="BE140" s="216"/>
      <c r="BF140" s="216"/>
      <c r="BG140" s="216"/>
      <c r="BH140" s="1445"/>
      <c r="BI140" s="221"/>
      <c r="BJ140" s="222"/>
      <c r="BK140" s="222"/>
      <c r="BL140" s="222"/>
      <c r="BM140" s="223"/>
    </row>
    <row r="141" spans="2:66" ht="5.0999999999999996" customHeight="1" x14ac:dyDescent="0.2">
      <c r="B141" s="235"/>
      <c r="F141" s="235"/>
      <c r="G141" s="216"/>
      <c r="H141" s="228"/>
      <c r="I141" s="228"/>
      <c r="J141" s="228"/>
      <c r="K141" s="216"/>
      <c r="L141" s="216"/>
      <c r="M141" s="216"/>
      <c r="N141" s="216"/>
      <c r="O141" s="235"/>
      <c r="P141" s="216"/>
      <c r="Q141" s="228"/>
      <c r="R141" s="228"/>
      <c r="S141" s="228"/>
      <c r="T141" s="216"/>
      <c r="U141" s="216"/>
      <c r="V141" s="216"/>
      <c r="W141" s="216"/>
      <c r="X141" s="235"/>
      <c r="Y141" s="226"/>
      <c r="Z141" s="227"/>
      <c r="AA141" s="227"/>
      <c r="AB141" s="227"/>
      <c r="AC141" s="226"/>
      <c r="AD141" s="216"/>
      <c r="AE141" s="216"/>
      <c r="AF141" s="216"/>
      <c r="AG141" s="235"/>
      <c r="AH141" s="216"/>
      <c r="AI141" s="228"/>
      <c r="AJ141" s="228"/>
      <c r="AK141" s="228"/>
      <c r="AL141" s="216"/>
      <c r="AM141" s="216"/>
      <c r="AN141" s="216"/>
      <c r="AO141" s="216"/>
      <c r="AP141" s="261"/>
      <c r="AQ141" s="262"/>
      <c r="AR141" s="263"/>
      <c r="AS141" s="264"/>
      <c r="AT141" s="265"/>
      <c r="AU141" s="262"/>
      <c r="AV141" s="216"/>
      <c r="AW141" s="216"/>
      <c r="AX141" s="216"/>
      <c r="AY141" s="235"/>
      <c r="AZ141" s="216"/>
      <c r="BA141" s="228"/>
      <c r="BB141" s="228"/>
      <c r="BC141" s="228"/>
      <c r="BD141" s="216"/>
      <c r="BE141" s="216"/>
      <c r="BF141" s="216"/>
      <c r="BG141" s="216"/>
      <c r="BH141" s="235"/>
      <c r="BI141" s="216"/>
      <c r="BJ141" s="228"/>
      <c r="BK141" s="228"/>
      <c r="BL141" s="228"/>
      <c r="BM141" s="216"/>
    </row>
    <row r="142" spans="2:66" ht="5.0999999999999996" customHeight="1" x14ac:dyDescent="0.2">
      <c r="B142" s="266"/>
      <c r="F142" s="228"/>
      <c r="G142" s="216"/>
      <c r="H142" s="216"/>
      <c r="I142" s="216"/>
      <c r="J142" s="216"/>
      <c r="K142" s="216"/>
      <c r="L142" s="216"/>
      <c r="M142" s="216"/>
      <c r="N142" s="216"/>
      <c r="O142" s="228"/>
      <c r="P142" s="227"/>
      <c r="Q142" s="227"/>
      <c r="R142" s="227"/>
      <c r="S142" s="227"/>
      <c r="T142" s="227"/>
      <c r="U142" s="216"/>
      <c r="V142" s="216"/>
      <c r="W142" s="216"/>
      <c r="X142" s="228"/>
      <c r="Y142" s="227"/>
      <c r="Z142" s="227"/>
      <c r="AA142" s="227"/>
      <c r="AB142" s="227"/>
      <c r="AC142" s="216"/>
      <c r="AD142" s="216"/>
      <c r="AE142" s="216"/>
      <c r="AF142" s="216"/>
      <c r="AG142" s="228"/>
      <c r="AH142" s="216"/>
      <c r="AI142" s="216"/>
      <c r="AJ142" s="216"/>
      <c r="AK142" s="216"/>
      <c r="AL142" s="231"/>
      <c r="AM142" s="216"/>
      <c r="AN142" s="216"/>
      <c r="AO142" s="216"/>
      <c r="AP142" s="265"/>
      <c r="AQ142" s="197"/>
      <c r="AR142" s="267"/>
      <c r="AS142" s="264"/>
      <c r="AT142" s="262"/>
      <c r="AU142" s="268"/>
      <c r="AV142" s="216"/>
      <c r="AW142" s="216"/>
      <c r="AX142" s="216"/>
      <c r="AY142" s="228"/>
      <c r="AZ142" s="232"/>
      <c r="BA142" s="216"/>
      <c r="BB142" s="216"/>
      <c r="BC142" s="216"/>
      <c r="BD142" s="231"/>
      <c r="BE142" s="216"/>
      <c r="BF142" s="216"/>
      <c r="BG142" s="216"/>
      <c r="BH142" s="228"/>
      <c r="BI142" s="232"/>
      <c r="BJ142" s="216"/>
      <c r="BK142" s="216"/>
      <c r="BL142" s="216"/>
      <c r="BM142" s="231"/>
    </row>
    <row r="143" spans="2:66" ht="5.0999999999999996" customHeight="1" x14ac:dyDescent="0.2">
      <c r="B143" s="266"/>
      <c r="F143" s="228"/>
      <c r="G143" s="216"/>
      <c r="H143" s="216"/>
      <c r="I143" s="216"/>
      <c r="J143" s="216"/>
      <c r="K143" s="216"/>
      <c r="L143" s="216"/>
      <c r="M143" s="216"/>
      <c r="N143" s="216"/>
      <c r="O143" s="228"/>
      <c r="P143" s="227"/>
      <c r="Q143" s="227"/>
      <c r="R143" s="227"/>
      <c r="S143" s="227"/>
      <c r="T143" s="227"/>
      <c r="U143" s="216"/>
      <c r="V143" s="216"/>
      <c r="W143" s="216"/>
      <c r="X143" s="228"/>
      <c r="Y143" s="227"/>
      <c r="Z143" s="227"/>
      <c r="AA143" s="227"/>
      <c r="AB143" s="227"/>
      <c r="AC143" s="216"/>
      <c r="AD143" s="216"/>
      <c r="AE143" s="216"/>
      <c r="AF143" s="216"/>
      <c r="AG143" s="228"/>
      <c r="AH143" s="216"/>
      <c r="AI143" s="216"/>
      <c r="AJ143" s="216"/>
      <c r="AK143" s="216"/>
      <c r="AL143" s="231"/>
      <c r="AM143" s="216"/>
      <c r="AN143" s="216"/>
      <c r="AO143" s="216"/>
      <c r="AP143" s="265"/>
      <c r="AQ143" s="197"/>
      <c r="AR143" s="267"/>
      <c r="AS143" s="264"/>
      <c r="AT143" s="262"/>
      <c r="AU143" s="268"/>
      <c r="AV143" s="216"/>
      <c r="AW143" s="216"/>
      <c r="AX143" s="216"/>
      <c r="AY143" s="228"/>
      <c r="AZ143" s="232"/>
      <c r="BA143" s="216"/>
      <c r="BB143" s="216"/>
      <c r="BC143" s="216"/>
      <c r="BD143" s="231"/>
      <c r="BE143" s="216"/>
      <c r="BF143" s="216"/>
      <c r="BG143" s="216"/>
      <c r="BH143" s="228"/>
      <c r="BI143" s="232"/>
      <c r="BJ143" s="216"/>
      <c r="BK143" s="216"/>
      <c r="BL143" s="216"/>
      <c r="BM143" s="231"/>
    </row>
    <row r="144" spans="2:66" ht="9.9499999999999993" customHeight="1" x14ac:dyDescent="0.2">
      <c r="B144" s="1486">
        <v>23</v>
      </c>
      <c r="F144" s="1443"/>
      <c r="G144" s="213"/>
      <c r="H144" s="214"/>
      <c r="I144" s="214"/>
      <c r="J144" s="214"/>
      <c r="K144" s="215"/>
      <c r="L144" s="216"/>
      <c r="M144" s="216"/>
      <c r="N144" s="216"/>
      <c r="O144" s="1443"/>
      <c r="P144" s="213"/>
      <c r="Q144" s="214"/>
      <c r="R144" s="214"/>
      <c r="S144" s="214"/>
      <c r="T144" s="215"/>
      <c r="U144" s="216"/>
      <c r="V144" s="216"/>
      <c r="W144" s="216"/>
      <c r="X144" s="1443"/>
      <c r="Y144" s="213"/>
      <c r="Z144" s="214"/>
      <c r="AA144" s="214"/>
      <c r="AB144" s="214"/>
      <c r="AC144" s="215"/>
      <c r="AD144" s="216"/>
      <c r="AE144" s="216"/>
      <c r="AF144" s="216"/>
      <c r="AG144" s="1443"/>
      <c r="AH144" s="213"/>
      <c r="AI144" s="214"/>
      <c r="AJ144" s="214"/>
      <c r="AK144" s="214"/>
      <c r="AL144" s="215"/>
      <c r="AM144" s="216"/>
      <c r="AN144" s="216"/>
      <c r="AO144" s="216"/>
      <c r="AP144" s="1443"/>
      <c r="AQ144" s="213"/>
      <c r="AR144" s="214"/>
      <c r="AS144" s="214"/>
      <c r="AT144" s="214"/>
      <c r="AU144" s="215"/>
      <c r="AV144" s="216"/>
      <c r="AW144" s="216"/>
      <c r="AX144" s="216"/>
      <c r="AY144" s="1443"/>
      <c r="AZ144" s="213"/>
      <c r="BA144" s="214"/>
      <c r="BB144" s="214"/>
      <c r="BC144" s="214"/>
      <c r="BD144" s="215"/>
      <c r="BE144" s="216"/>
      <c r="BF144" s="216"/>
      <c r="BG144" s="216"/>
      <c r="BH144" s="1443"/>
      <c r="BI144" s="213"/>
      <c r="BJ144" s="214"/>
      <c r="BK144" s="214"/>
      <c r="BL144" s="214"/>
      <c r="BM144" s="215"/>
    </row>
    <row r="145" spans="2:67" ht="5.0999999999999996" customHeight="1" x14ac:dyDescent="0.2">
      <c r="B145" s="1487"/>
      <c r="C145" s="260"/>
      <c r="D145" s="260"/>
      <c r="E145" s="260"/>
      <c r="F145" s="1444"/>
      <c r="G145" s="218"/>
      <c r="H145" s="219"/>
      <c r="I145" s="219"/>
      <c r="J145" s="219"/>
      <c r="K145" s="220"/>
      <c r="L145" s="216"/>
      <c r="M145" s="216"/>
      <c r="N145" s="216"/>
      <c r="O145" s="1444"/>
      <c r="P145" s="218"/>
      <c r="Q145" s="219"/>
      <c r="R145" s="219"/>
      <c r="S145" s="219"/>
      <c r="T145" s="220"/>
      <c r="U145" s="216"/>
      <c r="V145" s="216"/>
      <c r="W145" s="216"/>
      <c r="X145" s="1444"/>
      <c r="Y145" s="218"/>
      <c r="Z145" s="219"/>
      <c r="AA145" s="219"/>
      <c r="AB145" s="219"/>
      <c r="AC145" s="220"/>
      <c r="AD145" s="216"/>
      <c r="AE145" s="216"/>
      <c r="AF145" s="216"/>
      <c r="AG145" s="1444"/>
      <c r="AH145" s="218"/>
      <c r="AI145" s="219"/>
      <c r="AJ145" s="219"/>
      <c r="AK145" s="219"/>
      <c r="AL145" s="220"/>
      <c r="AM145" s="216"/>
      <c r="AN145" s="216"/>
      <c r="AO145" s="216"/>
      <c r="AP145" s="1444"/>
      <c r="AQ145" s="218"/>
      <c r="AR145" s="219"/>
      <c r="AS145" s="219"/>
      <c r="AT145" s="219"/>
      <c r="AU145" s="220"/>
      <c r="AV145" s="216"/>
      <c r="AW145" s="216"/>
      <c r="AX145" s="216"/>
      <c r="AY145" s="1444"/>
      <c r="AZ145" s="218"/>
      <c r="BA145" s="219"/>
      <c r="BB145" s="219"/>
      <c r="BC145" s="219"/>
      <c r="BD145" s="220"/>
      <c r="BE145" s="216"/>
      <c r="BF145" s="216"/>
      <c r="BG145" s="216"/>
      <c r="BH145" s="1444"/>
      <c r="BI145" s="218"/>
      <c r="BJ145" s="219"/>
      <c r="BK145" s="219"/>
      <c r="BL145" s="219"/>
      <c r="BM145" s="220"/>
      <c r="BN145" s="260"/>
    </row>
    <row r="146" spans="2:67" ht="9.9499999999999993" customHeight="1" x14ac:dyDescent="0.2">
      <c r="B146" s="1488"/>
      <c r="F146" s="1445"/>
      <c r="G146" s="221"/>
      <c r="H146" s="222"/>
      <c r="I146" s="222"/>
      <c r="J146" s="222"/>
      <c r="K146" s="223"/>
      <c r="L146" s="216"/>
      <c r="M146" s="216"/>
      <c r="N146" s="216"/>
      <c r="O146" s="1445"/>
      <c r="P146" s="221"/>
      <c r="Q146" s="222"/>
      <c r="R146" s="222"/>
      <c r="S146" s="222"/>
      <c r="T146" s="223"/>
      <c r="U146" s="216"/>
      <c r="V146" s="216"/>
      <c r="W146" s="216"/>
      <c r="X146" s="1445"/>
      <c r="Y146" s="221"/>
      <c r="Z146" s="222"/>
      <c r="AA146" s="222"/>
      <c r="AB146" s="222"/>
      <c r="AC146" s="223"/>
      <c r="AD146" s="216"/>
      <c r="AE146" s="216"/>
      <c r="AF146" s="216"/>
      <c r="AG146" s="1445"/>
      <c r="AH146" s="221"/>
      <c r="AI146" s="222"/>
      <c r="AJ146" s="222"/>
      <c r="AK146" s="222"/>
      <c r="AL146" s="223"/>
      <c r="AM146" s="216"/>
      <c r="AN146" s="216"/>
      <c r="AO146" s="216"/>
      <c r="AP146" s="1445"/>
      <c r="AQ146" s="221"/>
      <c r="AR146" s="222"/>
      <c r="AS146" s="222"/>
      <c r="AT146" s="222"/>
      <c r="AU146" s="223"/>
      <c r="AV146" s="216"/>
      <c r="AW146" s="216"/>
      <c r="AX146" s="216"/>
      <c r="AY146" s="1445"/>
      <c r="AZ146" s="221"/>
      <c r="BA146" s="222"/>
      <c r="BB146" s="222"/>
      <c r="BC146" s="222"/>
      <c r="BD146" s="223"/>
      <c r="BE146" s="216"/>
      <c r="BF146" s="216"/>
      <c r="BG146" s="216"/>
      <c r="BH146" s="1445"/>
      <c r="BI146" s="221"/>
      <c r="BJ146" s="222"/>
      <c r="BK146" s="222"/>
      <c r="BL146" s="222"/>
      <c r="BM146" s="223"/>
    </row>
    <row r="147" spans="2:67" ht="5.0999999999999996" customHeight="1" x14ac:dyDescent="0.2">
      <c r="B147" s="235"/>
      <c r="F147" s="235"/>
      <c r="G147" s="216"/>
      <c r="H147" s="228"/>
      <c r="I147" s="228"/>
      <c r="J147" s="228"/>
      <c r="K147" s="216"/>
      <c r="L147" s="216"/>
      <c r="M147" s="216"/>
      <c r="N147" s="216"/>
      <c r="O147" s="235"/>
      <c r="P147" s="216"/>
      <c r="Q147" s="228"/>
      <c r="R147" s="228"/>
      <c r="S147" s="228"/>
      <c r="T147" s="216"/>
      <c r="U147" s="216"/>
      <c r="V147" s="216"/>
      <c r="W147" s="216"/>
      <c r="X147" s="235"/>
      <c r="Y147" s="226"/>
      <c r="Z147" s="227"/>
      <c r="AA147" s="227"/>
      <c r="AB147" s="227"/>
      <c r="AC147" s="226"/>
      <c r="AD147" s="216"/>
      <c r="AE147" s="216"/>
      <c r="AF147" s="216"/>
      <c r="AG147" s="235"/>
      <c r="AH147" s="216"/>
      <c r="AI147" s="228"/>
      <c r="AJ147" s="228"/>
      <c r="AK147" s="228"/>
      <c r="AL147" s="216"/>
      <c r="AM147" s="216"/>
      <c r="AN147" s="216"/>
      <c r="AO147" s="216"/>
      <c r="AP147" s="261"/>
      <c r="AQ147" s="262"/>
      <c r="AR147" s="263"/>
      <c r="AS147" s="264"/>
      <c r="AT147" s="265"/>
      <c r="AU147" s="262"/>
      <c r="AV147" s="216"/>
      <c r="AW147" s="216"/>
      <c r="AX147" s="216"/>
      <c r="AY147" s="235"/>
      <c r="AZ147" s="216"/>
      <c r="BA147" s="228"/>
      <c r="BB147" s="228"/>
      <c r="BC147" s="228"/>
      <c r="BD147" s="216"/>
      <c r="BE147" s="216"/>
      <c r="BF147" s="216"/>
      <c r="BG147" s="216"/>
      <c r="BH147" s="235"/>
      <c r="BI147" s="216"/>
      <c r="BJ147" s="228"/>
      <c r="BK147" s="228"/>
      <c r="BL147" s="228"/>
      <c r="BM147" s="216"/>
    </row>
    <row r="148" spans="2:67" ht="5.0999999999999996" customHeight="1" x14ac:dyDescent="0.2">
      <c r="B148" s="266"/>
      <c r="F148" s="228"/>
      <c r="G148" s="216"/>
      <c r="H148" s="216"/>
      <c r="I148" s="216"/>
      <c r="J148" s="216"/>
      <c r="K148" s="216"/>
      <c r="L148" s="216"/>
      <c r="M148" s="216"/>
      <c r="N148" s="216"/>
      <c r="O148" s="228"/>
      <c r="P148" s="227"/>
      <c r="Q148" s="227"/>
      <c r="R148" s="227"/>
      <c r="S148" s="227"/>
      <c r="T148" s="227"/>
      <c r="U148" s="216"/>
      <c r="V148" s="216"/>
      <c r="W148" s="216"/>
      <c r="X148" s="228"/>
      <c r="Y148" s="227"/>
      <c r="Z148" s="227"/>
      <c r="AA148" s="227"/>
      <c r="AB148" s="227"/>
      <c r="AC148" s="216"/>
      <c r="AD148" s="216"/>
      <c r="AE148" s="216"/>
      <c r="AF148" s="216"/>
      <c r="AG148" s="228"/>
      <c r="AH148" s="216"/>
      <c r="AI148" s="216"/>
      <c r="AJ148" s="216"/>
      <c r="AK148" s="216"/>
      <c r="AL148" s="231"/>
      <c r="AM148" s="216"/>
      <c r="AN148" s="216"/>
      <c r="AO148" s="216"/>
      <c r="AP148" s="265"/>
      <c r="AQ148" s="197"/>
      <c r="AR148" s="267"/>
      <c r="AS148" s="264"/>
      <c r="AT148" s="262"/>
      <c r="AU148" s="268"/>
      <c r="AV148" s="216"/>
      <c r="AW148" s="216"/>
      <c r="AX148" s="216"/>
      <c r="AY148" s="228"/>
      <c r="AZ148" s="232"/>
      <c r="BA148" s="216"/>
      <c r="BB148" s="216"/>
      <c r="BC148" s="216"/>
      <c r="BD148" s="231"/>
      <c r="BE148" s="216"/>
      <c r="BF148" s="216"/>
      <c r="BG148" s="216"/>
      <c r="BH148" s="228"/>
      <c r="BI148" s="232"/>
      <c r="BJ148" s="216"/>
      <c r="BK148" s="216"/>
      <c r="BL148" s="216"/>
      <c r="BM148" s="231"/>
    </row>
    <row r="149" spans="2:67" ht="5.0999999999999996" customHeight="1" x14ac:dyDescent="0.2">
      <c r="B149" s="266"/>
      <c r="F149" s="228"/>
      <c r="G149" s="216"/>
      <c r="H149" s="216"/>
      <c r="I149" s="216"/>
      <c r="J149" s="216"/>
      <c r="K149" s="216"/>
      <c r="L149" s="216"/>
      <c r="M149" s="216"/>
      <c r="N149" s="216"/>
      <c r="O149" s="228"/>
      <c r="P149" s="227"/>
      <c r="Q149" s="227"/>
      <c r="R149" s="227"/>
      <c r="S149" s="227"/>
      <c r="T149" s="227"/>
      <c r="U149" s="216"/>
      <c r="V149" s="216"/>
      <c r="W149" s="216"/>
      <c r="X149" s="228"/>
      <c r="Y149" s="227"/>
      <c r="Z149" s="227"/>
      <c r="AA149" s="227"/>
      <c r="AB149" s="227"/>
      <c r="AC149" s="216"/>
      <c r="AD149" s="216"/>
      <c r="AE149" s="216"/>
      <c r="AF149" s="216"/>
      <c r="AG149" s="228"/>
      <c r="AH149" s="216"/>
      <c r="AI149" s="216"/>
      <c r="AJ149" s="216"/>
      <c r="AK149" s="216"/>
      <c r="AL149" s="231"/>
      <c r="AM149" s="216"/>
      <c r="AN149" s="216"/>
      <c r="AO149" s="216"/>
      <c r="AP149" s="265"/>
      <c r="AQ149" s="197"/>
      <c r="AR149" s="267"/>
      <c r="AS149" s="264"/>
      <c r="AT149" s="262"/>
      <c r="AU149" s="268"/>
      <c r="AV149" s="216"/>
      <c r="AW149" s="216"/>
      <c r="AX149" s="216"/>
      <c r="AY149" s="228"/>
      <c r="AZ149" s="232"/>
      <c r="BA149" s="216"/>
      <c r="BB149" s="216"/>
      <c r="BC149" s="216"/>
      <c r="BD149" s="231"/>
      <c r="BE149" s="216"/>
      <c r="BF149" s="216"/>
      <c r="BG149" s="216"/>
      <c r="BH149" s="228"/>
      <c r="BI149" s="232"/>
      <c r="BJ149" s="216"/>
      <c r="BK149" s="216"/>
      <c r="BL149" s="216"/>
      <c r="BM149" s="231"/>
    </row>
    <row r="150" spans="2:67" ht="9.9499999999999993" customHeight="1" x14ac:dyDescent="0.2">
      <c r="B150" s="1486">
        <v>24</v>
      </c>
      <c r="F150" s="1443"/>
      <c r="G150" s="213"/>
      <c r="H150" s="214"/>
      <c r="I150" s="214"/>
      <c r="J150" s="214"/>
      <c r="K150" s="215"/>
      <c r="L150" s="216"/>
      <c r="M150" s="216"/>
      <c r="N150" s="216"/>
      <c r="O150" s="1443"/>
      <c r="P150" s="213"/>
      <c r="Q150" s="214"/>
      <c r="R150" s="214"/>
      <c r="S150" s="214"/>
      <c r="T150" s="215"/>
      <c r="U150" s="216"/>
      <c r="V150" s="216"/>
      <c r="W150" s="216"/>
      <c r="X150" s="1443"/>
      <c r="Y150" s="213"/>
      <c r="Z150" s="214"/>
      <c r="AA150" s="214"/>
      <c r="AB150" s="214"/>
      <c r="AC150" s="215"/>
      <c r="AD150" s="216"/>
      <c r="AE150" s="216"/>
      <c r="AF150" s="216"/>
      <c r="AG150" s="1443"/>
      <c r="AH150" s="213"/>
      <c r="AI150" s="214"/>
      <c r="AJ150" s="214"/>
      <c r="AK150" s="214"/>
      <c r="AL150" s="215"/>
      <c r="AM150" s="216"/>
      <c r="AN150" s="216"/>
      <c r="AO150" s="216"/>
      <c r="AP150" s="1443"/>
      <c r="AQ150" s="213"/>
      <c r="AR150" s="214"/>
      <c r="AS150" s="214"/>
      <c r="AT150" s="214"/>
      <c r="AU150" s="215"/>
      <c r="AV150" s="216"/>
      <c r="AW150" s="216"/>
      <c r="AX150" s="216"/>
      <c r="AY150" s="1443"/>
      <c r="AZ150" s="213"/>
      <c r="BA150" s="214"/>
      <c r="BB150" s="214"/>
      <c r="BC150" s="214"/>
      <c r="BD150" s="215"/>
      <c r="BE150" s="216"/>
      <c r="BF150" s="216"/>
      <c r="BG150" s="216"/>
      <c r="BH150" s="1443"/>
      <c r="BI150" s="213"/>
      <c r="BJ150" s="214"/>
      <c r="BK150" s="214"/>
      <c r="BL150" s="214"/>
      <c r="BM150" s="215"/>
    </row>
    <row r="151" spans="2:67" ht="5.0999999999999996" customHeight="1" x14ac:dyDescent="0.2">
      <c r="B151" s="1487"/>
      <c r="C151" s="260"/>
      <c r="D151" s="260"/>
      <c r="E151" s="260"/>
      <c r="F151" s="1444"/>
      <c r="G151" s="218"/>
      <c r="H151" s="219"/>
      <c r="I151" s="219"/>
      <c r="J151" s="219"/>
      <c r="K151" s="220"/>
      <c r="L151" s="216"/>
      <c r="M151" s="216"/>
      <c r="N151" s="216"/>
      <c r="O151" s="1444"/>
      <c r="P151" s="218"/>
      <c r="Q151" s="219"/>
      <c r="R151" s="219"/>
      <c r="S151" s="219"/>
      <c r="T151" s="220"/>
      <c r="U151" s="216"/>
      <c r="V151" s="216"/>
      <c r="W151" s="216"/>
      <c r="X151" s="1444"/>
      <c r="Y151" s="218"/>
      <c r="Z151" s="219"/>
      <c r="AA151" s="219"/>
      <c r="AB151" s="219"/>
      <c r="AC151" s="220"/>
      <c r="AD151" s="216"/>
      <c r="AE151" s="216"/>
      <c r="AF151" s="216"/>
      <c r="AG151" s="1444"/>
      <c r="AH151" s="218"/>
      <c r="AI151" s="219"/>
      <c r="AJ151" s="219"/>
      <c r="AK151" s="219"/>
      <c r="AL151" s="220"/>
      <c r="AM151" s="216"/>
      <c r="AN151" s="216"/>
      <c r="AO151" s="216"/>
      <c r="AP151" s="1444"/>
      <c r="AQ151" s="218"/>
      <c r="AR151" s="219"/>
      <c r="AS151" s="219"/>
      <c r="AT151" s="219"/>
      <c r="AU151" s="220"/>
      <c r="AV151" s="216"/>
      <c r="AW151" s="216"/>
      <c r="AX151" s="216"/>
      <c r="AY151" s="1444"/>
      <c r="AZ151" s="218"/>
      <c r="BA151" s="219"/>
      <c r="BB151" s="219"/>
      <c r="BC151" s="219"/>
      <c r="BD151" s="220"/>
      <c r="BE151" s="216"/>
      <c r="BF151" s="216"/>
      <c r="BG151" s="216"/>
      <c r="BH151" s="1444"/>
      <c r="BI151" s="218"/>
      <c r="BJ151" s="219"/>
      <c r="BK151" s="219"/>
      <c r="BL151" s="219"/>
      <c r="BM151" s="220"/>
      <c r="BN151" s="260"/>
    </row>
    <row r="152" spans="2:67" ht="9.9499999999999993" customHeight="1" x14ac:dyDescent="0.2">
      <c r="B152" s="1488"/>
      <c r="F152" s="1445"/>
      <c r="G152" s="221"/>
      <c r="H152" s="222"/>
      <c r="I152" s="222"/>
      <c r="J152" s="222"/>
      <c r="K152" s="223"/>
      <c r="L152" s="216"/>
      <c r="M152" s="216"/>
      <c r="N152" s="216"/>
      <c r="O152" s="1445"/>
      <c r="P152" s="221"/>
      <c r="Q152" s="222"/>
      <c r="R152" s="222"/>
      <c r="S152" s="222"/>
      <c r="T152" s="223"/>
      <c r="U152" s="216"/>
      <c r="V152" s="216"/>
      <c r="W152" s="216"/>
      <c r="X152" s="1445"/>
      <c r="Y152" s="221"/>
      <c r="Z152" s="222"/>
      <c r="AA152" s="222"/>
      <c r="AB152" s="222"/>
      <c r="AC152" s="223"/>
      <c r="AD152" s="216"/>
      <c r="AE152" s="216"/>
      <c r="AF152" s="216"/>
      <c r="AG152" s="1445"/>
      <c r="AH152" s="221"/>
      <c r="AI152" s="222"/>
      <c r="AJ152" s="222"/>
      <c r="AK152" s="222"/>
      <c r="AL152" s="223"/>
      <c r="AM152" s="216"/>
      <c r="AN152" s="216"/>
      <c r="AO152" s="216"/>
      <c r="AP152" s="1445"/>
      <c r="AQ152" s="221"/>
      <c r="AR152" s="222"/>
      <c r="AS152" s="222"/>
      <c r="AT152" s="222"/>
      <c r="AU152" s="223"/>
      <c r="AV152" s="216"/>
      <c r="AW152" s="216"/>
      <c r="AX152" s="216"/>
      <c r="AY152" s="1445"/>
      <c r="AZ152" s="221"/>
      <c r="BA152" s="222"/>
      <c r="BB152" s="222"/>
      <c r="BC152" s="222"/>
      <c r="BD152" s="223"/>
      <c r="BE152" s="216"/>
      <c r="BF152" s="216"/>
      <c r="BG152" s="216"/>
      <c r="BH152" s="1445"/>
      <c r="BI152" s="221"/>
      <c r="BJ152" s="222"/>
      <c r="BK152" s="222"/>
      <c r="BL152" s="222"/>
      <c r="BM152" s="223"/>
    </row>
    <row r="153" spans="2:67" ht="5.0999999999999996" customHeight="1" x14ac:dyDescent="0.2">
      <c r="B153" s="235"/>
      <c r="F153" s="235"/>
      <c r="G153" s="216"/>
      <c r="H153" s="228"/>
      <c r="I153" s="228"/>
      <c r="J153" s="228"/>
      <c r="K153" s="216"/>
      <c r="L153" s="216"/>
      <c r="M153" s="216"/>
      <c r="N153" s="216"/>
      <c r="O153" s="235"/>
      <c r="P153" s="216"/>
      <c r="Q153" s="228"/>
      <c r="R153" s="228"/>
      <c r="S153" s="228"/>
      <c r="T153" s="216"/>
      <c r="U153" s="216"/>
      <c r="V153" s="216"/>
      <c r="W153" s="216"/>
      <c r="X153" s="235"/>
      <c r="Y153" s="226"/>
      <c r="Z153" s="227"/>
      <c r="AA153" s="227"/>
      <c r="AB153" s="227"/>
      <c r="AC153" s="226"/>
      <c r="AD153" s="216"/>
      <c r="AE153" s="216"/>
      <c r="AF153" s="216"/>
      <c r="AG153" s="235"/>
      <c r="AH153" s="216"/>
      <c r="AI153" s="228"/>
      <c r="AJ153" s="228"/>
      <c r="AK153" s="228"/>
      <c r="AL153" s="216"/>
      <c r="AM153" s="216"/>
      <c r="AN153" s="216"/>
      <c r="AO153" s="216"/>
      <c r="AP153" s="261"/>
      <c r="AQ153" s="262"/>
      <c r="AR153" s="263"/>
      <c r="AS153" s="264"/>
      <c r="AT153" s="265"/>
      <c r="AU153" s="262"/>
      <c r="AV153" s="216"/>
      <c r="AW153" s="216"/>
      <c r="AX153" s="216"/>
      <c r="AY153" s="235"/>
      <c r="AZ153" s="216"/>
      <c r="BA153" s="228"/>
      <c r="BB153" s="228"/>
      <c r="BC153" s="228"/>
      <c r="BD153" s="216"/>
      <c r="BE153" s="216"/>
      <c r="BF153" s="216"/>
      <c r="BG153" s="216"/>
      <c r="BH153" s="235"/>
      <c r="BI153" s="216"/>
      <c r="BJ153" s="228"/>
      <c r="BK153" s="228"/>
      <c r="BL153" s="228"/>
      <c r="BM153" s="216"/>
    </row>
    <row r="154" spans="2:67" ht="5.0999999999999996" customHeight="1" x14ac:dyDescent="0.2">
      <c r="B154" s="266"/>
      <c r="F154" s="228"/>
      <c r="G154" s="216"/>
      <c r="H154" s="216"/>
      <c r="I154" s="216"/>
      <c r="J154" s="216"/>
      <c r="K154" s="216"/>
      <c r="L154" s="216"/>
      <c r="M154" s="216"/>
      <c r="N154" s="216"/>
      <c r="O154" s="228"/>
      <c r="P154" s="227"/>
      <c r="Q154" s="227"/>
      <c r="R154" s="227"/>
      <c r="S154" s="227"/>
      <c r="T154" s="227"/>
      <c r="U154" s="216"/>
      <c r="V154" s="216"/>
      <c r="W154" s="216"/>
      <c r="X154" s="228"/>
      <c r="Y154" s="227"/>
      <c r="Z154" s="227"/>
      <c r="AA154" s="227"/>
      <c r="AB154" s="227"/>
      <c r="AC154" s="216"/>
      <c r="AD154" s="216"/>
      <c r="AE154" s="216"/>
      <c r="AF154" s="216"/>
      <c r="AG154" s="228"/>
      <c r="AH154" s="216"/>
      <c r="AI154" s="216"/>
      <c r="AJ154" s="216"/>
      <c r="AK154" s="216"/>
      <c r="AL154" s="231"/>
      <c r="AM154" s="216"/>
      <c r="AN154" s="216"/>
      <c r="AO154" s="216"/>
      <c r="AP154" s="265"/>
      <c r="AQ154" s="197"/>
      <c r="AR154" s="267"/>
      <c r="AS154" s="264"/>
      <c r="AT154" s="262"/>
      <c r="AU154" s="268"/>
      <c r="AV154" s="216"/>
      <c r="AW154" s="216"/>
      <c r="AX154" s="216"/>
      <c r="AY154" s="228"/>
      <c r="AZ154" s="232"/>
      <c r="BA154" s="216"/>
      <c r="BB154" s="216"/>
      <c r="BC154" s="216"/>
      <c r="BD154" s="231"/>
      <c r="BE154" s="216"/>
      <c r="BF154" s="216"/>
      <c r="BG154" s="216"/>
      <c r="BH154" s="228"/>
      <c r="BI154" s="232"/>
      <c r="BJ154" s="216"/>
      <c r="BK154" s="216"/>
      <c r="BL154" s="216"/>
      <c r="BM154" s="231"/>
    </row>
    <row r="155" spans="2:67" ht="5.0999999999999996" customHeight="1" x14ac:dyDescent="0.2">
      <c r="B155" s="266"/>
      <c r="F155" s="228"/>
      <c r="G155" s="216"/>
      <c r="H155" s="216"/>
      <c r="I155" s="216"/>
      <c r="J155" s="216"/>
      <c r="K155" s="216"/>
      <c r="L155" s="216"/>
      <c r="M155" s="216"/>
      <c r="N155" s="216"/>
      <c r="O155" s="228"/>
      <c r="P155" s="227"/>
      <c r="Q155" s="227"/>
      <c r="R155" s="227"/>
      <c r="S155" s="227"/>
      <c r="T155" s="227"/>
      <c r="U155" s="216"/>
      <c r="V155" s="216"/>
      <c r="W155" s="216"/>
      <c r="X155" s="228"/>
      <c r="Y155" s="227"/>
      <c r="Z155" s="227"/>
      <c r="AA155" s="227"/>
      <c r="AB155" s="227"/>
      <c r="AC155" s="216"/>
      <c r="AD155" s="216"/>
      <c r="AE155" s="216"/>
      <c r="AF155" s="216"/>
      <c r="AG155" s="228"/>
      <c r="AH155" s="216"/>
      <c r="AI155" s="216"/>
      <c r="AJ155" s="216"/>
      <c r="AK155" s="216"/>
      <c r="AL155" s="231"/>
      <c r="AM155" s="216"/>
      <c r="AN155" s="216"/>
      <c r="AO155" s="216"/>
      <c r="AP155" s="265"/>
      <c r="AQ155" s="197"/>
      <c r="AR155" s="267"/>
      <c r="AS155" s="264"/>
      <c r="AT155" s="262"/>
      <c r="AU155" s="268"/>
      <c r="AV155" s="216"/>
      <c r="AW155" s="216"/>
      <c r="AX155" s="216"/>
      <c r="AY155" s="228"/>
      <c r="AZ155" s="232"/>
      <c r="BA155" s="216"/>
      <c r="BB155" s="216"/>
      <c r="BC155" s="216"/>
      <c r="BD155" s="231"/>
      <c r="BE155" s="216"/>
      <c r="BF155" s="216"/>
      <c r="BG155" s="216"/>
      <c r="BH155" s="228"/>
      <c r="BI155" s="232"/>
      <c r="BJ155" s="216"/>
      <c r="BK155" s="216"/>
      <c r="BL155" s="216"/>
      <c r="BM155" s="231"/>
    </row>
    <row r="156" spans="2:67" ht="9.9499999999999993" customHeight="1" x14ac:dyDescent="0.2">
      <c r="B156" s="1486">
        <v>25</v>
      </c>
      <c r="F156" s="1443"/>
      <c r="G156" s="213"/>
      <c r="H156" s="214"/>
      <c r="I156" s="214"/>
      <c r="J156" s="214"/>
      <c r="K156" s="215"/>
      <c r="L156" s="216"/>
      <c r="M156" s="216"/>
      <c r="N156" s="216"/>
      <c r="O156" s="1443"/>
      <c r="P156" s="213"/>
      <c r="Q156" s="214"/>
      <c r="R156" s="214"/>
      <c r="S156" s="214"/>
      <c r="T156" s="215"/>
      <c r="U156" s="216"/>
      <c r="V156" s="216"/>
      <c r="W156" s="216"/>
      <c r="X156" s="1443"/>
      <c r="Y156" s="213"/>
      <c r="Z156" s="214"/>
      <c r="AA156" s="214"/>
      <c r="AB156" s="214"/>
      <c r="AC156" s="215"/>
      <c r="AD156" s="216"/>
      <c r="AE156" s="216"/>
      <c r="AF156" s="216"/>
      <c r="AG156" s="1443"/>
      <c r="AH156" s="213"/>
      <c r="AI156" s="214"/>
      <c r="AJ156" s="214"/>
      <c r="AK156" s="214"/>
      <c r="AL156" s="215"/>
      <c r="AM156" s="216"/>
      <c r="AN156" s="216"/>
      <c r="AO156" s="216"/>
      <c r="AP156" s="1443"/>
      <c r="AQ156" s="213"/>
      <c r="AR156" s="214"/>
      <c r="AS156" s="214"/>
      <c r="AT156" s="214"/>
      <c r="AU156" s="215"/>
      <c r="AV156" s="216"/>
      <c r="AW156" s="216"/>
      <c r="AX156" s="216"/>
      <c r="AY156" s="1443"/>
      <c r="AZ156" s="213"/>
      <c r="BA156" s="214"/>
      <c r="BB156" s="214"/>
      <c r="BC156" s="214"/>
      <c r="BD156" s="215"/>
      <c r="BE156" s="216"/>
      <c r="BF156" s="216"/>
      <c r="BG156" s="216"/>
      <c r="BH156" s="1443"/>
      <c r="BI156" s="213"/>
      <c r="BJ156" s="214"/>
      <c r="BK156" s="214"/>
      <c r="BL156" s="214"/>
      <c r="BM156" s="215"/>
    </row>
    <row r="157" spans="2:67" ht="5.0999999999999996" customHeight="1" x14ac:dyDescent="0.2">
      <c r="B157" s="1487"/>
      <c r="C157" s="260"/>
      <c r="D157" s="260"/>
      <c r="E157" s="260"/>
      <c r="F157" s="1444"/>
      <c r="G157" s="218"/>
      <c r="H157" s="219"/>
      <c r="I157" s="219"/>
      <c r="J157" s="219"/>
      <c r="K157" s="220"/>
      <c r="L157" s="216"/>
      <c r="M157" s="216"/>
      <c r="N157" s="216"/>
      <c r="O157" s="1444"/>
      <c r="P157" s="218"/>
      <c r="Q157" s="219"/>
      <c r="R157" s="219"/>
      <c r="S157" s="219"/>
      <c r="T157" s="220"/>
      <c r="U157" s="216"/>
      <c r="V157" s="216"/>
      <c r="W157" s="216"/>
      <c r="X157" s="1444"/>
      <c r="Y157" s="218"/>
      <c r="Z157" s="219"/>
      <c r="AA157" s="219"/>
      <c r="AB157" s="219"/>
      <c r="AC157" s="220"/>
      <c r="AD157" s="216"/>
      <c r="AE157" s="216"/>
      <c r="AF157" s="216"/>
      <c r="AG157" s="1444"/>
      <c r="AH157" s="218"/>
      <c r="AI157" s="219"/>
      <c r="AJ157" s="219"/>
      <c r="AK157" s="219"/>
      <c r="AL157" s="220"/>
      <c r="AM157" s="216"/>
      <c r="AN157" s="216"/>
      <c r="AO157" s="216"/>
      <c r="AP157" s="1444"/>
      <c r="AQ157" s="218"/>
      <c r="AR157" s="219"/>
      <c r="AS157" s="219"/>
      <c r="AT157" s="219"/>
      <c r="AU157" s="220"/>
      <c r="AV157" s="216"/>
      <c r="AW157" s="216"/>
      <c r="AX157" s="216"/>
      <c r="AY157" s="1444"/>
      <c r="AZ157" s="218"/>
      <c r="BA157" s="219"/>
      <c r="BB157" s="219"/>
      <c r="BC157" s="219"/>
      <c r="BD157" s="220"/>
      <c r="BE157" s="216"/>
      <c r="BF157" s="216"/>
      <c r="BG157" s="216"/>
      <c r="BH157" s="1444"/>
      <c r="BI157" s="218"/>
      <c r="BJ157" s="219"/>
      <c r="BK157" s="219"/>
      <c r="BL157" s="219"/>
      <c r="BM157" s="220"/>
      <c r="BN157" s="260"/>
    </row>
    <row r="158" spans="2:67" ht="9.9499999999999993" customHeight="1" x14ac:dyDescent="0.2">
      <c r="B158" s="1488"/>
      <c r="F158" s="1445"/>
      <c r="G158" s="221"/>
      <c r="H158" s="222"/>
      <c r="I158" s="222"/>
      <c r="J158" s="222"/>
      <c r="K158" s="223"/>
      <c r="L158" s="216"/>
      <c r="M158" s="216"/>
      <c r="N158" s="216"/>
      <c r="O158" s="1445"/>
      <c r="P158" s="221"/>
      <c r="Q158" s="222"/>
      <c r="R158" s="222"/>
      <c r="S158" s="222"/>
      <c r="T158" s="223"/>
      <c r="U158" s="216"/>
      <c r="V158" s="216"/>
      <c r="W158" s="216"/>
      <c r="X158" s="1445"/>
      <c r="Y158" s="221"/>
      <c r="Z158" s="222"/>
      <c r="AA158" s="222"/>
      <c r="AB158" s="222"/>
      <c r="AC158" s="223"/>
      <c r="AD158" s="216"/>
      <c r="AE158" s="216"/>
      <c r="AF158" s="216"/>
      <c r="AG158" s="1445"/>
      <c r="AH158" s="221"/>
      <c r="AI158" s="222"/>
      <c r="AJ158" s="222"/>
      <c r="AK158" s="222"/>
      <c r="AL158" s="223"/>
      <c r="AM158" s="216"/>
      <c r="AN158" s="216"/>
      <c r="AO158" s="216"/>
      <c r="AP158" s="1445"/>
      <c r="AQ158" s="221"/>
      <c r="AR158" s="222"/>
      <c r="AS158" s="222"/>
      <c r="AT158" s="222"/>
      <c r="AU158" s="223"/>
      <c r="AV158" s="216"/>
      <c r="AW158" s="216"/>
      <c r="AX158" s="216"/>
      <c r="AY158" s="1445"/>
      <c r="AZ158" s="221"/>
      <c r="BA158" s="222"/>
      <c r="BB158" s="222"/>
      <c r="BC158" s="222"/>
      <c r="BD158" s="223"/>
      <c r="BE158" s="216"/>
      <c r="BF158" s="216"/>
      <c r="BG158" s="216"/>
      <c r="BH158" s="1445"/>
      <c r="BI158" s="221"/>
      <c r="BJ158" s="222"/>
      <c r="BK158" s="222"/>
      <c r="BL158" s="222"/>
      <c r="BM158" s="223"/>
    </row>
    <row r="159" spans="2:67" ht="9.9499999999999993" customHeight="1" x14ac:dyDescent="0.25">
      <c r="B159" s="259"/>
      <c r="F159" s="208"/>
      <c r="G159" s="207"/>
      <c r="H159" s="207"/>
      <c r="I159" s="209"/>
      <c r="J159" s="207"/>
      <c r="K159" s="207"/>
      <c r="L159" s="207"/>
      <c r="M159" s="207"/>
      <c r="N159" s="207"/>
      <c r="O159" s="207"/>
      <c r="P159" s="207"/>
      <c r="Q159" s="207"/>
      <c r="R159" s="209"/>
      <c r="S159" s="207"/>
      <c r="T159" s="207"/>
      <c r="U159" s="207"/>
      <c r="V159" s="207"/>
      <c r="W159" s="207"/>
      <c r="X159" s="207"/>
      <c r="Y159" s="207"/>
      <c r="Z159" s="207"/>
      <c r="AA159" s="209"/>
      <c r="AB159" s="207"/>
      <c r="AC159" s="207"/>
      <c r="AD159" s="207"/>
      <c r="AE159" s="207"/>
      <c r="AF159" s="207"/>
      <c r="AG159" s="207"/>
      <c r="AH159" s="207"/>
      <c r="AI159" s="207"/>
      <c r="AJ159" s="209"/>
      <c r="AK159" s="207"/>
      <c r="AL159" s="210"/>
      <c r="AM159" s="210"/>
      <c r="AN159" s="207"/>
      <c r="AO159" s="207"/>
      <c r="AP159" s="236"/>
      <c r="AQ159" s="237"/>
      <c r="AR159" s="207"/>
      <c r="AS159" s="209"/>
      <c r="AT159" s="207"/>
      <c r="AU159" s="212"/>
      <c r="AV159" s="212"/>
      <c r="AW159" s="207"/>
      <c r="AX159" s="207"/>
      <c r="AY159" s="236"/>
      <c r="AZ159" s="207"/>
      <c r="BA159" s="207"/>
      <c r="BB159" s="209"/>
      <c r="BC159" s="207"/>
      <c r="BD159" s="207"/>
      <c r="BE159" s="207"/>
      <c r="BF159" s="207"/>
      <c r="BG159" s="207"/>
      <c r="BH159" s="207"/>
      <c r="BI159" s="207"/>
      <c r="BJ159" s="207"/>
      <c r="BK159" s="209"/>
      <c r="BL159" s="207"/>
      <c r="BM159" s="207"/>
    </row>
    <row r="160" spans="2:67" ht="15" x14ac:dyDescent="0.2">
      <c r="G160" s="269">
        <v>18</v>
      </c>
      <c r="K160" s="269">
        <v>18</v>
      </c>
      <c r="P160" s="269">
        <v>18</v>
      </c>
      <c r="T160" s="269">
        <v>18</v>
      </c>
      <c r="Y160" s="269">
        <v>18</v>
      </c>
      <c r="AC160" s="269">
        <v>18</v>
      </c>
      <c r="AH160" s="269">
        <v>18</v>
      </c>
      <c r="AL160" s="269">
        <v>18</v>
      </c>
      <c r="AQ160" s="269">
        <v>18</v>
      </c>
      <c r="AU160" s="269">
        <v>18</v>
      </c>
      <c r="AZ160" s="269">
        <v>18</v>
      </c>
      <c r="BD160" s="269">
        <v>18</v>
      </c>
      <c r="BI160" s="269">
        <v>18</v>
      </c>
      <c r="BM160" s="269">
        <v>18</v>
      </c>
      <c r="BO160" s="242" t="s">
        <v>190</v>
      </c>
    </row>
    <row r="161" spans="7:68" ht="4.5" customHeight="1" x14ac:dyDescent="0.2">
      <c r="G161" s="1464"/>
      <c r="H161" s="1464"/>
      <c r="I161" s="243"/>
      <c r="J161" s="1465"/>
      <c r="K161" s="1518"/>
      <c r="L161" s="1518"/>
      <c r="M161" s="1518"/>
      <c r="N161" s="1518"/>
      <c r="P161" s="1464"/>
      <c r="Q161" s="1464"/>
      <c r="R161" s="243"/>
      <c r="S161" s="1465"/>
      <c r="T161" s="1518"/>
      <c r="U161" s="1518"/>
      <c r="V161" s="1518"/>
      <c r="W161" s="1518"/>
      <c r="Y161" s="1464"/>
      <c r="Z161" s="1464"/>
      <c r="AA161" s="243"/>
      <c r="AB161" s="1465"/>
      <c r="AC161" s="1518"/>
      <c r="AD161" s="1518"/>
      <c r="AE161" s="1518"/>
      <c r="AF161" s="1518"/>
      <c r="AH161" s="1464"/>
      <c r="AI161" s="1464"/>
      <c r="AJ161" s="243"/>
      <c r="AK161" s="1465"/>
      <c r="AL161" s="1518"/>
      <c r="AM161" s="1518"/>
      <c r="AN161" s="1518"/>
      <c r="AO161" s="1518"/>
      <c r="AQ161" s="1464"/>
      <c r="AR161" s="1464"/>
      <c r="AS161" s="243"/>
      <c r="AT161" s="1465"/>
      <c r="AU161" s="1518"/>
      <c r="AV161" s="1518"/>
      <c r="AW161" s="1518"/>
      <c r="AX161" s="1518"/>
      <c r="AZ161" s="1464"/>
      <c r="BA161" s="1464"/>
      <c r="BB161" s="243"/>
      <c r="BC161" s="1465"/>
      <c r="BD161" s="1518"/>
      <c r="BE161" s="1518"/>
      <c r="BF161" s="1518"/>
      <c r="BG161" s="1518"/>
      <c r="BI161" s="1464"/>
      <c r="BJ161" s="1464"/>
      <c r="BK161" s="243"/>
      <c r="BL161" s="1464"/>
      <c r="BM161" s="1464"/>
      <c r="BN161" s="270"/>
      <c r="BO161" s="270"/>
      <c r="BP161" s="270"/>
    </row>
    <row r="162" spans="7:68" x14ac:dyDescent="0.2">
      <c r="G162" s="240" t="s">
        <v>191</v>
      </c>
      <c r="P162" s="240" t="s">
        <v>191</v>
      </c>
      <c r="Y162" s="240" t="s">
        <v>191</v>
      </c>
      <c r="AH162" s="240" t="s">
        <v>191</v>
      </c>
      <c r="AQ162" s="240" t="s">
        <v>191</v>
      </c>
      <c r="AR162" s="240"/>
      <c r="AS162" s="240"/>
      <c r="AZ162" s="240" t="s">
        <v>191</v>
      </c>
      <c r="BI162" s="240" t="s">
        <v>191</v>
      </c>
    </row>
  </sheetData>
  <mergeCells count="235">
    <mergeCell ref="AQ161:AR161"/>
    <mergeCell ref="AT161:AX161"/>
    <mergeCell ref="AZ161:BA161"/>
    <mergeCell ref="BC161:BG161"/>
    <mergeCell ref="BI161:BJ161"/>
    <mergeCell ref="BL161:BM161"/>
    <mergeCell ref="AY156:AY158"/>
    <mergeCell ref="BH156:BH158"/>
    <mergeCell ref="G161:H161"/>
    <mergeCell ref="J161:N161"/>
    <mergeCell ref="P161:Q161"/>
    <mergeCell ref="S161:W161"/>
    <mergeCell ref="Y161:Z161"/>
    <mergeCell ref="AB161:AF161"/>
    <mergeCell ref="AH161:AI161"/>
    <mergeCell ref="AK161:AO161"/>
    <mergeCell ref="B156:B158"/>
    <mergeCell ref="F156:F158"/>
    <mergeCell ref="O156:O158"/>
    <mergeCell ref="X156:X158"/>
    <mergeCell ref="AG156:AG158"/>
    <mergeCell ref="AP156:AP158"/>
    <mergeCell ref="AY144:AY146"/>
    <mergeCell ref="BH144:BH146"/>
    <mergeCell ref="B150:B152"/>
    <mergeCell ref="F150:F152"/>
    <mergeCell ref="O150:O152"/>
    <mergeCell ref="X150:X152"/>
    <mergeCell ref="AG150:AG152"/>
    <mergeCell ref="AP150:AP152"/>
    <mergeCell ref="AY150:AY152"/>
    <mergeCell ref="BH150:BH152"/>
    <mergeCell ref="B144:B146"/>
    <mergeCell ref="F144:F146"/>
    <mergeCell ref="O144:O146"/>
    <mergeCell ref="X144:X146"/>
    <mergeCell ref="AG144:AG146"/>
    <mergeCell ref="AP144:AP146"/>
    <mergeCell ref="AY132:AY134"/>
    <mergeCell ref="BH132:BH134"/>
    <mergeCell ref="B138:B140"/>
    <mergeCell ref="F138:F140"/>
    <mergeCell ref="O138:O140"/>
    <mergeCell ref="X138:X140"/>
    <mergeCell ref="AG138:AG140"/>
    <mergeCell ref="AP138:AP140"/>
    <mergeCell ref="AY138:AY140"/>
    <mergeCell ref="BH138:BH140"/>
    <mergeCell ref="B132:B134"/>
    <mergeCell ref="F132:F134"/>
    <mergeCell ref="O132:O134"/>
    <mergeCell ref="X132:X134"/>
    <mergeCell ref="AG132:AG134"/>
    <mergeCell ref="AP132:AP134"/>
    <mergeCell ref="AY120:AY122"/>
    <mergeCell ref="BH120:BH122"/>
    <mergeCell ref="B126:B128"/>
    <mergeCell ref="F126:F128"/>
    <mergeCell ref="O126:O128"/>
    <mergeCell ref="X126:X128"/>
    <mergeCell ref="AG126:AG128"/>
    <mergeCell ref="AP126:AP128"/>
    <mergeCell ref="AY126:AY128"/>
    <mergeCell ref="BH126:BH128"/>
    <mergeCell ref="B120:B122"/>
    <mergeCell ref="F120:F122"/>
    <mergeCell ref="O120:O122"/>
    <mergeCell ref="X120:X122"/>
    <mergeCell ref="AG120:AG122"/>
    <mergeCell ref="AP120:AP122"/>
    <mergeCell ref="AY108:AY110"/>
    <mergeCell ref="BH108:BH110"/>
    <mergeCell ref="B114:B116"/>
    <mergeCell ref="F114:F116"/>
    <mergeCell ref="O114:O116"/>
    <mergeCell ref="X114:X116"/>
    <mergeCell ref="AG114:AG116"/>
    <mergeCell ref="AP114:AP116"/>
    <mergeCell ref="AY114:AY116"/>
    <mergeCell ref="BH114:BH116"/>
    <mergeCell ref="B108:B110"/>
    <mergeCell ref="F108:F110"/>
    <mergeCell ref="O108:O110"/>
    <mergeCell ref="X108:X110"/>
    <mergeCell ref="AG108:AG110"/>
    <mergeCell ref="AP108:AP110"/>
    <mergeCell ref="AY96:AY98"/>
    <mergeCell ref="BH96:BH98"/>
    <mergeCell ref="B102:B104"/>
    <mergeCell ref="F102:F104"/>
    <mergeCell ref="O102:O104"/>
    <mergeCell ref="X102:X104"/>
    <mergeCell ref="AG102:AG104"/>
    <mergeCell ref="AP102:AP104"/>
    <mergeCell ref="AY102:AY104"/>
    <mergeCell ref="BH102:BH104"/>
    <mergeCell ref="B96:B98"/>
    <mergeCell ref="F96:F98"/>
    <mergeCell ref="O96:O98"/>
    <mergeCell ref="X96:X98"/>
    <mergeCell ref="AG96:AG98"/>
    <mergeCell ref="AP96:AP98"/>
    <mergeCell ref="AY84:AY86"/>
    <mergeCell ref="BH84:BH86"/>
    <mergeCell ref="B90:B92"/>
    <mergeCell ref="F90:F92"/>
    <mergeCell ref="O90:O92"/>
    <mergeCell ref="X90:X92"/>
    <mergeCell ref="AG90:AG92"/>
    <mergeCell ref="AP90:AP92"/>
    <mergeCell ref="AY90:AY92"/>
    <mergeCell ref="BH90:BH92"/>
    <mergeCell ref="B84:B86"/>
    <mergeCell ref="F84:F86"/>
    <mergeCell ref="O84:O86"/>
    <mergeCell ref="X84:X86"/>
    <mergeCell ref="AG84:AG86"/>
    <mergeCell ref="AP84:AP86"/>
    <mergeCell ref="AY72:AY74"/>
    <mergeCell ref="BH72:BH74"/>
    <mergeCell ref="B78:B80"/>
    <mergeCell ref="F78:F80"/>
    <mergeCell ref="O78:O80"/>
    <mergeCell ref="X78:X80"/>
    <mergeCell ref="AG78:AG80"/>
    <mergeCell ref="AP78:AP80"/>
    <mergeCell ref="AY78:AY80"/>
    <mergeCell ref="BH78:BH80"/>
    <mergeCell ref="B72:B74"/>
    <mergeCell ref="F72:F74"/>
    <mergeCell ref="O72:O74"/>
    <mergeCell ref="X72:X74"/>
    <mergeCell ref="AG72:AG74"/>
    <mergeCell ref="AP72:AP74"/>
    <mergeCell ref="AY60:AY62"/>
    <mergeCell ref="BH60:BH62"/>
    <mergeCell ref="B66:B68"/>
    <mergeCell ref="F66:F68"/>
    <mergeCell ref="O66:O68"/>
    <mergeCell ref="X66:X68"/>
    <mergeCell ref="AG66:AG68"/>
    <mergeCell ref="AP66:AP68"/>
    <mergeCell ref="AY66:AY68"/>
    <mergeCell ref="BH66:BH68"/>
    <mergeCell ref="B60:B62"/>
    <mergeCell ref="F60:F62"/>
    <mergeCell ref="O60:O62"/>
    <mergeCell ref="X60:X62"/>
    <mergeCell ref="AG60:AG62"/>
    <mergeCell ref="AP60:AP62"/>
    <mergeCell ref="B54:B56"/>
    <mergeCell ref="F54:F56"/>
    <mergeCell ref="O54:O56"/>
    <mergeCell ref="X54:X56"/>
    <mergeCell ref="AG54:AG56"/>
    <mergeCell ref="AP54:AP56"/>
    <mergeCell ref="AY54:AY56"/>
    <mergeCell ref="BH54:BH56"/>
    <mergeCell ref="B48:B50"/>
    <mergeCell ref="F48:F50"/>
    <mergeCell ref="O48:O50"/>
    <mergeCell ref="X48:X50"/>
    <mergeCell ref="AG48:AG50"/>
    <mergeCell ref="AP48:AP50"/>
    <mergeCell ref="B42:B44"/>
    <mergeCell ref="F42:F44"/>
    <mergeCell ref="O42:O44"/>
    <mergeCell ref="X42:X44"/>
    <mergeCell ref="AG42:AG44"/>
    <mergeCell ref="AP42:AP44"/>
    <mergeCell ref="AY42:AY44"/>
    <mergeCell ref="BH42:BH44"/>
    <mergeCell ref="AY48:AY50"/>
    <mergeCell ref="BH48:BH50"/>
    <mergeCell ref="B36:B38"/>
    <mergeCell ref="F36:F38"/>
    <mergeCell ref="O36:O38"/>
    <mergeCell ref="X36:X38"/>
    <mergeCell ref="AG36:AG38"/>
    <mergeCell ref="AH36:AL38"/>
    <mergeCell ref="AP36:AP38"/>
    <mergeCell ref="AY36:AY38"/>
    <mergeCell ref="BH36:BH38"/>
    <mergeCell ref="AP24:AP26"/>
    <mergeCell ref="AY24:AY26"/>
    <mergeCell ref="BH24:BH26"/>
    <mergeCell ref="B30:B32"/>
    <mergeCell ref="F30:F32"/>
    <mergeCell ref="O30:O32"/>
    <mergeCell ref="X30:X32"/>
    <mergeCell ref="AG30:AG32"/>
    <mergeCell ref="AH30:AL32"/>
    <mergeCell ref="AP30:AP32"/>
    <mergeCell ref="B24:B26"/>
    <mergeCell ref="F24:F26"/>
    <mergeCell ref="O24:O26"/>
    <mergeCell ref="X24:X26"/>
    <mergeCell ref="AG24:AG26"/>
    <mergeCell ref="AH24:AL26"/>
    <mergeCell ref="AY30:AY32"/>
    <mergeCell ref="BH30:BH32"/>
    <mergeCell ref="BH12:BH14"/>
    <mergeCell ref="B18:B20"/>
    <mergeCell ref="F18:F20"/>
    <mergeCell ref="O18:O20"/>
    <mergeCell ref="X18:X20"/>
    <mergeCell ref="AG18:AG20"/>
    <mergeCell ref="AH18:AL20"/>
    <mergeCell ref="AP18:AP20"/>
    <mergeCell ref="AY18:AY20"/>
    <mergeCell ref="BH18:BH20"/>
    <mergeCell ref="B12:B14"/>
    <mergeCell ref="F12:F14"/>
    <mergeCell ref="O12:O14"/>
    <mergeCell ref="X12:X14"/>
    <mergeCell ref="AG12:AG14"/>
    <mergeCell ref="AH12:AL14"/>
    <mergeCell ref="AP12:AP14"/>
    <mergeCell ref="AY12:AY14"/>
    <mergeCell ref="B9:B10"/>
    <mergeCell ref="G9:K9"/>
    <mergeCell ref="P9:T9"/>
    <mergeCell ref="Y9:AC9"/>
    <mergeCell ref="AH9:AL9"/>
    <mergeCell ref="AQ9:AU9"/>
    <mergeCell ref="B2:J6"/>
    <mergeCell ref="K2:BC4"/>
    <mergeCell ref="BD2:BM2"/>
    <mergeCell ref="BD3:BM3"/>
    <mergeCell ref="BD4:BM4"/>
    <mergeCell ref="K5:BC6"/>
    <mergeCell ref="BD5:BM5"/>
    <mergeCell ref="BD6:BM6"/>
    <mergeCell ref="AZ9:BD9"/>
    <mergeCell ref="BI9:BM9"/>
  </mergeCells>
  <printOptions horizontalCentered="1"/>
  <pageMargins left="0" right="0" top="0.39370078740157483" bottom="0.39370078740157483" header="0" footer="0"/>
  <pageSetup paperSize="8" scale="45" pageOrder="overThenDown" orientation="landscape" horizontalDpi="4294967293" r:id="rId1"/>
  <headerFooter alignWithMargins="0">
    <oddFooter>&amp;RImprimé le :&amp;D</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C55A6-AC22-4714-B1CB-F389DDD429EA}">
  <dimension ref="A1:GG62"/>
  <sheetViews>
    <sheetView showGridLines="0" zoomScaleNormal="100" workbookViewId="0">
      <selection activeCell="AH36" sqref="AH36"/>
    </sheetView>
  </sheetViews>
  <sheetFormatPr baseColWidth="10" defaultRowHeight="11.25" x14ac:dyDescent="0.2"/>
  <cols>
    <col min="1" max="1" width="1.42578125" style="181" customWidth="1"/>
    <col min="2" max="2" width="5.140625" style="181" customWidth="1"/>
    <col min="3" max="3" width="1.7109375" style="181" customWidth="1"/>
    <col min="4" max="4" width="3.42578125" style="181" customWidth="1"/>
    <col min="5" max="5" width="15.7109375" style="181" customWidth="1"/>
    <col min="6" max="6" width="0.85546875" style="181" customWidth="1"/>
    <col min="7" max="7" width="15.7109375" style="181" customWidth="1"/>
    <col min="8" max="8" width="0.85546875" style="181" customWidth="1"/>
    <col min="9" max="9" width="15.7109375" style="181" customWidth="1"/>
    <col min="10" max="10" width="0.85546875" style="181" customWidth="1"/>
    <col min="11" max="11" width="15.7109375" style="181" customWidth="1"/>
    <col min="12" max="12" width="4" style="181" customWidth="1"/>
    <col min="13" max="13" width="2.85546875" style="181" customWidth="1"/>
    <col min="14" max="14" width="3.140625" style="181" customWidth="1"/>
    <col min="15" max="15" width="8.7109375" style="181" customWidth="1"/>
    <col min="16" max="16" width="0.85546875" style="181" customWidth="1"/>
    <col min="17" max="17" width="8.7109375" style="181" customWidth="1"/>
    <col min="18" max="18" width="1" style="181" customWidth="1"/>
    <col min="19" max="19" width="8.7109375" style="181" customWidth="1"/>
    <col min="20" max="20" width="0.85546875" style="181" customWidth="1"/>
    <col min="21" max="21" width="8.7109375" style="181" customWidth="1"/>
    <col min="22" max="22" width="0.85546875" style="181" customWidth="1"/>
    <col min="23" max="23" width="8.7109375" style="181" customWidth="1"/>
    <col min="24" max="24" width="0.85546875" style="181" customWidth="1"/>
    <col min="25" max="25" width="8.7109375" style="181" customWidth="1"/>
    <col min="26" max="26" width="0.85546875" style="181" customWidth="1"/>
    <col min="27" max="27" width="8.7109375" style="181" customWidth="1"/>
    <col min="28" max="28" width="0.85546875" style="181" customWidth="1"/>
    <col min="29" max="29" width="8.7109375" style="181" customWidth="1"/>
    <col min="30" max="30" width="2.140625" style="181" customWidth="1"/>
    <col min="31" max="16384" width="11.42578125" style="181"/>
  </cols>
  <sheetData>
    <row r="1" spans="1:189" s="372" customFormat="1" ht="10.5" customHeight="1" thickBot="1" x14ac:dyDescent="0.25">
      <c r="A1" s="372" t="s">
        <v>157</v>
      </c>
      <c r="B1" s="373">
        <v>4.43</v>
      </c>
      <c r="C1" s="373">
        <v>1</v>
      </c>
      <c r="D1" s="373">
        <v>3</v>
      </c>
      <c r="E1" s="373">
        <v>15</v>
      </c>
      <c r="F1" s="373">
        <v>0.5</v>
      </c>
      <c r="G1" s="373">
        <v>15</v>
      </c>
      <c r="H1" s="373">
        <v>0.5</v>
      </c>
      <c r="I1" s="373">
        <v>15</v>
      </c>
      <c r="J1" s="373">
        <v>0.5</v>
      </c>
      <c r="K1" s="373">
        <v>15</v>
      </c>
      <c r="L1" s="373">
        <v>3</v>
      </c>
      <c r="M1" s="373">
        <v>3</v>
      </c>
      <c r="N1" s="373">
        <v>3</v>
      </c>
      <c r="O1" s="373">
        <v>8</v>
      </c>
      <c r="P1" s="373">
        <v>0.5</v>
      </c>
      <c r="Q1" s="373">
        <v>8</v>
      </c>
      <c r="R1" s="373">
        <v>0.5</v>
      </c>
      <c r="S1" s="373">
        <v>8</v>
      </c>
      <c r="T1" s="373">
        <v>0.5</v>
      </c>
      <c r="U1" s="373">
        <v>8</v>
      </c>
      <c r="V1" s="373">
        <v>3</v>
      </c>
      <c r="W1" s="373">
        <v>1</v>
      </c>
      <c r="X1" s="373">
        <v>2.4300000000000002</v>
      </c>
      <c r="Y1" s="373">
        <v>8</v>
      </c>
      <c r="Z1" s="373">
        <v>0.5</v>
      </c>
      <c r="AA1" s="373">
        <v>8</v>
      </c>
      <c r="AB1" s="373">
        <v>0.5</v>
      </c>
      <c r="AC1" s="373">
        <v>8</v>
      </c>
      <c r="AD1" s="373">
        <v>0.5</v>
      </c>
    </row>
    <row r="2" spans="1:189" s="245" customFormat="1" ht="15" customHeight="1" x14ac:dyDescent="0.2">
      <c r="B2" s="1167" t="s">
        <v>201</v>
      </c>
      <c r="C2" s="1168"/>
      <c r="D2" s="1168"/>
      <c r="E2" s="1168"/>
      <c r="F2" s="458"/>
      <c r="G2" s="1173" t="s">
        <v>209</v>
      </c>
      <c r="H2" s="1174"/>
      <c r="I2" s="1174"/>
      <c r="J2" s="1174"/>
      <c r="K2" s="1174"/>
      <c r="L2" s="1174"/>
      <c r="M2" s="1174"/>
      <c r="N2" s="1174"/>
      <c r="O2" s="1174"/>
      <c r="P2" s="1174"/>
      <c r="Q2" s="1174"/>
      <c r="R2" s="1174"/>
      <c r="S2" s="1174"/>
      <c r="T2" s="460"/>
      <c r="U2" s="1177" t="s">
        <v>203</v>
      </c>
      <c r="V2" s="1178"/>
      <c r="W2" s="1178"/>
      <c r="X2" s="1178"/>
      <c r="Y2" s="1178"/>
      <c r="Z2" s="1178"/>
      <c r="AA2" s="1178"/>
      <c r="AB2" s="1178"/>
      <c r="AC2" s="1179"/>
      <c r="AD2" s="461"/>
      <c r="AF2" s="184" t="s">
        <v>175</v>
      </c>
      <c r="AG2" s="185"/>
      <c r="AH2" s="185"/>
      <c r="AI2" s="185"/>
      <c r="AJ2" s="185"/>
      <c r="AK2" s="185"/>
      <c r="AL2" s="185"/>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row>
    <row r="3" spans="1:189" s="245" customFormat="1" ht="15" customHeight="1" x14ac:dyDescent="0.2">
      <c r="B3" s="1169"/>
      <c r="C3" s="1170"/>
      <c r="D3" s="1170"/>
      <c r="E3" s="1170"/>
      <c r="F3" s="459"/>
      <c r="G3" s="1175"/>
      <c r="H3" s="1176"/>
      <c r="I3" s="1176"/>
      <c r="J3" s="1176"/>
      <c r="K3" s="1176"/>
      <c r="L3" s="1176"/>
      <c r="M3" s="1176"/>
      <c r="N3" s="1176"/>
      <c r="O3" s="1176"/>
      <c r="P3" s="1176"/>
      <c r="Q3" s="1176"/>
      <c r="R3" s="1176"/>
      <c r="S3" s="1176"/>
      <c r="T3" s="277"/>
      <c r="U3" s="1180" t="s">
        <v>204</v>
      </c>
      <c r="V3" s="1181"/>
      <c r="W3" s="1181"/>
      <c r="X3" s="1181"/>
      <c r="Y3" s="1181"/>
      <c r="Z3" s="1181"/>
      <c r="AA3" s="1181"/>
      <c r="AB3" s="1181"/>
      <c r="AC3" s="1182"/>
      <c r="AD3" s="461"/>
      <c r="AF3" s="185" t="s">
        <v>177</v>
      </c>
      <c r="AG3" s="185"/>
      <c r="AH3" s="185"/>
      <c r="AI3" s="185"/>
      <c r="AJ3" s="185"/>
      <c r="AK3" s="185"/>
      <c r="AL3" s="185"/>
      <c r="CM3" s="246"/>
      <c r="CN3" s="246"/>
      <c r="CO3" s="246"/>
      <c r="CP3" s="246"/>
      <c r="CQ3" s="246"/>
      <c r="CR3" s="246"/>
      <c r="CS3" s="246"/>
      <c r="CT3" s="246"/>
      <c r="CU3" s="246"/>
      <c r="CV3" s="246"/>
      <c r="CW3" s="246"/>
      <c r="CX3" s="246"/>
      <c r="CY3" s="246"/>
      <c r="CZ3" s="246"/>
      <c r="DA3" s="246"/>
      <c r="DB3" s="246"/>
      <c r="DC3" s="246"/>
      <c r="DD3" s="246"/>
      <c r="DE3" s="246"/>
      <c r="DF3" s="246"/>
      <c r="DG3" s="246"/>
      <c r="DH3" s="246"/>
      <c r="DI3" s="246"/>
      <c r="DJ3" s="246"/>
    </row>
    <row r="4" spans="1:189" s="245" customFormat="1" ht="15" customHeight="1" x14ac:dyDescent="0.25">
      <c r="B4" s="1169"/>
      <c r="C4" s="1170"/>
      <c r="D4" s="1170"/>
      <c r="E4" s="1170"/>
      <c r="F4" s="459"/>
      <c r="G4" s="1175"/>
      <c r="H4" s="1176"/>
      <c r="I4" s="1176"/>
      <c r="J4" s="1176"/>
      <c r="K4" s="1176"/>
      <c r="L4" s="1176"/>
      <c r="M4" s="1176"/>
      <c r="N4" s="1176"/>
      <c r="O4" s="1176"/>
      <c r="P4" s="1176"/>
      <c r="Q4" s="1176"/>
      <c r="R4" s="1176"/>
      <c r="S4" s="1176"/>
      <c r="T4" s="277"/>
      <c r="U4" s="1183" t="s">
        <v>205</v>
      </c>
      <c r="V4" s="1184"/>
      <c r="W4" s="1184"/>
      <c r="X4" s="1184"/>
      <c r="Y4" s="1184"/>
      <c r="Z4" s="1184"/>
      <c r="AA4" s="1184"/>
      <c r="AB4" s="1184"/>
      <c r="AC4" s="1185"/>
      <c r="AD4" s="461"/>
      <c r="AF4" s="187" t="s">
        <v>178</v>
      </c>
      <c r="AG4" s="185"/>
      <c r="AH4" s="185"/>
      <c r="AI4" s="185"/>
      <c r="AJ4" s="185"/>
      <c r="AK4" s="185"/>
      <c r="AL4" s="185"/>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row>
    <row r="5" spans="1:189" s="245" customFormat="1" ht="15" customHeight="1" x14ac:dyDescent="0.2">
      <c r="B5" s="1169"/>
      <c r="C5" s="1170"/>
      <c r="D5" s="1170"/>
      <c r="E5" s="1170"/>
      <c r="F5" s="459"/>
      <c r="G5" s="1175" t="s">
        <v>208</v>
      </c>
      <c r="H5" s="1176"/>
      <c r="I5" s="1176"/>
      <c r="J5" s="1176"/>
      <c r="K5" s="1176"/>
      <c r="L5" s="1176"/>
      <c r="M5" s="1176"/>
      <c r="N5" s="1176"/>
      <c r="O5" s="1176"/>
      <c r="P5" s="1176"/>
      <c r="Q5" s="1176"/>
      <c r="R5" s="1176"/>
      <c r="S5" s="1176"/>
      <c r="T5" s="277"/>
      <c r="U5" s="1183" t="s">
        <v>206</v>
      </c>
      <c r="V5" s="1184"/>
      <c r="W5" s="1184"/>
      <c r="X5" s="1184"/>
      <c r="Y5" s="1184"/>
      <c r="Z5" s="1184"/>
      <c r="AA5" s="1184"/>
      <c r="AB5" s="1184"/>
      <c r="AC5" s="1185"/>
      <c r="AD5" s="461"/>
      <c r="AF5" s="185"/>
      <c r="AG5" s="185"/>
      <c r="AH5" s="185"/>
      <c r="AI5" s="185" t="s">
        <v>181</v>
      </c>
      <c r="AJ5" s="185"/>
      <c r="AK5" s="185"/>
      <c r="AL5" s="185"/>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row>
    <row r="6" spans="1:189" s="245" customFormat="1" ht="15" customHeight="1" x14ac:dyDescent="0.25">
      <c r="B6" s="1171"/>
      <c r="C6" s="1172"/>
      <c r="D6" s="1172"/>
      <c r="E6" s="1172"/>
      <c r="F6" s="459"/>
      <c r="G6" s="1186"/>
      <c r="H6" s="1187"/>
      <c r="I6" s="1187"/>
      <c r="J6" s="1187"/>
      <c r="K6" s="1187"/>
      <c r="L6" s="1187"/>
      <c r="M6" s="1187"/>
      <c r="N6" s="1187"/>
      <c r="O6" s="1187"/>
      <c r="P6" s="1187"/>
      <c r="Q6" s="1187"/>
      <c r="R6" s="1187"/>
      <c r="S6" s="1187"/>
      <c r="T6" s="277"/>
      <c r="U6" s="1188" t="s">
        <v>182</v>
      </c>
      <c r="V6" s="1189"/>
      <c r="W6" s="1189"/>
      <c r="X6" s="1189"/>
      <c r="Y6" s="1189"/>
      <c r="Z6" s="1189"/>
      <c r="AA6" s="1189"/>
      <c r="AB6" s="1189"/>
      <c r="AC6" s="1190"/>
      <c r="AD6" s="461"/>
      <c r="AF6" s="286" t="s">
        <v>207</v>
      </c>
      <c r="AG6" s="287"/>
      <c r="AH6" s="287"/>
      <c r="AI6" s="287"/>
      <c r="AJ6" s="287"/>
      <c r="AK6" s="287"/>
      <c r="AL6" s="287"/>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row>
    <row r="7" spans="1:189" s="245" customFormat="1" ht="15" customHeight="1" thickBot="1" x14ac:dyDescent="0.3">
      <c r="B7" s="288"/>
      <c r="C7" s="190"/>
      <c r="D7" s="289" t="s">
        <v>184</v>
      </c>
      <c r="E7" s="290" t="str">
        <f ca="1">CELL("nomfichier")</f>
        <v>E:\0-UPRT\1-UPRT.FR-SITE-WEB\maitrise.sanitaire\7.ms-et-ccp\ms-prep-froides\[diag.hors.d.oeuvres.xlsx]DI Diag HO Produits de la mer</v>
      </c>
      <c r="F7" s="248"/>
      <c r="G7" s="290"/>
      <c r="H7" s="248"/>
      <c r="I7" s="248"/>
      <c r="J7" s="248"/>
      <c r="K7" s="249"/>
      <c r="L7" s="248"/>
      <c r="M7" s="248"/>
      <c r="N7" s="248"/>
      <c r="O7" s="248"/>
      <c r="P7" s="248"/>
      <c r="Q7" s="248"/>
      <c r="R7" s="248"/>
      <c r="S7" s="248"/>
      <c r="T7" s="248"/>
      <c r="U7" s="250"/>
      <c r="V7" s="248"/>
      <c r="W7" s="248"/>
      <c r="X7" s="248"/>
      <c r="Y7" s="248"/>
      <c r="Z7" s="248"/>
      <c r="AA7" s="248"/>
      <c r="AB7" s="248"/>
      <c r="AC7" s="251"/>
      <c r="AD7" s="462"/>
      <c r="AF7" s="286" t="s">
        <v>185</v>
      </c>
      <c r="AG7" s="287"/>
      <c r="AH7" s="287"/>
      <c r="AI7" s="287"/>
      <c r="AJ7" s="287"/>
      <c r="AK7" s="287"/>
      <c r="AL7" s="287"/>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row>
    <row r="8" spans="1:189" s="186" customFormat="1" ht="6" customHeight="1" x14ac:dyDescent="0.2">
      <c r="A8" s="183"/>
      <c r="B8" s="375"/>
      <c r="C8" s="376"/>
      <c r="D8" s="377"/>
      <c r="E8" s="377"/>
      <c r="F8" s="377"/>
      <c r="G8" s="377"/>
      <c r="H8" s="377"/>
      <c r="I8" s="377"/>
      <c r="J8" s="377"/>
      <c r="K8" s="377"/>
      <c r="L8" s="377"/>
      <c r="M8" s="378"/>
      <c r="N8" s="379"/>
      <c r="O8" s="379"/>
      <c r="P8" s="379"/>
      <c r="Q8" s="379"/>
      <c r="R8" s="379"/>
      <c r="S8" s="379"/>
      <c r="T8" s="379"/>
      <c r="U8" s="379"/>
      <c r="V8" s="379"/>
      <c r="W8" s="379"/>
      <c r="X8" s="379"/>
      <c r="Y8" s="379"/>
      <c r="Z8" s="379"/>
      <c r="AA8" s="379"/>
      <c r="AB8" s="379"/>
      <c r="AC8" s="379"/>
      <c r="AD8" s="183"/>
      <c r="AE8" s="183"/>
      <c r="AF8" s="1158" t="s">
        <v>233</v>
      </c>
      <c r="AG8" s="1159"/>
      <c r="AH8" s="1159"/>
      <c r="AI8" s="1159"/>
      <c r="AJ8" s="1159"/>
      <c r="AK8" s="1159"/>
      <c r="AL8" s="1160"/>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row>
    <row r="9" spans="1:189" s="186" customFormat="1" ht="13.5" customHeight="1" x14ac:dyDescent="0.2">
      <c r="A9" s="183"/>
      <c r="B9" s="1197" t="s">
        <v>101</v>
      </c>
      <c r="C9" s="1198"/>
      <c r="D9" s="1198"/>
      <c r="E9" s="1198"/>
      <c r="F9" s="1198"/>
      <c r="G9" s="1198"/>
      <c r="H9" s="1198"/>
      <c r="I9" s="1198"/>
      <c r="J9" s="1198"/>
      <c r="K9" s="1198"/>
      <c r="L9" s="1199"/>
      <c r="M9" s="1200" t="s">
        <v>102</v>
      </c>
      <c r="N9" s="1201"/>
      <c r="O9" s="1201"/>
      <c r="P9" s="1201"/>
      <c r="Q9" s="1201"/>
      <c r="R9" s="1201"/>
      <c r="S9" s="1201"/>
      <c r="T9" s="1201"/>
      <c r="U9" s="1201"/>
      <c r="V9" s="1201"/>
      <c r="W9" s="1201"/>
      <c r="X9" s="1201"/>
      <c r="Y9" s="1201"/>
      <c r="Z9" s="1201"/>
      <c r="AA9" s="1201"/>
      <c r="AB9" s="1201"/>
      <c r="AC9" s="1202"/>
      <c r="AD9" s="183"/>
      <c r="AE9" s="183"/>
      <c r="AF9" s="1161"/>
      <c r="AG9" s="1162"/>
      <c r="AH9" s="1162"/>
      <c r="AI9" s="1162"/>
      <c r="AJ9" s="1162"/>
      <c r="AK9" s="1162"/>
      <c r="AL9" s="116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row>
    <row r="10" spans="1:189" s="186" customFormat="1" ht="6" customHeight="1" thickBot="1" x14ac:dyDescent="0.25">
      <c r="A10" s="183"/>
      <c r="B10" s="375"/>
      <c r="C10" s="376"/>
      <c r="D10" s="377"/>
      <c r="E10" s="377"/>
      <c r="F10" s="377"/>
      <c r="G10" s="377"/>
      <c r="H10" s="377"/>
      <c r="I10" s="377"/>
      <c r="J10" s="377"/>
      <c r="K10" s="377"/>
      <c r="L10" s="377"/>
      <c r="M10" s="378"/>
      <c r="N10" s="379"/>
      <c r="O10" s="379"/>
      <c r="P10" s="379"/>
      <c r="Q10" s="379"/>
      <c r="R10" s="379"/>
      <c r="S10" s="379"/>
      <c r="T10" s="379"/>
      <c r="U10" s="379"/>
      <c r="V10" s="379"/>
      <c r="W10" s="379"/>
      <c r="X10" s="379"/>
      <c r="Y10" s="379"/>
      <c r="Z10" s="379"/>
      <c r="AA10" s="379"/>
      <c r="AB10" s="379"/>
      <c r="AC10" s="379"/>
      <c r="AD10" s="183"/>
      <c r="AE10" s="183"/>
      <c r="AF10" s="1164"/>
      <c r="AG10" s="1165"/>
      <c r="AH10" s="1165"/>
      <c r="AI10" s="1165"/>
      <c r="AJ10" s="1165"/>
      <c r="AK10" s="1165"/>
      <c r="AL10" s="1166"/>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row>
    <row r="11" spans="1:189" ht="33" customHeight="1" x14ac:dyDescent="0.2">
      <c r="B11" s="380" t="s">
        <v>128</v>
      </c>
      <c r="D11" s="381">
        <v>1</v>
      </c>
      <c r="E11" s="382" t="s">
        <v>210</v>
      </c>
      <c r="F11" s="383"/>
      <c r="G11" s="383"/>
      <c r="H11" s="383"/>
      <c r="I11" s="383"/>
      <c r="J11" s="383"/>
      <c r="K11" s="383"/>
      <c r="L11" s="384"/>
      <c r="N11" s="385">
        <v>3</v>
      </c>
      <c r="O11" s="386" t="s">
        <v>211</v>
      </c>
      <c r="P11" s="383"/>
      <c r="Q11" s="383"/>
      <c r="R11" s="383"/>
      <c r="S11" s="383"/>
      <c r="T11" s="383"/>
      <c r="U11" s="383"/>
      <c r="V11" s="383"/>
      <c r="W11" s="383"/>
      <c r="X11" s="383"/>
      <c r="Y11" s="383"/>
      <c r="Z11" s="383"/>
      <c r="AA11" s="383"/>
      <c r="AB11" s="383"/>
      <c r="AC11" s="384"/>
    </row>
    <row r="12" spans="1:189" ht="11.25" customHeight="1" x14ac:dyDescent="0.25">
      <c r="B12" s="206"/>
      <c r="H12" s="387"/>
      <c r="N12" s="388"/>
      <c r="O12" s="389"/>
      <c r="P12" s="389"/>
      <c r="Q12" s="389"/>
      <c r="R12" s="389"/>
      <c r="S12" s="389"/>
      <c r="T12" s="389"/>
      <c r="V12" s="390"/>
    </row>
    <row r="13" spans="1:189" ht="41.25" customHeight="1" x14ac:dyDescent="0.2">
      <c r="B13" s="380" t="s">
        <v>129</v>
      </c>
      <c r="D13" s="381">
        <v>2</v>
      </c>
      <c r="E13" s="391" t="s">
        <v>212</v>
      </c>
      <c r="F13" s="392"/>
      <c r="G13" s="392"/>
      <c r="H13" s="392"/>
      <c r="I13" s="392"/>
      <c r="J13" s="392"/>
      <c r="K13" s="392"/>
      <c r="L13" s="393"/>
      <c r="N13" s="385">
        <v>4</v>
      </c>
      <c r="O13" s="394" t="s">
        <v>213</v>
      </c>
      <c r="P13" s="395"/>
      <c r="Q13" s="395"/>
      <c r="R13" s="395"/>
      <c r="S13" s="395"/>
      <c r="T13" s="395"/>
      <c r="U13" s="395"/>
      <c r="V13" s="395"/>
      <c r="W13" s="395"/>
      <c r="X13" s="395"/>
      <c r="Y13" s="395"/>
      <c r="Z13" s="395"/>
      <c r="AA13" s="395"/>
      <c r="AB13" s="395"/>
      <c r="AC13" s="396"/>
    </row>
    <row r="14" spans="1:189" ht="16.5" thickBot="1" x14ac:dyDescent="0.3">
      <c r="B14" s="206"/>
      <c r="H14" s="387"/>
      <c r="N14" s="388"/>
      <c r="O14" s="389"/>
      <c r="P14" s="389"/>
      <c r="Q14" s="389"/>
      <c r="R14" s="389"/>
      <c r="S14" s="389"/>
      <c r="T14" s="389"/>
      <c r="V14" s="390"/>
    </row>
    <row r="15" spans="1:189" ht="20.100000000000001" customHeight="1" x14ac:dyDescent="0.2">
      <c r="B15" s="1525" t="s">
        <v>93</v>
      </c>
      <c r="D15" s="397"/>
      <c r="E15" s="1528" t="s">
        <v>27</v>
      </c>
      <c r="F15" s="1528"/>
      <c r="G15" s="1528"/>
      <c r="H15" s="1528"/>
      <c r="I15" s="1528"/>
      <c r="J15" s="1528"/>
      <c r="K15" s="1528"/>
      <c r="L15" s="398"/>
      <c r="O15" s="1529" t="s">
        <v>103</v>
      </c>
      <c r="P15" s="1530"/>
      <c r="Q15" s="1530"/>
      <c r="R15" s="1530"/>
      <c r="S15" s="1530"/>
      <c r="T15" s="1530"/>
      <c r="U15" s="1530"/>
      <c r="V15" s="1530"/>
      <c r="W15" s="1530"/>
      <c r="X15" s="1530"/>
      <c r="Y15" s="1530"/>
      <c r="Z15" s="1530"/>
      <c r="AA15" s="1530"/>
      <c r="AB15" s="1530"/>
      <c r="AC15" s="1531"/>
    </row>
    <row r="16" spans="1:189" ht="13.5" customHeight="1" x14ac:dyDescent="0.2">
      <c r="B16" s="1526"/>
      <c r="D16" s="399" t="str">
        <f>E16</f>
        <v>E</v>
      </c>
      <c r="E16" s="1532" t="s">
        <v>55</v>
      </c>
      <c r="F16" s="1532"/>
      <c r="G16" s="1532"/>
      <c r="H16" s="400"/>
      <c r="I16" s="1532" t="s">
        <v>56</v>
      </c>
      <c r="J16" s="1532"/>
      <c r="K16" s="1532"/>
      <c r="L16" s="401" t="str">
        <f>I16</f>
        <v>F</v>
      </c>
      <c r="O16" s="1533" t="s">
        <v>94</v>
      </c>
      <c r="P16" s="1534"/>
      <c r="Q16" s="1534"/>
      <c r="R16" s="402"/>
      <c r="S16" s="1534" t="s">
        <v>95</v>
      </c>
      <c r="T16" s="1534"/>
      <c r="U16" s="1534"/>
      <c r="V16" s="402"/>
      <c r="W16" s="1534" t="s">
        <v>96</v>
      </c>
      <c r="X16" s="1534"/>
      <c r="Y16" s="1534"/>
      <c r="Z16" s="402"/>
      <c r="AA16" s="1534" t="s">
        <v>97</v>
      </c>
      <c r="AB16" s="1534"/>
      <c r="AC16" s="1535"/>
    </row>
    <row r="17" spans="2:29" ht="31.5" customHeight="1" x14ac:dyDescent="0.2">
      <c r="B17" s="1526"/>
      <c r="D17" s="403"/>
      <c r="E17" s="1536" t="s">
        <v>52</v>
      </c>
      <c r="F17" s="1536"/>
      <c r="G17" s="1536"/>
      <c r="H17" s="378"/>
      <c r="I17" s="1536" t="s">
        <v>53</v>
      </c>
      <c r="J17" s="1536"/>
      <c r="K17" s="1536"/>
      <c r="L17" s="404"/>
      <c r="O17" s="1537" t="s">
        <v>98</v>
      </c>
      <c r="P17" s="1429"/>
      <c r="Q17" s="1429"/>
      <c r="R17" s="405"/>
      <c r="S17" s="1429" t="s">
        <v>99</v>
      </c>
      <c r="T17" s="1429"/>
      <c r="U17" s="1429"/>
      <c r="V17" s="405"/>
      <c r="W17" s="1429" t="s">
        <v>100</v>
      </c>
      <c r="X17" s="1429"/>
      <c r="Y17" s="1429"/>
      <c r="Z17" s="389"/>
      <c r="AA17" s="1429" t="s">
        <v>21</v>
      </c>
      <c r="AB17" s="1429"/>
      <c r="AC17" s="1540"/>
    </row>
    <row r="18" spans="2:29" ht="11.25" customHeight="1" x14ac:dyDescent="0.2">
      <c r="B18" s="1527"/>
      <c r="D18" s="406"/>
      <c r="E18" s="407">
        <f>MAXA(D20:G59)</f>
        <v>14</v>
      </c>
      <c r="F18" s="408"/>
      <c r="G18" s="409" t="s">
        <v>92</v>
      </c>
      <c r="H18" s="408"/>
      <c r="I18" s="407">
        <f>MAXA(I20:L59)</f>
        <v>14</v>
      </c>
      <c r="J18" s="408"/>
      <c r="K18" s="409" t="s">
        <v>92</v>
      </c>
      <c r="L18" s="410"/>
      <c r="O18" s="1538"/>
      <c r="P18" s="1539"/>
      <c r="Q18" s="1539"/>
      <c r="R18" s="411"/>
      <c r="S18" s="1539"/>
      <c r="T18" s="1539"/>
      <c r="U18" s="1539"/>
      <c r="V18" s="411"/>
      <c r="W18" s="1539"/>
      <c r="X18" s="1539"/>
      <c r="Y18" s="1539"/>
      <c r="Z18" s="412"/>
      <c r="AA18" s="1539"/>
      <c r="AB18" s="1539"/>
      <c r="AC18" s="1541"/>
    </row>
    <row r="19" spans="2:29" ht="9.9499999999999993" customHeight="1" x14ac:dyDescent="0.25">
      <c r="B19" s="206"/>
      <c r="E19" s="413"/>
      <c r="F19" s="414"/>
      <c r="G19" s="413"/>
      <c r="H19" s="413"/>
      <c r="I19" s="413"/>
      <c r="J19" s="415"/>
      <c r="K19" s="416"/>
      <c r="L19" s="416"/>
      <c r="O19" s="389"/>
      <c r="P19" s="417"/>
      <c r="Q19" s="389"/>
      <c r="R19" s="405"/>
      <c r="S19" s="389"/>
      <c r="T19" s="417"/>
      <c r="U19" s="389"/>
      <c r="V19" s="405"/>
      <c r="W19" s="405"/>
      <c r="X19" s="417"/>
      <c r="Y19" s="389"/>
      <c r="Z19" s="389"/>
      <c r="AA19" s="418"/>
      <c r="AB19" s="417"/>
      <c r="AC19" s="389"/>
    </row>
    <row r="20" spans="2:29" ht="9.75" customHeight="1" x14ac:dyDescent="0.2">
      <c r="B20" s="1519">
        <v>5</v>
      </c>
      <c r="D20" s="419" t="str">
        <f>D$16</f>
        <v>E</v>
      </c>
      <c r="E20" s="1522" t="s">
        <v>32</v>
      </c>
      <c r="F20" s="1522"/>
      <c r="G20" s="1522"/>
      <c r="H20" s="1522"/>
      <c r="I20" s="1522"/>
      <c r="J20" s="1522"/>
      <c r="K20" s="1522"/>
      <c r="L20" s="420" t="str">
        <f>L$16</f>
        <v>F</v>
      </c>
      <c r="O20" s="389"/>
      <c r="P20" s="417"/>
      <c r="Q20" s="389"/>
      <c r="R20" s="405"/>
      <c r="S20" s="389"/>
      <c r="T20" s="417"/>
      <c r="U20" s="389"/>
      <c r="V20" s="405"/>
      <c r="W20" s="405"/>
      <c r="X20" s="417"/>
      <c r="Y20" s="389"/>
      <c r="Z20" s="389"/>
      <c r="AA20" s="418"/>
      <c r="AB20" s="417"/>
      <c r="AC20" s="389"/>
    </row>
    <row r="21" spans="2:29" ht="5.0999999999999996" customHeight="1" x14ac:dyDescent="0.25">
      <c r="B21" s="1520"/>
      <c r="D21" s="421"/>
      <c r="E21" s="1523"/>
      <c r="F21" s="1523"/>
      <c r="G21" s="1523"/>
      <c r="H21" s="1523"/>
      <c r="I21" s="1523"/>
      <c r="J21" s="1523"/>
      <c r="K21" s="1523"/>
      <c r="L21" s="422"/>
      <c r="P21" s="417"/>
      <c r="T21" s="417"/>
      <c r="U21" s="389"/>
      <c r="X21" s="417"/>
      <c r="Y21" s="389"/>
      <c r="Z21" s="389"/>
      <c r="AA21" s="418"/>
      <c r="AB21" s="417"/>
      <c r="AC21" s="389"/>
    </row>
    <row r="22" spans="2:29" ht="9.75" customHeight="1" x14ac:dyDescent="0.2">
      <c r="B22" s="1521"/>
      <c r="D22" s="423">
        <v>5</v>
      </c>
      <c r="E22" s="1524"/>
      <c r="F22" s="1524"/>
      <c r="G22" s="1524"/>
      <c r="H22" s="1524"/>
      <c r="I22" s="1524"/>
      <c r="J22" s="1524"/>
      <c r="K22" s="1524"/>
      <c r="L22" s="424">
        <v>5</v>
      </c>
      <c r="P22" s="417"/>
      <c r="T22" s="417"/>
      <c r="U22" s="389"/>
      <c r="X22" s="417"/>
      <c r="Y22" s="389"/>
      <c r="Z22" s="389"/>
      <c r="AA22" s="418"/>
      <c r="AB22" s="417"/>
      <c r="AC22" s="389"/>
    </row>
    <row r="23" spans="2:29" ht="9.9499999999999993" customHeight="1" x14ac:dyDescent="0.25">
      <c r="B23" s="206"/>
      <c r="H23" s="425"/>
      <c r="L23" s="426"/>
      <c r="P23" s="417"/>
      <c r="T23" s="417"/>
      <c r="U23" s="389"/>
      <c r="X23" s="417"/>
      <c r="Y23" s="389"/>
      <c r="Z23" s="389"/>
      <c r="AA23" s="418"/>
      <c r="AB23" s="417"/>
      <c r="AC23" s="389"/>
    </row>
    <row r="24" spans="2:29" ht="9.75" customHeight="1" x14ac:dyDescent="0.2">
      <c r="B24" s="1440">
        <f>MAXA(B$20:B23)+1</f>
        <v>6</v>
      </c>
      <c r="D24" s="427" t="str">
        <f>D$16</f>
        <v>E</v>
      </c>
      <c r="E24" s="1542" t="s">
        <v>36</v>
      </c>
      <c r="F24" s="1542"/>
      <c r="G24" s="1542"/>
      <c r="H24" s="1542"/>
      <c r="I24" s="1542"/>
      <c r="J24" s="1542"/>
      <c r="K24" s="1542"/>
      <c r="L24" s="428" t="str">
        <f>L$16</f>
        <v>F</v>
      </c>
      <c r="P24" s="417"/>
      <c r="T24" s="417"/>
      <c r="U24" s="389"/>
      <c r="X24" s="417"/>
      <c r="Y24" s="389"/>
      <c r="Z24" s="389"/>
      <c r="AA24" s="418"/>
      <c r="AB24" s="417"/>
      <c r="AC24" s="389"/>
    </row>
    <row r="25" spans="2:29" ht="5.0999999999999996" customHeight="1" x14ac:dyDescent="0.25">
      <c r="B25" s="1441">
        <f>MAXA(B$20:E22)+1</f>
        <v>6</v>
      </c>
      <c r="D25" s="429"/>
      <c r="E25" s="1543"/>
      <c r="F25" s="1543"/>
      <c r="G25" s="1543"/>
      <c r="H25" s="1543"/>
      <c r="I25" s="1543"/>
      <c r="J25" s="1543"/>
      <c r="K25" s="1543"/>
      <c r="L25" s="430"/>
      <c r="P25" s="417"/>
      <c r="T25" s="417"/>
      <c r="U25" s="389"/>
      <c r="X25" s="417"/>
      <c r="Y25" s="389"/>
      <c r="Z25" s="389"/>
      <c r="AA25" s="418"/>
      <c r="AB25" s="417"/>
      <c r="AC25" s="389"/>
    </row>
    <row r="26" spans="2:29" ht="9.75" customHeight="1" x14ac:dyDescent="0.2">
      <c r="B26" s="1442">
        <f>MAXA(B$20:E23)+1</f>
        <v>6</v>
      </c>
      <c r="D26" s="431">
        <f>MAXA(D$20:G23)+1</f>
        <v>6</v>
      </c>
      <c r="E26" s="1544"/>
      <c r="F26" s="1544"/>
      <c r="G26" s="1544"/>
      <c r="H26" s="1544"/>
      <c r="I26" s="1544"/>
      <c r="J26" s="1544"/>
      <c r="K26" s="1544"/>
      <c r="L26" s="432">
        <f>MAXA(I$20:L23)+1</f>
        <v>6</v>
      </c>
      <c r="P26" s="417"/>
      <c r="T26" s="417"/>
      <c r="U26" s="389"/>
      <c r="X26" s="417"/>
      <c r="Y26" s="389"/>
      <c r="Z26" s="389"/>
      <c r="AA26" s="418"/>
      <c r="AB26" s="417"/>
      <c r="AC26" s="389"/>
    </row>
    <row r="27" spans="2:29" ht="9.9499999999999993" customHeight="1" x14ac:dyDescent="0.25">
      <c r="B27" s="206"/>
      <c r="F27" s="234"/>
      <c r="G27" s="234"/>
      <c r="H27" s="433"/>
      <c r="I27" s="234"/>
      <c r="J27" s="234"/>
      <c r="K27" s="234"/>
      <c r="L27" s="426"/>
      <c r="P27" s="417"/>
      <c r="T27" s="417"/>
      <c r="U27" s="389"/>
      <c r="X27" s="417"/>
      <c r="Y27" s="389"/>
      <c r="Z27" s="389"/>
      <c r="AA27" s="418"/>
      <c r="AB27" s="417"/>
      <c r="AC27" s="389"/>
    </row>
    <row r="28" spans="2:29" ht="9.75" customHeight="1" x14ac:dyDescent="0.2">
      <c r="B28" s="1440">
        <f>MAXA(B$20:B27)+1</f>
        <v>7</v>
      </c>
      <c r="D28" s="434" t="str">
        <f>D$16</f>
        <v>E</v>
      </c>
      <c r="E28" s="1545" t="s">
        <v>39</v>
      </c>
      <c r="F28" s="1545"/>
      <c r="G28" s="1545"/>
      <c r="H28" s="1545"/>
      <c r="I28" s="1545"/>
      <c r="J28" s="1545"/>
      <c r="K28" s="1545"/>
      <c r="L28" s="435" t="str">
        <f>L$16</f>
        <v>F</v>
      </c>
      <c r="P28" s="417"/>
      <c r="T28" s="417"/>
      <c r="U28" s="389"/>
      <c r="X28" s="417"/>
      <c r="Y28" s="389"/>
      <c r="Z28" s="389"/>
      <c r="AA28" s="418"/>
      <c r="AB28" s="417"/>
      <c r="AC28" s="389"/>
    </row>
    <row r="29" spans="2:29" ht="5.0999999999999996" customHeight="1" x14ac:dyDescent="0.25">
      <c r="B29" s="1441">
        <f>MAXA(B$20:E26)+1</f>
        <v>7</v>
      </c>
      <c r="D29" s="436"/>
      <c r="E29" s="1546"/>
      <c r="F29" s="1546"/>
      <c r="G29" s="1546"/>
      <c r="H29" s="1546"/>
      <c r="I29" s="1546"/>
      <c r="J29" s="1546"/>
      <c r="K29" s="1546"/>
      <c r="L29" s="437"/>
      <c r="M29" s="417"/>
      <c r="N29" s="417"/>
      <c r="O29" s="417"/>
      <c r="P29" s="417"/>
      <c r="Q29" s="417"/>
      <c r="R29" s="417"/>
      <c r="S29" s="417"/>
      <c r="T29" s="417"/>
      <c r="U29" s="389"/>
      <c r="X29" s="417"/>
      <c r="Y29" s="389"/>
      <c r="Z29" s="389"/>
      <c r="AA29" s="418"/>
      <c r="AB29" s="417"/>
      <c r="AC29" s="389"/>
    </row>
    <row r="30" spans="2:29" ht="9.75" customHeight="1" x14ac:dyDescent="0.2">
      <c r="B30" s="1442">
        <f>MAXA(B$20:E27)+1</f>
        <v>7</v>
      </c>
      <c r="D30" s="438">
        <f>MAXA(D$20:G27)+1</f>
        <v>7</v>
      </c>
      <c r="E30" s="1547"/>
      <c r="F30" s="1547"/>
      <c r="G30" s="1547"/>
      <c r="H30" s="1547"/>
      <c r="I30" s="1547"/>
      <c r="J30" s="1547"/>
      <c r="K30" s="1547"/>
      <c r="L30" s="439">
        <f>MAXA(I$20:L27)+1</f>
        <v>7</v>
      </c>
      <c r="U30" s="389"/>
      <c r="X30" s="417"/>
      <c r="Y30" s="389"/>
      <c r="Z30" s="389"/>
      <c r="AA30" s="418"/>
      <c r="AB30" s="417"/>
      <c r="AC30" s="389"/>
    </row>
    <row r="31" spans="2:29" ht="9.9499999999999993" customHeight="1" x14ac:dyDescent="0.25">
      <c r="B31" s="206"/>
      <c r="H31" s="387"/>
      <c r="X31" s="417"/>
      <c r="Y31" s="389"/>
      <c r="Z31" s="389"/>
      <c r="AA31" s="418"/>
      <c r="AB31" s="417"/>
      <c r="AC31" s="389"/>
    </row>
    <row r="32" spans="2:29" ht="9.75" customHeight="1" x14ac:dyDescent="0.2">
      <c r="B32" s="1440">
        <f>MAXA(B$20:B31)+1</f>
        <v>8</v>
      </c>
      <c r="D32" s="489" t="str">
        <f>D$16</f>
        <v>E</v>
      </c>
      <c r="E32" s="1548" t="s">
        <v>34</v>
      </c>
      <c r="F32" s="1548"/>
      <c r="G32" s="1548"/>
      <c r="H32" s="1548"/>
      <c r="I32" s="1548"/>
      <c r="J32" s="1548"/>
      <c r="K32" s="1548"/>
      <c r="L32" s="490" t="str">
        <f>L$16</f>
        <v>F</v>
      </c>
      <c r="X32" s="417"/>
      <c r="Y32" s="389"/>
      <c r="Z32" s="389"/>
      <c r="AA32" s="418"/>
      <c r="AB32" s="417"/>
      <c r="AC32" s="389"/>
    </row>
    <row r="33" spans="2:29" ht="5.0999999999999996" customHeight="1" x14ac:dyDescent="0.25">
      <c r="B33" s="1441">
        <f>MAXA(B$20:E30)+1</f>
        <v>8</v>
      </c>
      <c r="D33" s="491"/>
      <c r="E33" s="1549"/>
      <c r="F33" s="1549"/>
      <c r="G33" s="1549"/>
      <c r="H33" s="1549"/>
      <c r="I33" s="1549"/>
      <c r="J33" s="1549"/>
      <c r="K33" s="1549"/>
      <c r="L33" s="492"/>
      <c r="X33" s="417"/>
      <c r="Y33" s="389"/>
      <c r="Z33" s="389"/>
      <c r="AA33" s="418"/>
      <c r="AB33" s="417"/>
      <c r="AC33" s="389"/>
    </row>
    <row r="34" spans="2:29" ht="9.75" customHeight="1" x14ac:dyDescent="0.2">
      <c r="B34" s="1442">
        <f>MAXA(B$20:E31)+1</f>
        <v>8</v>
      </c>
      <c r="D34" s="493">
        <f>MAXA(D$20:G31)+1</f>
        <v>8</v>
      </c>
      <c r="E34" s="1550"/>
      <c r="F34" s="1550"/>
      <c r="G34" s="1550"/>
      <c r="H34" s="1550"/>
      <c r="I34" s="1550"/>
      <c r="J34" s="1550"/>
      <c r="K34" s="1550"/>
      <c r="L34" s="494">
        <f>MAXA(I$20:L31)+1</f>
        <v>8</v>
      </c>
      <c r="X34" s="417"/>
      <c r="Y34" s="389"/>
      <c r="Z34" s="389"/>
      <c r="AA34" s="418"/>
      <c r="AB34" s="417"/>
      <c r="AC34" s="389"/>
    </row>
    <row r="35" spans="2:29" ht="9.75" customHeight="1" x14ac:dyDescent="0.2">
      <c r="B35" s="378"/>
      <c r="D35" s="440"/>
      <c r="H35" s="387"/>
      <c r="X35" s="417"/>
      <c r="Y35" s="389"/>
      <c r="Z35" s="389"/>
      <c r="AA35" s="418"/>
      <c r="AB35" s="417"/>
      <c r="AC35" s="389"/>
    </row>
    <row r="36" spans="2:29" ht="9.75" customHeight="1" x14ac:dyDescent="0.2">
      <c r="B36" s="1440">
        <f>MAXA(B$20:B35)+1</f>
        <v>9</v>
      </c>
      <c r="D36" s="434" t="str">
        <f>D$16</f>
        <v>E</v>
      </c>
      <c r="E36" s="1555" t="s">
        <v>134</v>
      </c>
      <c r="F36" s="1555"/>
      <c r="G36" s="1555"/>
      <c r="H36" s="1555"/>
      <c r="I36" s="1555"/>
      <c r="J36" s="1555"/>
      <c r="K36" s="1555"/>
      <c r="L36" s="435" t="str">
        <f>L$16</f>
        <v>F</v>
      </c>
      <c r="X36" s="417"/>
      <c r="Y36" s="389"/>
      <c r="Z36" s="389"/>
      <c r="AA36" s="418"/>
      <c r="AB36" s="417"/>
    </row>
    <row r="37" spans="2:29" ht="4.5" customHeight="1" x14ac:dyDescent="0.25">
      <c r="B37" s="1441">
        <f>MAXA(B$20:E34)+1</f>
        <v>9</v>
      </c>
      <c r="D37" s="436"/>
      <c r="E37" s="1556"/>
      <c r="F37" s="1556"/>
      <c r="G37" s="1556"/>
      <c r="H37" s="1556"/>
      <c r="I37" s="1556"/>
      <c r="J37" s="1556"/>
      <c r="K37" s="1556"/>
      <c r="L37" s="437"/>
      <c r="M37" s="417"/>
      <c r="N37" s="417"/>
      <c r="O37" s="417"/>
      <c r="P37" s="417"/>
      <c r="Q37" s="417"/>
      <c r="R37" s="417"/>
      <c r="S37" s="417"/>
      <c r="T37" s="417"/>
      <c r="U37" s="417"/>
      <c r="V37" s="417"/>
      <c r="W37" s="417"/>
      <c r="X37" s="417"/>
      <c r="Y37" s="417"/>
      <c r="Z37" s="417"/>
      <c r="AA37" s="417"/>
      <c r="AB37" s="417"/>
    </row>
    <row r="38" spans="2:29" ht="9.75" customHeight="1" x14ac:dyDescent="0.2">
      <c r="B38" s="1442">
        <f>MAXA(B$20:E35)+1</f>
        <v>9</v>
      </c>
      <c r="D38" s="438">
        <f>MAXA(D$20:G35)+1</f>
        <v>9</v>
      </c>
      <c r="E38" s="1557"/>
      <c r="F38" s="1557"/>
      <c r="G38" s="1557"/>
      <c r="H38" s="1557"/>
      <c r="I38" s="1557"/>
      <c r="J38" s="1557"/>
      <c r="K38" s="1557"/>
      <c r="L38" s="439">
        <f>MAXA(I$20:L35)+1</f>
        <v>9</v>
      </c>
      <c r="X38" s="417"/>
      <c r="Y38" s="389"/>
      <c r="Z38" s="389"/>
      <c r="AA38" s="418"/>
      <c r="AB38" s="417"/>
    </row>
    <row r="39" spans="2:29" ht="9.75" customHeight="1" x14ac:dyDescent="0.2">
      <c r="D39" s="234"/>
      <c r="H39" s="387"/>
      <c r="X39" s="417"/>
      <c r="Y39" s="389"/>
      <c r="Z39" s="389"/>
      <c r="AA39" s="418"/>
      <c r="AB39" s="417"/>
    </row>
    <row r="40" spans="2:29" ht="9.75" customHeight="1" x14ac:dyDescent="0.2">
      <c r="B40" s="1440">
        <f>MAXA(B$20:B39)+1</f>
        <v>10</v>
      </c>
      <c r="D40" s="434" t="str">
        <f>D$16</f>
        <v>E</v>
      </c>
      <c r="E40" s="1558" t="s">
        <v>44</v>
      </c>
      <c r="F40" s="1558"/>
      <c r="G40" s="1558"/>
      <c r="H40" s="1558"/>
      <c r="I40" s="1558"/>
      <c r="J40" s="1558"/>
      <c r="K40" s="1558"/>
      <c r="L40" s="435" t="str">
        <f>L$16</f>
        <v>F</v>
      </c>
      <c r="X40" s="417"/>
      <c r="Y40" s="389"/>
      <c r="Z40" s="389"/>
      <c r="AA40" s="418"/>
      <c r="AB40" s="417"/>
    </row>
    <row r="41" spans="2:29" ht="4.5" customHeight="1" x14ac:dyDescent="0.25">
      <c r="B41" s="1441">
        <f>MAXA(B$20:E38)+1</f>
        <v>10</v>
      </c>
      <c r="D41" s="436"/>
      <c r="E41" s="1559"/>
      <c r="F41" s="1559"/>
      <c r="G41" s="1559"/>
      <c r="H41" s="1559"/>
      <c r="I41" s="1559"/>
      <c r="J41" s="1559"/>
      <c r="K41" s="1559"/>
      <c r="L41" s="437"/>
      <c r="M41" s="417"/>
      <c r="N41" s="417"/>
      <c r="O41" s="417"/>
      <c r="P41" s="417"/>
      <c r="Q41" s="417"/>
      <c r="R41" s="417"/>
      <c r="S41" s="417"/>
      <c r="T41" s="417"/>
      <c r="U41" s="417"/>
      <c r="V41" s="417"/>
      <c r="W41" s="417"/>
      <c r="X41" s="417"/>
      <c r="Y41" s="417"/>
      <c r="Z41" s="417"/>
      <c r="AA41" s="417"/>
      <c r="AB41" s="417"/>
    </row>
    <row r="42" spans="2:29" ht="9.75" customHeight="1" x14ac:dyDescent="0.2">
      <c r="B42" s="1442">
        <f>MAXA(B$20:E39)+1</f>
        <v>10</v>
      </c>
      <c r="D42" s="438">
        <f>MAXA(D$20:G39)+1</f>
        <v>10</v>
      </c>
      <c r="E42" s="1560"/>
      <c r="F42" s="1560"/>
      <c r="G42" s="1560"/>
      <c r="H42" s="1560"/>
      <c r="I42" s="1560"/>
      <c r="J42" s="1560"/>
      <c r="K42" s="1560"/>
      <c r="L42" s="439">
        <f>MAXA(I$20:L39)+1</f>
        <v>10</v>
      </c>
    </row>
    <row r="43" spans="2:29" ht="9.75" customHeight="1" x14ac:dyDescent="0.2">
      <c r="D43" s="441"/>
      <c r="H43" s="387"/>
      <c r="M43" s="231"/>
      <c r="N43" s="231"/>
    </row>
    <row r="44" spans="2:29" ht="9.75" customHeight="1" x14ac:dyDescent="0.2">
      <c r="B44" s="1440">
        <f>MAXA(B$20:B43)+1</f>
        <v>11</v>
      </c>
      <c r="D44" s="442" t="str">
        <f>D$16</f>
        <v>E</v>
      </c>
      <c r="E44" s="1561" t="s">
        <v>38</v>
      </c>
      <c r="F44" s="1561"/>
      <c r="G44" s="1561"/>
      <c r="H44" s="1561"/>
      <c r="I44" s="1561"/>
      <c r="J44" s="1561"/>
      <c r="K44" s="1561"/>
      <c r="L44" s="443" t="str">
        <f>L$16</f>
        <v>F</v>
      </c>
    </row>
    <row r="45" spans="2:29" ht="4.5" customHeight="1" x14ac:dyDescent="0.25">
      <c r="B45" s="1441">
        <f>MAXA(B$20:E42)+1</f>
        <v>11</v>
      </c>
      <c r="D45" s="444"/>
      <c r="E45" s="1562"/>
      <c r="F45" s="1562"/>
      <c r="G45" s="1562"/>
      <c r="H45" s="1562"/>
      <c r="I45" s="1562"/>
      <c r="J45" s="1562"/>
      <c r="K45" s="1562"/>
      <c r="L45" s="445"/>
      <c r="M45" s="418"/>
    </row>
    <row r="46" spans="2:29" ht="9.75" customHeight="1" x14ac:dyDescent="0.2">
      <c r="B46" s="1442">
        <f>MAXA(B$20:E43)+1</f>
        <v>11</v>
      </c>
      <c r="D46" s="446">
        <f>MAXA(D$20:G43)+1</f>
        <v>11</v>
      </c>
      <c r="E46" s="1563"/>
      <c r="F46" s="1563"/>
      <c r="G46" s="1563"/>
      <c r="H46" s="1563"/>
      <c r="I46" s="1563"/>
      <c r="J46" s="1563"/>
      <c r="K46" s="1563"/>
      <c r="L46" s="447">
        <f>MAXA(I$20:L43)+1</f>
        <v>11</v>
      </c>
      <c r="M46" s="418"/>
    </row>
    <row r="47" spans="2:29" ht="9.75" customHeight="1" x14ac:dyDescent="0.2">
      <c r="D47" s="374"/>
      <c r="E47" s="448"/>
      <c r="F47" s="448"/>
      <c r="G47" s="448"/>
      <c r="H47" s="448"/>
      <c r="I47" s="448"/>
      <c r="J47" s="448"/>
      <c r="K47" s="448"/>
      <c r="L47" s="374"/>
      <c r="M47" s="231"/>
    </row>
    <row r="48" spans="2:29" ht="9.75" customHeight="1" x14ac:dyDescent="0.2">
      <c r="B48" s="1440">
        <f>MAXA(B$20:B47)+1</f>
        <v>12</v>
      </c>
      <c r="D48" s="434" t="str">
        <f>D$16</f>
        <v>E</v>
      </c>
      <c r="E48" s="1564" t="s">
        <v>45</v>
      </c>
      <c r="F48" s="1564"/>
      <c r="G48" s="1564"/>
      <c r="H48" s="1564"/>
      <c r="I48" s="1564"/>
      <c r="J48" s="1564"/>
      <c r="K48" s="1564"/>
      <c r="L48" s="435" t="str">
        <f>L$16</f>
        <v>F</v>
      </c>
    </row>
    <row r="49" spans="2:29" ht="4.5" customHeight="1" x14ac:dyDescent="0.25">
      <c r="B49" s="1441">
        <f>MAXA(B$20:E46)+1</f>
        <v>12</v>
      </c>
      <c r="D49" s="436"/>
      <c r="E49" s="1565"/>
      <c r="F49" s="1565"/>
      <c r="G49" s="1565"/>
      <c r="H49" s="1565"/>
      <c r="I49" s="1565"/>
      <c r="J49" s="1565"/>
      <c r="K49" s="1565"/>
      <c r="L49" s="437"/>
      <c r="M49" s="418"/>
      <c r="N49" s="231"/>
    </row>
    <row r="50" spans="2:29" ht="9.75" customHeight="1" x14ac:dyDescent="0.2">
      <c r="B50" s="1442">
        <f>MAXA(B$20:E47)+1</f>
        <v>12</v>
      </c>
      <c r="D50" s="438">
        <f>MAXA(D$20:G47)+1</f>
        <v>12</v>
      </c>
      <c r="E50" s="1566"/>
      <c r="F50" s="1566"/>
      <c r="G50" s="1566"/>
      <c r="H50" s="1566"/>
      <c r="I50" s="1566"/>
      <c r="J50" s="1566"/>
      <c r="K50" s="1566"/>
      <c r="L50" s="439">
        <f>MAXA(I$20:L47)+1</f>
        <v>12</v>
      </c>
      <c r="M50" s="418"/>
      <c r="N50" s="231"/>
    </row>
    <row r="51" spans="2:29" ht="9.75" customHeight="1" x14ac:dyDescent="0.2">
      <c r="H51" s="387"/>
      <c r="M51" s="231"/>
      <c r="N51" s="231"/>
    </row>
    <row r="52" spans="2:29" ht="9.75" customHeight="1" x14ac:dyDescent="0.2">
      <c r="B52" s="1440">
        <f>MAXA(B$20:B51)+1</f>
        <v>13</v>
      </c>
      <c r="D52" s="434" t="str">
        <f>D$16</f>
        <v>E</v>
      </c>
      <c r="E52" s="1567" t="s">
        <v>46</v>
      </c>
      <c r="F52" s="1567"/>
      <c r="G52" s="1567"/>
      <c r="H52" s="1567"/>
      <c r="I52" s="1567"/>
      <c r="J52" s="1567"/>
      <c r="K52" s="1567"/>
      <c r="L52" s="435" t="str">
        <f>L$16</f>
        <v>F</v>
      </c>
      <c r="O52" s="1570" t="s">
        <v>29</v>
      </c>
      <c r="P52" s="1571"/>
      <c r="Q52" s="1571"/>
      <c r="R52" s="449"/>
      <c r="T52" s="1551" t="s">
        <v>214</v>
      </c>
      <c r="U52" s="1551"/>
      <c r="V52" s="1551"/>
      <c r="W52" s="1551"/>
      <c r="X52" s="1551"/>
      <c r="Y52" s="1551"/>
      <c r="Z52" s="1551"/>
      <c r="AA52" s="1551"/>
      <c r="AB52" s="1551"/>
    </row>
    <row r="53" spans="2:29" ht="4.5" customHeight="1" x14ac:dyDescent="0.25">
      <c r="B53" s="1441">
        <f>MAXA(B$20:E50)+1</f>
        <v>13</v>
      </c>
      <c r="D53" s="436"/>
      <c r="E53" s="1568"/>
      <c r="F53" s="1568"/>
      <c r="G53" s="1568"/>
      <c r="H53" s="1568"/>
      <c r="I53" s="1568"/>
      <c r="J53" s="1568"/>
      <c r="K53" s="1568"/>
      <c r="L53" s="437"/>
      <c r="O53" s="1572"/>
      <c r="P53" s="1429"/>
      <c r="Q53" s="1429"/>
      <c r="R53" s="450"/>
      <c r="T53" s="1551"/>
      <c r="U53" s="1551"/>
      <c r="V53" s="1551"/>
      <c r="W53" s="1551"/>
      <c r="X53" s="1551"/>
      <c r="Y53" s="1551"/>
      <c r="Z53" s="1551"/>
      <c r="AA53" s="1551"/>
      <c r="AB53" s="1551"/>
    </row>
    <row r="54" spans="2:29" ht="9.75" customHeight="1" x14ac:dyDescent="0.2">
      <c r="B54" s="1442">
        <f>MAXA(B$20:E51)+1</f>
        <v>13</v>
      </c>
      <c r="D54" s="438">
        <f>MAXA(D$20:G51)+1</f>
        <v>13</v>
      </c>
      <c r="E54" s="1569"/>
      <c r="F54" s="1569"/>
      <c r="G54" s="1569"/>
      <c r="H54" s="1569"/>
      <c r="I54" s="1569"/>
      <c r="J54" s="1569"/>
      <c r="K54" s="1569"/>
      <c r="L54" s="439">
        <f>MAXA(I$20:L51)+1</f>
        <v>13</v>
      </c>
      <c r="O54" s="1573"/>
      <c r="P54" s="1574"/>
      <c r="Q54" s="1574"/>
      <c r="R54" s="451"/>
      <c r="T54" s="1551"/>
      <c r="U54" s="1551"/>
      <c r="V54" s="1551"/>
      <c r="W54" s="1551"/>
      <c r="X54" s="1551"/>
      <c r="Y54" s="1551"/>
      <c r="Z54" s="1551"/>
      <c r="AA54" s="1551"/>
      <c r="AB54" s="1551"/>
    </row>
    <row r="55" spans="2:29" ht="9.75" customHeight="1" x14ac:dyDescent="0.2">
      <c r="H55" s="387"/>
      <c r="T55" s="1551"/>
      <c r="U55" s="1551"/>
      <c r="V55" s="1551"/>
      <c r="W55" s="1551"/>
      <c r="X55" s="1551"/>
      <c r="Y55" s="1551"/>
      <c r="Z55" s="1551"/>
      <c r="AA55" s="1551"/>
      <c r="AB55" s="1551"/>
    </row>
    <row r="56" spans="2:29" ht="9.75" customHeight="1" x14ac:dyDescent="0.2">
      <c r="B56" s="1440">
        <f>MAXA(B$20:B55)+1</f>
        <v>14</v>
      </c>
      <c r="D56" s="434" t="str">
        <f>D$16</f>
        <v>E</v>
      </c>
      <c r="E56" s="1552" t="s">
        <v>47</v>
      </c>
      <c r="F56" s="1552"/>
      <c r="G56" s="1552"/>
      <c r="H56" s="1552"/>
      <c r="I56" s="1552"/>
      <c r="J56" s="1552"/>
      <c r="K56" s="1552"/>
      <c r="L56" s="435" t="str">
        <f>L$16</f>
        <v>F</v>
      </c>
      <c r="T56" s="1551"/>
      <c r="U56" s="1551"/>
      <c r="V56" s="1551"/>
      <c r="W56" s="1551"/>
      <c r="X56" s="1551"/>
      <c r="Y56" s="1551"/>
      <c r="Z56" s="1551"/>
      <c r="AA56" s="1551"/>
      <c r="AB56" s="1551"/>
    </row>
    <row r="57" spans="2:29" ht="4.5" customHeight="1" x14ac:dyDescent="0.25">
      <c r="B57" s="1441">
        <f>MAXA(B$20:E54)+1</f>
        <v>14</v>
      </c>
      <c r="D57" s="436"/>
      <c r="E57" s="1553"/>
      <c r="F57" s="1553"/>
      <c r="G57" s="1553"/>
      <c r="H57" s="1553"/>
      <c r="I57" s="1553"/>
      <c r="J57" s="1553"/>
      <c r="K57" s="1553"/>
      <c r="L57" s="437"/>
      <c r="T57" s="1551"/>
      <c r="U57" s="1551"/>
      <c r="V57" s="1551"/>
      <c r="W57" s="1551"/>
      <c r="X57" s="1551"/>
      <c r="Y57" s="1551"/>
      <c r="Z57" s="1551"/>
      <c r="AA57" s="1551"/>
      <c r="AB57" s="1551"/>
    </row>
    <row r="58" spans="2:29" ht="9.75" customHeight="1" x14ac:dyDescent="0.2">
      <c r="B58" s="1442">
        <f>MAXA(B$20:E55)+1</f>
        <v>14</v>
      </c>
      <c r="D58" s="438">
        <f>MAXA(D$20:G55)+1</f>
        <v>14</v>
      </c>
      <c r="E58" s="1554"/>
      <c r="F58" s="1554"/>
      <c r="G58" s="1554"/>
      <c r="H58" s="1554"/>
      <c r="I58" s="1554"/>
      <c r="J58" s="1554"/>
      <c r="K58" s="1554"/>
      <c r="L58" s="439">
        <f>MAXA(I$20:L55)+1</f>
        <v>14</v>
      </c>
      <c r="T58" s="1551"/>
      <c r="U58" s="1551"/>
      <c r="V58" s="1551"/>
      <c r="W58" s="1551"/>
      <c r="X58" s="1551"/>
      <c r="Y58" s="1551"/>
      <c r="Z58" s="1551"/>
      <c r="AA58" s="1551"/>
      <c r="AB58" s="1551"/>
    </row>
    <row r="59" spans="2:29" ht="9.75" customHeight="1" x14ac:dyDescent="0.2"/>
    <row r="60" spans="2:29" ht="9.75" customHeight="1" x14ac:dyDescent="0.2">
      <c r="B60" s="1578">
        <f>MAXA(B$20:B59)+1</f>
        <v>15</v>
      </c>
      <c r="D60" s="452" t="str">
        <f>D16</f>
        <v>E</v>
      </c>
      <c r="E60" s="1532" t="str">
        <f>E16</f>
        <v>E</v>
      </c>
      <c r="F60" s="1532"/>
      <c r="G60" s="1532"/>
      <c r="H60" s="400"/>
      <c r="I60" s="1532" t="str">
        <f>I16</f>
        <v>F</v>
      </c>
      <c r="J60" s="1532"/>
      <c r="K60" s="1532"/>
      <c r="L60" s="453" t="str">
        <f>L16</f>
        <v>F</v>
      </c>
      <c r="O60" s="1533" t="s">
        <v>94</v>
      </c>
      <c r="P60" s="1534"/>
      <c r="Q60" s="1534"/>
      <c r="R60" s="402"/>
      <c r="S60" s="1534" t="s">
        <v>95</v>
      </c>
      <c r="T60" s="1534"/>
      <c r="U60" s="1534"/>
      <c r="V60" s="402"/>
      <c r="W60" s="1534" t="s">
        <v>96</v>
      </c>
      <c r="X60" s="1534"/>
      <c r="Y60" s="1534"/>
      <c r="Z60" s="402"/>
      <c r="AA60" s="1534" t="s">
        <v>97</v>
      </c>
      <c r="AB60" s="1534"/>
      <c r="AC60" s="1535"/>
    </row>
    <row r="61" spans="2:29" ht="4.5" customHeight="1" x14ac:dyDescent="0.2">
      <c r="B61" s="1579">
        <f>MAXA(B$20:E58)+1</f>
        <v>15</v>
      </c>
      <c r="D61" s="454"/>
      <c r="E61" s="1429" t="str">
        <f>E$15</f>
        <v>Plats uniques cuisinés en sauteuse</v>
      </c>
      <c r="F61" s="1429"/>
      <c r="G61" s="1429"/>
      <c r="H61" s="1429"/>
      <c r="I61" s="1429"/>
      <c r="J61" s="1429"/>
      <c r="K61" s="1429"/>
      <c r="L61" s="455"/>
      <c r="O61" s="1537" t="s">
        <v>103</v>
      </c>
      <c r="P61" s="1429"/>
      <c r="Q61" s="1429"/>
      <c r="R61" s="1429"/>
      <c r="S61" s="1429"/>
      <c r="T61" s="1429"/>
      <c r="U61" s="1429"/>
      <c r="V61" s="1429"/>
      <c r="W61" s="1429"/>
      <c r="X61" s="1429"/>
      <c r="Y61" s="1429"/>
      <c r="Z61" s="1429"/>
      <c r="AA61" s="1429"/>
      <c r="AB61" s="1429"/>
      <c r="AC61" s="1540"/>
    </row>
    <row r="62" spans="2:29" ht="9.75" customHeight="1" thickBot="1" x14ac:dyDescent="0.25">
      <c r="B62" s="1580">
        <f>MAXA(B$20:E59)+1</f>
        <v>15</v>
      </c>
      <c r="D62" s="456"/>
      <c r="E62" s="1575"/>
      <c r="F62" s="1575"/>
      <c r="G62" s="1575"/>
      <c r="H62" s="1575"/>
      <c r="I62" s="1575"/>
      <c r="J62" s="1575"/>
      <c r="K62" s="1575"/>
      <c r="L62" s="457"/>
      <c r="O62" s="1576"/>
      <c r="P62" s="1575"/>
      <c r="Q62" s="1575"/>
      <c r="R62" s="1575"/>
      <c r="S62" s="1575"/>
      <c r="T62" s="1575"/>
      <c r="U62" s="1575"/>
      <c r="V62" s="1575"/>
      <c r="W62" s="1575"/>
      <c r="X62" s="1575"/>
      <c r="Y62" s="1575"/>
      <c r="Z62" s="1575"/>
      <c r="AA62" s="1575"/>
      <c r="AB62" s="1575"/>
      <c r="AC62" s="1577"/>
    </row>
  </sheetData>
  <mergeCells count="57">
    <mergeCell ref="AF8:AL10"/>
    <mergeCell ref="B2:E6"/>
    <mergeCell ref="U2:AC2"/>
    <mergeCell ref="U3:AC3"/>
    <mergeCell ref="U4:AC4"/>
    <mergeCell ref="U5:AC5"/>
    <mergeCell ref="U6:AC6"/>
    <mergeCell ref="G2:S4"/>
    <mergeCell ref="G5:S6"/>
    <mergeCell ref="B9:L9"/>
    <mergeCell ref="M9:AC9"/>
    <mergeCell ref="AA60:AC60"/>
    <mergeCell ref="E61:K62"/>
    <mergeCell ref="O61:AC62"/>
    <mergeCell ref="B60:B62"/>
    <mergeCell ref="E60:G60"/>
    <mergeCell ref="I60:K60"/>
    <mergeCell ref="O60:Q60"/>
    <mergeCell ref="S60:U60"/>
    <mergeCell ref="W60:Y60"/>
    <mergeCell ref="B32:B34"/>
    <mergeCell ref="E32:K34"/>
    <mergeCell ref="T52:AB58"/>
    <mergeCell ref="B56:B58"/>
    <mergeCell ref="E56:K58"/>
    <mergeCell ref="B36:B38"/>
    <mergeCell ref="E36:K38"/>
    <mergeCell ref="B40:B42"/>
    <mergeCell ref="E40:K42"/>
    <mergeCell ref="B44:B46"/>
    <mergeCell ref="E44:K46"/>
    <mergeCell ref="B48:B50"/>
    <mergeCell ref="E48:K50"/>
    <mergeCell ref="B52:B54"/>
    <mergeCell ref="E52:K54"/>
    <mergeCell ref="O52:Q54"/>
    <mergeCell ref="AA17:AC18"/>
    <mergeCell ref="B24:B26"/>
    <mergeCell ref="E24:K26"/>
    <mergeCell ref="B28:B30"/>
    <mergeCell ref="E28:K30"/>
    <mergeCell ref="B20:B22"/>
    <mergeCell ref="E20:K22"/>
    <mergeCell ref="B15:B18"/>
    <mergeCell ref="E15:K15"/>
    <mergeCell ref="O15:AC15"/>
    <mergeCell ref="E16:G16"/>
    <mergeCell ref="I16:K16"/>
    <mergeCell ref="O16:Q16"/>
    <mergeCell ref="S16:U16"/>
    <mergeCell ref="W16:Y16"/>
    <mergeCell ref="AA16:AC16"/>
    <mergeCell ref="E17:G17"/>
    <mergeCell ref="I17:K17"/>
    <mergeCell ref="O17:Q18"/>
    <mergeCell ref="S17:U18"/>
    <mergeCell ref="W17:Y18"/>
  </mergeCells>
  <printOptions horizontalCentered="1"/>
  <pageMargins left="0" right="0" top="0.39370078740157483" bottom="0.39370078740157483" header="0" footer="0"/>
  <pageSetup paperSize="8" scale="115" pageOrder="overThenDown" orientation="landscape" horizontalDpi="4294967293" r:id="rId1"/>
  <headerFooter alignWithMargins="0">
    <oddFooter>&amp;RImprimé le :&amp;D</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E488-A6DE-4020-81A6-28D6113FFF4C}">
  <dimension ref="A1:HB75"/>
  <sheetViews>
    <sheetView showGridLines="0" zoomScaleNormal="100" zoomScaleSheetLayoutView="100" workbookViewId="0">
      <selection activeCell="R23" sqref="R23"/>
    </sheetView>
  </sheetViews>
  <sheetFormatPr baseColWidth="10" defaultRowHeight="11.25" x14ac:dyDescent="0.2"/>
  <cols>
    <col min="1" max="1" width="0.7109375" style="181" customWidth="1"/>
    <col min="2" max="2" width="5.140625" style="181" customWidth="1"/>
    <col min="3" max="3" width="1.7109375" style="181" customWidth="1"/>
    <col min="4" max="4" width="3.5703125" style="181" customWidth="1"/>
    <col min="5" max="5" width="8.7109375" style="181" customWidth="1"/>
    <col min="6" max="6" width="0.85546875" style="181" customWidth="1"/>
    <col min="7" max="7" width="8.7109375" style="181" customWidth="1"/>
    <col min="8" max="8" width="0.85546875" style="181" customWidth="1"/>
    <col min="9" max="9" width="8.7109375" style="181" customWidth="1"/>
    <col min="10" max="10" width="0.85546875" style="181" customWidth="1"/>
    <col min="11" max="11" width="8.7109375" style="181" customWidth="1"/>
    <col min="12" max="12" width="3.7109375" style="181" customWidth="1"/>
    <col min="13" max="13" width="1.28515625" style="181" customWidth="1"/>
    <col min="14" max="14" width="46.5703125" style="181" customWidth="1"/>
    <col min="15" max="15" width="2" style="181" customWidth="1"/>
    <col min="16" max="16" width="50.28515625" style="181" customWidth="1"/>
    <col min="17" max="17" width="1.85546875" style="181" customWidth="1"/>
    <col min="18" max="18" width="62.7109375" style="181" customWidth="1"/>
    <col min="19" max="19" width="2.7109375" style="181" customWidth="1"/>
    <col min="20" max="20" width="47.140625" style="181" customWidth="1"/>
    <col min="21" max="21" width="2.5703125" style="181" customWidth="1"/>
    <col min="22" max="22" width="8.7109375" style="181" customWidth="1"/>
    <col min="23" max="23" width="2.140625" style="181" customWidth="1"/>
    <col min="24" max="24" width="6.140625" style="181" customWidth="1"/>
    <col min="25" max="25" width="5.7109375" style="181" customWidth="1"/>
    <col min="26" max="26" width="0.85546875" style="181" customWidth="1"/>
    <col min="27" max="27" width="5.7109375" style="181" customWidth="1"/>
    <col min="28" max="28" width="2" style="181" customWidth="1"/>
    <col min="29" max="29" width="6.7109375" style="181" customWidth="1"/>
    <col min="30" max="30" width="0.85546875" style="181" customWidth="1"/>
    <col min="31" max="31" width="6.7109375" style="181" customWidth="1"/>
    <col min="32" max="32" width="2" style="181" customWidth="1"/>
    <col min="33" max="33" width="5.7109375" style="181" customWidth="1"/>
    <col min="34" max="34" width="0.85546875" style="181" customWidth="1"/>
    <col min="35" max="35" width="5.7109375" style="181" customWidth="1"/>
    <col min="36" max="36" width="1.85546875" style="181" customWidth="1"/>
    <col min="37" max="37" width="5.7109375" style="181" customWidth="1"/>
    <col min="38" max="38" width="0.85546875" style="181" customWidth="1"/>
    <col min="39" max="39" width="5.7109375" style="181" customWidth="1"/>
    <col min="40" max="16384" width="11.42578125" style="181"/>
  </cols>
  <sheetData>
    <row r="1" spans="1:210" ht="10.5" customHeight="1" thickBot="1" x14ac:dyDescent="0.25"/>
    <row r="2" spans="1:210" s="627" customFormat="1" ht="15" customHeight="1" x14ac:dyDescent="0.2">
      <c r="B2" s="1648" t="s">
        <v>172</v>
      </c>
      <c r="C2" s="1649"/>
      <c r="D2" s="1649"/>
      <c r="E2" s="1649"/>
      <c r="F2" s="1649"/>
      <c r="G2" s="1649"/>
      <c r="H2" s="1649"/>
      <c r="I2" s="1649"/>
      <c r="J2" s="1650"/>
      <c r="K2" s="1657" t="s">
        <v>318</v>
      </c>
      <c r="L2" s="1658"/>
      <c r="M2" s="1658"/>
      <c r="N2" s="1658"/>
      <c r="O2" s="1658"/>
      <c r="P2" s="1658"/>
      <c r="Q2" s="1658"/>
      <c r="R2" s="1658"/>
      <c r="S2" s="1658"/>
      <c r="T2" s="1658"/>
      <c r="U2" s="1658"/>
      <c r="V2" s="1658"/>
      <c r="W2" s="1659"/>
      <c r="X2" s="1177" t="s">
        <v>203</v>
      </c>
      <c r="Y2" s="1178"/>
      <c r="Z2" s="1178"/>
      <c r="AA2" s="1178"/>
      <c r="AB2" s="1178"/>
      <c r="AC2" s="1178"/>
      <c r="AD2" s="1178"/>
      <c r="AE2" s="1178"/>
      <c r="AF2" s="1178"/>
      <c r="AG2" s="1178"/>
      <c r="AH2" s="1178"/>
      <c r="AI2" s="1178"/>
      <c r="AJ2" s="1178"/>
      <c r="AK2" s="1178"/>
      <c r="AL2" s="1178"/>
      <c r="AM2" s="1179"/>
      <c r="AO2" s="184" t="s">
        <v>175</v>
      </c>
      <c r="AP2" s="185"/>
      <c r="AQ2" s="185"/>
      <c r="AR2" s="185"/>
      <c r="AS2" s="185"/>
      <c r="AT2" s="185"/>
      <c r="AU2" s="185"/>
      <c r="AV2" s="185"/>
      <c r="CE2" s="628"/>
      <c r="CF2" s="628"/>
      <c r="CG2" s="628"/>
      <c r="CH2" s="628"/>
      <c r="CI2" s="628"/>
      <c r="CJ2" s="628"/>
      <c r="CK2" s="628"/>
      <c r="CL2" s="628"/>
      <c r="CM2" s="628"/>
      <c r="CN2" s="628"/>
      <c r="CO2" s="628"/>
      <c r="CP2" s="628"/>
      <c r="CQ2" s="628"/>
      <c r="CR2" s="628"/>
      <c r="CS2" s="628"/>
      <c r="CT2" s="628"/>
      <c r="CU2" s="628"/>
      <c r="CV2" s="628"/>
      <c r="CW2" s="628"/>
      <c r="CX2" s="628"/>
      <c r="CY2" s="628"/>
      <c r="CZ2" s="628"/>
      <c r="DA2" s="628"/>
      <c r="DB2" s="628"/>
    </row>
    <row r="3" spans="1:210" s="627" customFormat="1" ht="15" customHeight="1" x14ac:dyDescent="0.2">
      <c r="B3" s="1651"/>
      <c r="C3" s="1652"/>
      <c r="D3" s="1652"/>
      <c r="E3" s="1652"/>
      <c r="F3" s="1652"/>
      <c r="G3" s="1652"/>
      <c r="H3" s="1652"/>
      <c r="I3" s="1652"/>
      <c r="J3" s="1653"/>
      <c r="K3" s="1660"/>
      <c r="L3" s="1661"/>
      <c r="M3" s="1661"/>
      <c r="N3" s="1661"/>
      <c r="O3" s="1661"/>
      <c r="P3" s="1661"/>
      <c r="Q3" s="1661"/>
      <c r="R3" s="1661"/>
      <c r="S3" s="1661"/>
      <c r="T3" s="1661"/>
      <c r="U3" s="1661"/>
      <c r="V3" s="1661"/>
      <c r="W3" s="1662"/>
      <c r="X3" s="1180" t="s">
        <v>204</v>
      </c>
      <c r="Y3" s="1398"/>
      <c r="Z3" s="1398"/>
      <c r="AA3" s="1398"/>
      <c r="AB3" s="1398"/>
      <c r="AC3" s="1398"/>
      <c r="AD3" s="1398"/>
      <c r="AE3" s="1398"/>
      <c r="AF3" s="1398"/>
      <c r="AG3" s="1398"/>
      <c r="AH3" s="1398"/>
      <c r="AI3" s="1398"/>
      <c r="AJ3" s="1398"/>
      <c r="AK3" s="1398"/>
      <c r="AL3" s="1398"/>
      <c r="AM3" s="1182"/>
      <c r="AO3" s="185" t="s">
        <v>177</v>
      </c>
      <c r="AP3" s="185"/>
      <c r="AQ3" s="185"/>
      <c r="AR3" s="185"/>
      <c r="AS3" s="185"/>
      <c r="AT3" s="185"/>
      <c r="AU3" s="185"/>
      <c r="AV3" s="185"/>
      <c r="CE3" s="628"/>
      <c r="CF3" s="628"/>
      <c r="CG3" s="628"/>
      <c r="CH3" s="628"/>
      <c r="CI3" s="628"/>
      <c r="CJ3" s="628"/>
      <c r="CK3" s="628"/>
      <c r="CL3" s="628"/>
      <c r="CM3" s="628"/>
      <c r="CN3" s="628"/>
      <c r="CO3" s="628"/>
      <c r="CP3" s="628"/>
      <c r="CQ3" s="628"/>
      <c r="CR3" s="628"/>
      <c r="CS3" s="628"/>
      <c r="CT3" s="628"/>
      <c r="CU3" s="628"/>
      <c r="CV3" s="628"/>
      <c r="CW3" s="628"/>
      <c r="CX3" s="628"/>
      <c r="CY3" s="628"/>
      <c r="CZ3" s="628"/>
      <c r="DA3" s="628"/>
      <c r="DB3" s="628"/>
    </row>
    <row r="4" spans="1:210" s="627" customFormat="1" ht="15" customHeight="1" x14ac:dyDescent="0.25">
      <c r="B4" s="1651"/>
      <c r="C4" s="1652"/>
      <c r="D4" s="1652"/>
      <c r="E4" s="1652"/>
      <c r="F4" s="1652"/>
      <c r="G4" s="1652"/>
      <c r="H4" s="1652"/>
      <c r="I4" s="1652"/>
      <c r="J4" s="1653"/>
      <c r="K4" s="1660"/>
      <c r="L4" s="1661"/>
      <c r="M4" s="1661"/>
      <c r="N4" s="1661"/>
      <c r="O4" s="1661"/>
      <c r="P4" s="1661"/>
      <c r="Q4" s="1661"/>
      <c r="R4" s="1661"/>
      <c r="S4" s="1661"/>
      <c r="T4" s="1661"/>
      <c r="U4" s="1661"/>
      <c r="V4" s="1661"/>
      <c r="W4" s="1662"/>
      <c r="X4" s="1183" t="s">
        <v>205</v>
      </c>
      <c r="Y4" s="1399"/>
      <c r="Z4" s="1399"/>
      <c r="AA4" s="1399"/>
      <c r="AB4" s="1399"/>
      <c r="AC4" s="1399"/>
      <c r="AD4" s="1399"/>
      <c r="AE4" s="1399"/>
      <c r="AF4" s="1399"/>
      <c r="AG4" s="1399"/>
      <c r="AH4" s="1399"/>
      <c r="AI4" s="1399"/>
      <c r="AJ4" s="1399"/>
      <c r="AK4" s="1399"/>
      <c r="AL4" s="1399"/>
      <c r="AM4" s="1185"/>
      <c r="AO4" s="187" t="s">
        <v>178</v>
      </c>
      <c r="AP4" s="185"/>
      <c r="AQ4" s="185"/>
      <c r="AR4" s="185"/>
      <c r="AS4" s="185"/>
      <c r="AT4" s="185"/>
      <c r="AU4" s="185"/>
      <c r="AV4" s="185"/>
      <c r="CE4" s="628"/>
      <c r="CF4" s="628"/>
      <c r="CG4" s="628"/>
      <c r="CH4" s="628"/>
      <c r="CI4" s="628"/>
      <c r="CJ4" s="628"/>
      <c r="CK4" s="628"/>
      <c r="CL4" s="628"/>
      <c r="CM4" s="628"/>
      <c r="CN4" s="628"/>
      <c r="CO4" s="628"/>
      <c r="CP4" s="628"/>
      <c r="CQ4" s="628"/>
      <c r="CR4" s="628"/>
      <c r="CS4" s="628"/>
      <c r="CT4" s="628"/>
      <c r="CU4" s="628"/>
      <c r="CV4" s="628"/>
      <c r="CW4" s="628"/>
      <c r="CX4" s="628"/>
      <c r="CY4" s="628"/>
      <c r="CZ4" s="628"/>
      <c r="DA4" s="628"/>
      <c r="DB4" s="628"/>
    </row>
    <row r="5" spans="1:210" s="627" customFormat="1" ht="15" customHeight="1" x14ac:dyDescent="0.2">
      <c r="B5" s="1651"/>
      <c r="C5" s="1652"/>
      <c r="D5" s="1652"/>
      <c r="E5" s="1652"/>
      <c r="F5" s="1652"/>
      <c r="G5" s="1652"/>
      <c r="H5" s="1652"/>
      <c r="I5" s="1652"/>
      <c r="J5" s="1653"/>
      <c r="K5" s="1630" t="s">
        <v>320</v>
      </c>
      <c r="L5" s="1631"/>
      <c r="M5" s="1631"/>
      <c r="N5" s="1631"/>
      <c r="O5" s="1631"/>
      <c r="P5" s="1631"/>
      <c r="Q5" s="1631"/>
      <c r="R5" s="1631"/>
      <c r="S5" s="1631"/>
      <c r="T5" s="1631"/>
      <c r="U5" s="1631"/>
      <c r="V5" s="1631"/>
      <c r="W5" s="1632"/>
      <c r="X5" s="1183" t="s">
        <v>206</v>
      </c>
      <c r="Y5" s="1399"/>
      <c r="Z5" s="1399"/>
      <c r="AA5" s="1399"/>
      <c r="AB5" s="1399"/>
      <c r="AC5" s="1399"/>
      <c r="AD5" s="1399"/>
      <c r="AE5" s="1399"/>
      <c r="AF5" s="1399"/>
      <c r="AG5" s="1399"/>
      <c r="AH5" s="1399"/>
      <c r="AI5" s="1399"/>
      <c r="AJ5" s="1399"/>
      <c r="AK5" s="1399"/>
      <c r="AL5" s="1399"/>
      <c r="AM5" s="1185"/>
      <c r="AO5" s="185"/>
      <c r="AP5" s="185"/>
      <c r="AQ5" s="185"/>
      <c r="AR5" s="185" t="s">
        <v>181</v>
      </c>
      <c r="AS5" s="185"/>
      <c r="AT5" s="185"/>
      <c r="AU5" s="185"/>
      <c r="AV5" s="185"/>
      <c r="CE5" s="628"/>
      <c r="CF5" s="628"/>
      <c r="CG5" s="628"/>
      <c r="CH5" s="628"/>
      <c r="CI5" s="628"/>
      <c r="CJ5" s="628"/>
      <c r="CK5" s="628"/>
      <c r="CL5" s="628"/>
      <c r="CM5" s="628"/>
      <c r="CN5" s="628"/>
      <c r="CO5" s="628"/>
      <c r="CP5" s="628"/>
      <c r="CQ5" s="628"/>
      <c r="CR5" s="628"/>
      <c r="CS5" s="628"/>
      <c r="CT5" s="628"/>
      <c r="CU5" s="628"/>
      <c r="CV5" s="628"/>
      <c r="CW5" s="628"/>
      <c r="CX5" s="628"/>
      <c r="CY5" s="628"/>
      <c r="CZ5" s="628"/>
      <c r="DA5" s="628"/>
      <c r="DB5" s="628"/>
    </row>
    <row r="6" spans="1:210" s="627" customFormat="1" ht="15" customHeight="1" x14ac:dyDescent="0.25">
      <c r="B6" s="1654"/>
      <c r="C6" s="1655"/>
      <c r="D6" s="1655"/>
      <c r="E6" s="1655"/>
      <c r="F6" s="1655"/>
      <c r="G6" s="1655"/>
      <c r="H6" s="1655"/>
      <c r="I6" s="1655"/>
      <c r="J6" s="1656"/>
      <c r="K6" s="1633"/>
      <c r="L6" s="1634"/>
      <c r="M6" s="1634"/>
      <c r="N6" s="1634"/>
      <c r="O6" s="1634"/>
      <c r="P6" s="1634"/>
      <c r="Q6" s="1634"/>
      <c r="R6" s="1634"/>
      <c r="S6" s="1634"/>
      <c r="T6" s="1634"/>
      <c r="U6" s="1634"/>
      <c r="V6" s="1634"/>
      <c r="W6" s="1635"/>
      <c r="X6" s="1188" t="s">
        <v>182</v>
      </c>
      <c r="Y6" s="1189"/>
      <c r="Z6" s="1189"/>
      <c r="AA6" s="1189"/>
      <c r="AB6" s="1189"/>
      <c r="AC6" s="1189"/>
      <c r="AD6" s="1189"/>
      <c r="AE6" s="1189"/>
      <c r="AF6" s="1189"/>
      <c r="AG6" s="1189"/>
      <c r="AH6" s="1189"/>
      <c r="AI6" s="1189"/>
      <c r="AJ6" s="1189"/>
      <c r="AK6" s="1189"/>
      <c r="AL6" s="1189"/>
      <c r="AM6" s="1190"/>
      <c r="AO6" s="286" t="s">
        <v>207</v>
      </c>
      <c r="AP6" s="287"/>
      <c r="AQ6" s="287"/>
      <c r="AR6" s="287"/>
      <c r="AS6" s="287"/>
      <c r="AT6" s="287"/>
      <c r="AU6" s="287"/>
      <c r="AV6" s="287"/>
      <c r="CE6" s="628"/>
      <c r="CF6" s="628"/>
      <c r="CG6" s="628"/>
      <c r="CH6" s="628"/>
      <c r="CI6" s="628"/>
      <c r="CJ6" s="628"/>
      <c r="CK6" s="628"/>
      <c r="CL6" s="628"/>
      <c r="CM6" s="628"/>
      <c r="CN6" s="628"/>
      <c r="CO6" s="628"/>
      <c r="CP6" s="628"/>
      <c r="CQ6" s="628"/>
      <c r="CR6" s="628"/>
      <c r="CS6" s="628"/>
      <c r="CT6" s="628"/>
      <c r="CU6" s="628"/>
      <c r="CV6" s="628"/>
      <c r="CW6" s="628"/>
      <c r="CX6" s="628"/>
      <c r="CY6" s="628"/>
      <c r="CZ6" s="628"/>
      <c r="DA6" s="628"/>
      <c r="DB6" s="628"/>
    </row>
    <row r="7" spans="1:210" s="627" customFormat="1" ht="15" customHeight="1" thickBot="1" x14ac:dyDescent="0.3">
      <c r="B7" s="635" t="s">
        <v>184</v>
      </c>
      <c r="C7" s="634"/>
      <c r="D7" s="631"/>
      <c r="E7" s="631"/>
      <c r="F7" s="631"/>
      <c r="G7" s="633" t="str">
        <f ca="1">CELL("nomfichier")</f>
        <v>E:\0-UPRT\1-UPRT.FR-SITE-WEB\maitrise.sanitaire\7.ms-et-ccp\ms-prep-froides\[diag.hors.d.oeuvres.xlsx]DI Diag HO Produits de la mer</v>
      </c>
      <c r="H7" s="631"/>
      <c r="I7" s="631"/>
      <c r="J7" s="631"/>
      <c r="K7" s="632"/>
      <c r="L7" s="631"/>
      <c r="M7" s="631"/>
      <c r="N7" s="631"/>
      <c r="O7" s="631"/>
      <c r="P7" s="631"/>
      <c r="Q7" s="631"/>
      <c r="R7" s="631"/>
      <c r="S7" s="631"/>
      <c r="T7" s="631"/>
      <c r="U7" s="631"/>
      <c r="V7" s="631"/>
      <c r="W7" s="630"/>
      <c r="X7" s="631"/>
      <c r="Y7" s="630"/>
      <c r="Z7" s="630"/>
      <c r="AA7" s="630"/>
      <c r="AB7" s="630"/>
      <c r="AC7" s="630"/>
      <c r="AD7" s="630"/>
      <c r="AE7" s="630"/>
      <c r="AF7" s="630"/>
      <c r="AG7" s="630"/>
      <c r="AH7" s="630"/>
      <c r="AI7" s="630"/>
      <c r="AJ7" s="630"/>
      <c r="AK7" s="630"/>
      <c r="AL7" s="630"/>
      <c r="AM7" s="629"/>
      <c r="AO7" s="286" t="s">
        <v>185</v>
      </c>
      <c r="AP7" s="287"/>
      <c r="AQ7" s="287"/>
      <c r="AR7" s="287"/>
      <c r="AS7" s="287"/>
      <c r="AT7" s="287"/>
      <c r="AU7" s="287"/>
      <c r="AV7" s="287"/>
      <c r="CE7" s="628"/>
      <c r="CF7" s="628"/>
      <c r="CG7" s="628"/>
      <c r="CH7" s="628"/>
      <c r="CI7" s="628"/>
      <c r="CJ7" s="628"/>
      <c r="CK7" s="628"/>
      <c r="CL7" s="628"/>
      <c r="CM7" s="628"/>
      <c r="CN7" s="628"/>
      <c r="CO7" s="628"/>
      <c r="CP7" s="628"/>
      <c r="CQ7" s="628"/>
      <c r="CR7" s="628"/>
      <c r="CS7" s="628"/>
      <c r="CT7" s="628"/>
      <c r="CU7" s="628"/>
      <c r="CV7" s="628"/>
      <c r="CW7" s="628"/>
      <c r="CX7" s="628"/>
      <c r="CY7" s="628"/>
      <c r="CZ7" s="628"/>
      <c r="DA7" s="628"/>
      <c r="DB7" s="628"/>
    </row>
    <row r="8" spans="1:210" ht="10.5" customHeight="1" x14ac:dyDescent="0.2">
      <c r="AO8" s="1389" t="s">
        <v>233</v>
      </c>
      <c r="AP8" s="1390"/>
      <c r="AQ8" s="1390"/>
      <c r="AR8" s="1390"/>
      <c r="AS8" s="1390"/>
      <c r="AT8" s="1390"/>
      <c r="AU8" s="1390"/>
      <c r="AV8" s="1391"/>
    </row>
    <row r="9" spans="1:210" s="186" customFormat="1" ht="7.5" customHeight="1" x14ac:dyDescent="0.2">
      <c r="A9" s="183"/>
      <c r="B9" s="636"/>
      <c r="C9" s="637"/>
      <c r="D9" s="637"/>
      <c r="E9" s="637"/>
      <c r="F9" s="637"/>
      <c r="G9" s="637"/>
      <c r="H9" s="637"/>
      <c r="I9" s="637"/>
      <c r="J9" s="637"/>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392"/>
      <c r="AP9" s="1162"/>
      <c r="AQ9" s="1162"/>
      <c r="AR9" s="1162"/>
      <c r="AS9" s="1162"/>
      <c r="AT9" s="1162"/>
      <c r="AU9" s="1162"/>
      <c r="AV9" s="139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row>
    <row r="10" spans="1:210" s="186" customFormat="1" ht="23.25" customHeight="1" thickBot="1" x14ac:dyDescent="0.25">
      <c r="B10" s="1639" t="s">
        <v>101</v>
      </c>
      <c r="C10" s="1640"/>
      <c r="D10" s="1640"/>
      <c r="E10" s="1640"/>
      <c r="F10" s="1640"/>
      <c r="G10" s="1640"/>
      <c r="H10" s="1640"/>
      <c r="I10" s="1640"/>
      <c r="J10" s="1640"/>
      <c r="K10" s="1640"/>
      <c r="L10" s="1640"/>
      <c r="M10" s="1640"/>
      <c r="N10" s="1640"/>
      <c r="O10" s="1640"/>
      <c r="P10" s="1641"/>
      <c r="Q10" s="638"/>
      <c r="R10" s="1642" t="s">
        <v>102</v>
      </c>
      <c r="S10" s="1643"/>
      <c r="T10" s="1643"/>
      <c r="U10" s="1643"/>
      <c r="V10" s="1644"/>
      <c r="W10" s="1645" t="s">
        <v>101</v>
      </c>
      <c r="X10" s="1646"/>
      <c r="Y10" s="1646"/>
      <c r="Z10" s="1646"/>
      <c r="AA10" s="1646"/>
      <c r="AB10" s="1646"/>
      <c r="AC10" s="1647"/>
      <c r="AD10" s="1636" t="s">
        <v>102</v>
      </c>
      <c r="AE10" s="1637"/>
      <c r="AF10" s="1637"/>
      <c r="AG10" s="1637"/>
      <c r="AH10" s="1637"/>
      <c r="AI10" s="1637"/>
      <c r="AJ10" s="1637"/>
      <c r="AK10" s="1637"/>
      <c r="AL10" s="1637"/>
      <c r="AM10" s="1638"/>
      <c r="AO10" s="1394"/>
      <c r="AP10" s="1395"/>
      <c r="AQ10" s="1395"/>
      <c r="AR10" s="1395"/>
      <c r="AS10" s="1395"/>
      <c r="AT10" s="1395"/>
      <c r="AU10" s="1395"/>
      <c r="AV10" s="1396"/>
    </row>
    <row r="11" spans="1:210" ht="9" customHeight="1" thickBot="1"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row>
    <row r="12" spans="1:210" ht="33.75" customHeight="1" x14ac:dyDescent="0.2">
      <c r="B12" s="1525" t="s">
        <v>93</v>
      </c>
      <c r="D12" s="397"/>
      <c r="E12" s="1528" t="s">
        <v>27</v>
      </c>
      <c r="F12" s="1528"/>
      <c r="G12" s="1528"/>
      <c r="H12" s="1528"/>
      <c r="I12" s="1528"/>
      <c r="J12" s="1528"/>
      <c r="K12" s="1528"/>
      <c r="L12" s="398"/>
      <c r="M12" s="639"/>
      <c r="N12" s="1584" t="s">
        <v>316</v>
      </c>
      <c r="O12" s="183"/>
      <c r="P12" s="1584" t="s">
        <v>315</v>
      </c>
      <c r="Q12" s="183"/>
      <c r="R12" s="1584" t="s">
        <v>314</v>
      </c>
      <c r="S12" s="183"/>
      <c r="T12" s="1584" t="s">
        <v>313</v>
      </c>
      <c r="U12" s="183"/>
      <c r="V12" s="1584" t="s">
        <v>312</v>
      </c>
      <c r="W12" s="418"/>
      <c r="X12" s="231"/>
      <c r="Y12" s="1529" t="s">
        <v>103</v>
      </c>
      <c r="Z12" s="1530"/>
      <c r="AA12" s="1530"/>
      <c r="AB12" s="1530"/>
      <c r="AC12" s="1530"/>
      <c r="AD12" s="1530"/>
      <c r="AE12" s="1530"/>
      <c r="AF12" s="1530"/>
      <c r="AG12" s="1530"/>
      <c r="AH12" s="1530"/>
      <c r="AI12" s="1530"/>
      <c r="AJ12" s="1530"/>
      <c r="AK12" s="1530"/>
      <c r="AL12" s="1530"/>
      <c r="AM12" s="1531"/>
    </row>
    <row r="13" spans="1:210" ht="12.75" customHeight="1" x14ac:dyDescent="0.2">
      <c r="B13" s="1526"/>
      <c r="D13" s="399" t="str">
        <f>E13</f>
        <v>E</v>
      </c>
      <c r="E13" s="1532" t="s">
        <v>55</v>
      </c>
      <c r="F13" s="1532"/>
      <c r="G13" s="1532"/>
      <c r="H13" s="400"/>
      <c r="I13" s="1532" t="s">
        <v>56</v>
      </c>
      <c r="J13" s="1532"/>
      <c r="K13" s="1532"/>
      <c r="L13" s="401" t="str">
        <f>I13</f>
        <v>F</v>
      </c>
      <c r="M13" s="231"/>
      <c r="N13" s="1585"/>
      <c r="O13" s="183"/>
      <c r="P13" s="1585"/>
      <c r="Q13" s="183"/>
      <c r="R13" s="1585"/>
      <c r="S13" s="183"/>
      <c r="T13" s="1585"/>
      <c r="U13" s="183"/>
      <c r="V13" s="1585"/>
      <c r="W13" s="418"/>
      <c r="X13" s="231"/>
      <c r="Y13" s="1533" t="s">
        <v>94</v>
      </c>
      <c r="Z13" s="1534"/>
      <c r="AA13" s="1534"/>
      <c r="AB13" s="402"/>
      <c r="AC13" s="1534" t="s">
        <v>95</v>
      </c>
      <c r="AD13" s="1534"/>
      <c r="AE13" s="1534"/>
      <c r="AF13" s="402"/>
      <c r="AG13" s="1534" t="s">
        <v>96</v>
      </c>
      <c r="AH13" s="1534"/>
      <c r="AI13" s="1534"/>
      <c r="AJ13" s="402"/>
      <c r="AK13" s="1534" t="s">
        <v>97</v>
      </c>
      <c r="AL13" s="1534"/>
      <c r="AM13" s="1535"/>
    </row>
    <row r="14" spans="1:210" ht="45" customHeight="1" x14ac:dyDescent="0.2">
      <c r="B14" s="1526"/>
      <c r="D14" s="403"/>
      <c r="E14" s="1536" t="s">
        <v>52</v>
      </c>
      <c r="F14" s="1536"/>
      <c r="G14" s="1536"/>
      <c r="H14" s="378"/>
      <c r="I14" s="1536" t="s">
        <v>53</v>
      </c>
      <c r="J14" s="1536"/>
      <c r="K14" s="1536"/>
      <c r="L14" s="404"/>
      <c r="M14" s="641"/>
      <c r="N14" s="1585"/>
      <c r="O14" s="183"/>
      <c r="P14" s="1585"/>
      <c r="Q14" s="183"/>
      <c r="R14" s="1585"/>
      <c r="S14" s="183"/>
      <c r="T14" s="1585"/>
      <c r="U14" s="183"/>
      <c r="V14" s="1585"/>
      <c r="W14" s="388"/>
      <c r="X14" s="641"/>
      <c r="Y14" s="1537" t="s">
        <v>98</v>
      </c>
      <c r="Z14" s="1429"/>
      <c r="AA14" s="1429"/>
      <c r="AB14" s="405"/>
      <c r="AC14" s="1429" t="s">
        <v>99</v>
      </c>
      <c r="AD14" s="1429"/>
      <c r="AE14" s="1429"/>
      <c r="AF14" s="405"/>
      <c r="AG14" s="1429" t="s">
        <v>100</v>
      </c>
      <c r="AH14" s="1429"/>
      <c r="AI14" s="1429"/>
      <c r="AJ14" s="389"/>
      <c r="AK14" s="1429" t="s">
        <v>21</v>
      </c>
      <c r="AL14" s="1429"/>
      <c r="AM14" s="1540"/>
    </row>
    <row r="15" spans="1:210" ht="11.25" customHeight="1" x14ac:dyDescent="0.2">
      <c r="B15" s="1527"/>
      <c r="D15" s="642"/>
      <c r="E15" s="643">
        <f>MAXA(D33:G71)</f>
        <v>14</v>
      </c>
      <c r="F15" s="644"/>
      <c r="G15" s="645" t="s">
        <v>92</v>
      </c>
      <c r="H15" s="646"/>
      <c r="I15" s="643">
        <f>MAXA(I33:L71)</f>
        <v>14</v>
      </c>
      <c r="J15" s="644"/>
      <c r="K15" s="645" t="s">
        <v>92</v>
      </c>
      <c r="L15" s="647"/>
      <c r="M15" s="648"/>
      <c r="N15" s="1586"/>
      <c r="O15" s="183"/>
      <c r="P15" s="1586"/>
      <c r="Q15" s="183"/>
      <c r="R15" s="1586"/>
      <c r="S15" s="183"/>
      <c r="T15" s="1586"/>
      <c r="U15" s="183"/>
      <c r="V15" s="1586"/>
      <c r="W15" s="388"/>
      <c r="X15" s="649"/>
      <c r="Y15" s="1538"/>
      <c r="Z15" s="1539"/>
      <c r="AA15" s="1539"/>
      <c r="AB15" s="411"/>
      <c r="AC15" s="1539"/>
      <c r="AD15" s="1539"/>
      <c r="AE15" s="1539"/>
      <c r="AF15" s="411"/>
      <c r="AG15" s="1539"/>
      <c r="AH15" s="1539"/>
      <c r="AI15" s="1539"/>
      <c r="AJ15" s="412"/>
      <c r="AK15" s="1539"/>
      <c r="AL15" s="1539"/>
      <c r="AM15" s="1541"/>
    </row>
    <row r="16" spans="1:210" ht="9" customHeight="1" x14ac:dyDescent="0.2">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649"/>
      <c r="Y16" s="650"/>
      <c r="Z16" s="417"/>
      <c r="AA16" s="650"/>
      <c r="AB16" s="651"/>
      <c r="AC16" s="650"/>
      <c r="AD16" s="417"/>
      <c r="AE16" s="650"/>
      <c r="AF16" s="651"/>
      <c r="AG16" s="650"/>
      <c r="AH16" s="417"/>
      <c r="AI16" s="650"/>
      <c r="AJ16" s="639"/>
      <c r="AK16" s="650"/>
      <c r="AL16" s="417"/>
      <c r="AM16" s="650"/>
    </row>
    <row r="17" spans="2:39" ht="79.5" customHeight="1" x14ac:dyDescent="0.2">
      <c r="B17" s="1581">
        <v>1</v>
      </c>
      <c r="C17" s="652">
        <v>1</v>
      </c>
      <c r="D17" s="1614" t="s">
        <v>311</v>
      </c>
      <c r="E17" s="1615"/>
      <c r="F17" s="1615"/>
      <c r="G17" s="1615"/>
      <c r="H17" s="1615"/>
      <c r="I17" s="1615"/>
      <c r="J17" s="1615"/>
      <c r="K17" s="1615"/>
      <c r="L17" s="1616"/>
      <c r="M17" s="653"/>
      <c r="N17" s="1587" t="s">
        <v>310</v>
      </c>
      <c r="O17" s="650"/>
      <c r="P17" s="1587" t="s">
        <v>309</v>
      </c>
      <c r="Q17" s="654"/>
      <c r="R17" s="1587" t="s">
        <v>308</v>
      </c>
      <c r="S17" s="654"/>
      <c r="T17" s="1587" t="s">
        <v>307</v>
      </c>
      <c r="U17" s="654"/>
      <c r="V17" s="1587"/>
      <c r="W17" s="1429"/>
      <c r="X17" s="649"/>
      <c r="Y17" s="650"/>
      <c r="Z17" s="417"/>
      <c r="AA17" s="650"/>
      <c r="AB17" s="651"/>
      <c r="AC17" s="650"/>
      <c r="AD17" s="417"/>
      <c r="AE17" s="650"/>
      <c r="AF17" s="651"/>
      <c r="AG17" s="650"/>
      <c r="AH17" s="417"/>
      <c r="AI17" s="650"/>
      <c r="AJ17" s="639"/>
      <c r="AK17" s="650"/>
      <c r="AL17" s="417"/>
      <c r="AM17" s="650"/>
    </row>
    <row r="18" spans="2:39" ht="5.0999999999999996" customHeight="1" x14ac:dyDescent="0.2">
      <c r="B18" s="1582"/>
      <c r="C18" s="652"/>
      <c r="D18" s="1617"/>
      <c r="E18" s="1618"/>
      <c r="F18" s="1618"/>
      <c r="G18" s="1618"/>
      <c r="H18" s="1618"/>
      <c r="I18" s="1618"/>
      <c r="J18" s="1618"/>
      <c r="K18" s="1618"/>
      <c r="L18" s="1619"/>
      <c r="M18" s="653"/>
      <c r="N18" s="1588"/>
      <c r="O18" s="650"/>
      <c r="P18" s="1588"/>
      <c r="Q18" s="654"/>
      <c r="R18" s="1588"/>
      <c r="S18" s="654"/>
      <c r="T18" s="1588"/>
      <c r="U18" s="654"/>
      <c r="V18" s="1588"/>
      <c r="W18" s="1429"/>
      <c r="X18" s="649"/>
      <c r="Y18" s="650"/>
      <c r="Z18" s="417"/>
      <c r="AA18" s="650"/>
      <c r="AB18" s="651"/>
      <c r="AC18" s="650"/>
      <c r="AD18" s="417"/>
      <c r="AE18" s="650"/>
      <c r="AF18" s="651"/>
      <c r="AG18" s="650"/>
      <c r="AH18" s="417"/>
      <c r="AI18" s="650"/>
      <c r="AJ18" s="639"/>
      <c r="AK18" s="650"/>
      <c r="AL18" s="417"/>
      <c r="AM18" s="650"/>
    </row>
    <row r="19" spans="2:39" ht="9.75" customHeight="1" x14ac:dyDescent="0.2">
      <c r="B19" s="1583"/>
      <c r="C19" s="652"/>
      <c r="D19" s="1620"/>
      <c r="E19" s="1621"/>
      <c r="F19" s="1621"/>
      <c r="G19" s="1621"/>
      <c r="H19" s="1621"/>
      <c r="I19" s="1621"/>
      <c r="J19" s="1621"/>
      <c r="K19" s="1621"/>
      <c r="L19" s="1622"/>
      <c r="M19" s="653"/>
      <c r="N19" s="1589"/>
      <c r="O19" s="650"/>
      <c r="P19" s="1589"/>
      <c r="Q19" s="654"/>
      <c r="R19" s="1589"/>
      <c r="S19" s="654"/>
      <c r="T19" s="1589"/>
      <c r="U19" s="654"/>
      <c r="V19" s="1589"/>
      <c r="W19" s="1429"/>
      <c r="X19" s="649"/>
      <c r="Y19" s="650"/>
      <c r="Z19" s="417"/>
      <c r="AA19" s="650"/>
      <c r="AB19" s="651"/>
      <c r="AC19" s="650"/>
      <c r="AD19" s="417"/>
      <c r="AE19" s="650"/>
      <c r="AF19" s="651"/>
      <c r="AG19" s="650"/>
      <c r="AH19" s="417"/>
      <c r="AI19" s="650"/>
      <c r="AJ19" s="639"/>
      <c r="AK19" s="650"/>
      <c r="AL19" s="417"/>
      <c r="AM19" s="650"/>
    </row>
    <row r="20" spans="2:39" ht="9.75" customHeight="1" x14ac:dyDescent="0.25">
      <c r="B20" s="206"/>
      <c r="D20" s="655"/>
      <c r="E20" s="656"/>
      <c r="F20" s="656"/>
      <c r="G20" s="656"/>
      <c r="H20" s="657"/>
      <c r="I20" s="405"/>
      <c r="J20" s="405"/>
      <c r="K20" s="405"/>
      <c r="L20" s="405"/>
      <c r="M20" s="658"/>
      <c r="N20" s="659"/>
      <c r="O20" s="660"/>
      <c r="P20" s="659"/>
      <c r="Q20" s="661"/>
      <c r="R20" s="659"/>
      <c r="S20" s="659"/>
      <c r="T20" s="662"/>
      <c r="U20" s="663"/>
      <c r="V20" s="664"/>
      <c r="W20" s="388"/>
      <c r="X20" s="649"/>
      <c r="Y20" s="650"/>
      <c r="Z20" s="417"/>
      <c r="AA20" s="650"/>
      <c r="AB20" s="651"/>
      <c r="AC20" s="650"/>
      <c r="AD20" s="417"/>
      <c r="AE20" s="650"/>
      <c r="AF20" s="651"/>
      <c r="AG20" s="650"/>
      <c r="AH20" s="417"/>
      <c r="AI20" s="650"/>
      <c r="AJ20" s="639"/>
      <c r="AK20" s="650"/>
      <c r="AL20" s="417"/>
      <c r="AM20" s="650"/>
    </row>
    <row r="21" spans="2:39" ht="72.75" customHeight="1" x14ac:dyDescent="0.2">
      <c r="B21" s="1581">
        <v>2</v>
      </c>
      <c r="C21" s="652"/>
      <c r="D21" s="1602" t="s">
        <v>306</v>
      </c>
      <c r="E21" s="1603"/>
      <c r="F21" s="1603"/>
      <c r="G21" s="1603"/>
      <c r="H21" s="1603"/>
      <c r="I21" s="1603"/>
      <c r="J21" s="1603"/>
      <c r="K21" s="1603"/>
      <c r="L21" s="1604"/>
      <c r="M21" s="665"/>
      <c r="N21" s="1587" t="s">
        <v>305</v>
      </c>
      <c r="O21" s="665"/>
      <c r="P21" s="1587" t="s">
        <v>304</v>
      </c>
      <c r="Q21" s="666"/>
      <c r="R21" s="667" t="s">
        <v>303</v>
      </c>
      <c r="S21" s="666"/>
      <c r="T21" s="1587" t="s">
        <v>302</v>
      </c>
      <c r="U21" s="668"/>
      <c r="V21" s="1663" t="s">
        <v>301</v>
      </c>
      <c r="W21" s="1429"/>
      <c r="X21" s="649"/>
      <c r="Y21" s="650"/>
      <c r="Z21" s="417"/>
      <c r="AA21" s="650"/>
      <c r="AB21" s="651"/>
      <c r="AC21" s="650"/>
      <c r="AD21" s="417"/>
      <c r="AE21" s="650"/>
      <c r="AF21" s="651"/>
      <c r="AG21" s="650"/>
      <c r="AH21" s="417"/>
      <c r="AI21" s="650"/>
      <c r="AJ21" s="639"/>
      <c r="AK21" s="650"/>
      <c r="AL21" s="417"/>
      <c r="AM21" s="650"/>
    </row>
    <row r="22" spans="2:39" ht="4.5" customHeight="1" x14ac:dyDescent="0.2">
      <c r="B22" s="1582"/>
      <c r="C22" s="652"/>
      <c r="D22" s="1605"/>
      <c r="E22" s="1606"/>
      <c r="F22" s="1606"/>
      <c r="G22" s="1606"/>
      <c r="H22" s="1606"/>
      <c r="I22" s="1606"/>
      <c r="J22" s="1606"/>
      <c r="K22" s="1606"/>
      <c r="L22" s="1607"/>
      <c r="M22" s="665"/>
      <c r="N22" s="1588"/>
      <c r="O22" s="665"/>
      <c r="P22" s="1588"/>
      <c r="Q22" s="666"/>
      <c r="R22" s="669"/>
      <c r="S22" s="666"/>
      <c r="T22" s="1588"/>
      <c r="U22" s="668"/>
      <c r="V22" s="1664"/>
      <c r="W22" s="1429"/>
      <c r="X22" s="649"/>
      <c r="Y22" s="650"/>
      <c r="Z22" s="417"/>
      <c r="AA22" s="650"/>
      <c r="AB22" s="651"/>
      <c r="AC22" s="650"/>
      <c r="AD22" s="417"/>
      <c r="AE22" s="650"/>
      <c r="AF22" s="651"/>
      <c r="AG22" s="650"/>
      <c r="AH22" s="417"/>
      <c r="AI22" s="650"/>
      <c r="AJ22" s="639"/>
      <c r="AK22" s="650"/>
      <c r="AL22" s="417"/>
      <c r="AM22" s="650"/>
    </row>
    <row r="23" spans="2:39" ht="57.75" customHeight="1" x14ac:dyDescent="0.2">
      <c r="B23" s="1583"/>
      <c r="C23" s="652"/>
      <c r="D23" s="1608"/>
      <c r="E23" s="1609"/>
      <c r="F23" s="1609"/>
      <c r="G23" s="1609"/>
      <c r="H23" s="1609"/>
      <c r="I23" s="1609"/>
      <c r="J23" s="1609"/>
      <c r="K23" s="1609"/>
      <c r="L23" s="1610"/>
      <c r="M23" s="665"/>
      <c r="N23" s="1589"/>
      <c r="O23" s="665"/>
      <c r="P23" s="1589"/>
      <c r="Q23" s="666"/>
      <c r="R23" s="670" t="s">
        <v>300</v>
      </c>
      <c r="S23" s="666"/>
      <c r="T23" s="1589"/>
      <c r="U23" s="668"/>
      <c r="V23" s="1665"/>
      <c r="W23" s="1429"/>
      <c r="X23" s="649"/>
      <c r="Y23" s="650"/>
      <c r="Z23" s="417"/>
      <c r="AA23" s="650"/>
      <c r="AB23" s="651"/>
      <c r="AC23" s="650"/>
      <c r="AD23" s="417"/>
      <c r="AE23" s="650"/>
      <c r="AF23" s="651"/>
      <c r="AG23" s="650"/>
      <c r="AH23" s="417"/>
      <c r="AI23" s="650"/>
      <c r="AJ23" s="639"/>
      <c r="AK23" s="650"/>
      <c r="AL23" s="417"/>
      <c r="AM23" s="650"/>
    </row>
    <row r="24" spans="2:39" ht="9.75" customHeight="1" x14ac:dyDescent="0.25">
      <c r="B24" s="206"/>
      <c r="D24" s="655"/>
      <c r="E24" s="656"/>
      <c r="F24" s="656"/>
      <c r="G24" s="656"/>
      <c r="H24" s="657"/>
      <c r="I24" s="405"/>
      <c r="J24" s="405"/>
      <c r="K24" s="658"/>
      <c r="L24" s="658"/>
      <c r="M24" s="649"/>
      <c r="N24" s="641"/>
      <c r="O24" s="389"/>
      <c r="P24" s="662"/>
      <c r="Q24" s="671"/>
      <c r="R24" s="659"/>
      <c r="S24" s="659"/>
      <c r="T24" s="662"/>
      <c r="U24" s="671"/>
      <c r="V24" s="672"/>
      <c r="W24" s="388"/>
      <c r="X24" s="649"/>
      <c r="Y24" s="650"/>
      <c r="Z24" s="417"/>
      <c r="AA24" s="650"/>
      <c r="AB24" s="651"/>
      <c r="AC24" s="650"/>
      <c r="AD24" s="417"/>
      <c r="AE24" s="650"/>
      <c r="AF24" s="651"/>
      <c r="AG24" s="650"/>
      <c r="AH24" s="417"/>
      <c r="AI24" s="650"/>
      <c r="AJ24" s="639"/>
      <c r="AK24" s="650"/>
      <c r="AL24" s="417"/>
      <c r="AM24" s="650"/>
    </row>
    <row r="25" spans="2:39" ht="18" customHeight="1" x14ac:dyDescent="0.2">
      <c r="B25" s="1581">
        <v>3</v>
      </c>
      <c r="C25" s="652">
        <v>1</v>
      </c>
      <c r="D25" s="1614" t="s">
        <v>299</v>
      </c>
      <c r="E25" s="1615"/>
      <c r="F25" s="1615"/>
      <c r="G25" s="1615"/>
      <c r="H25" s="1615"/>
      <c r="I25" s="1615"/>
      <c r="J25" s="1615"/>
      <c r="K25" s="1615"/>
      <c r="L25" s="1616"/>
      <c r="M25" s="653"/>
      <c r="N25" s="1587" t="s">
        <v>294</v>
      </c>
      <c r="O25" s="665"/>
      <c r="P25" s="1587" t="s">
        <v>298</v>
      </c>
      <c r="Q25" s="666"/>
      <c r="R25" s="1587" t="s">
        <v>297</v>
      </c>
      <c r="S25" s="666"/>
      <c r="T25" s="1587" t="s">
        <v>296</v>
      </c>
      <c r="U25" s="668"/>
      <c r="V25" s="1587"/>
      <c r="W25" s="1429"/>
      <c r="X25" s="649"/>
      <c r="Y25" s="650"/>
      <c r="Z25" s="417"/>
      <c r="AA25" s="650"/>
      <c r="AB25" s="651"/>
      <c r="AC25" s="650"/>
      <c r="AD25" s="417"/>
      <c r="AE25" s="650"/>
      <c r="AF25" s="651"/>
      <c r="AG25" s="650"/>
      <c r="AH25" s="417"/>
      <c r="AI25" s="650"/>
      <c r="AJ25" s="639"/>
      <c r="AK25" s="650"/>
      <c r="AL25" s="417"/>
      <c r="AM25" s="650"/>
    </row>
    <row r="26" spans="2:39" ht="18.75" x14ac:dyDescent="0.2">
      <c r="B26" s="1582"/>
      <c r="C26" s="652"/>
      <c r="D26" s="1617"/>
      <c r="E26" s="1618"/>
      <c r="F26" s="1618"/>
      <c r="G26" s="1618"/>
      <c r="H26" s="1618"/>
      <c r="I26" s="1618"/>
      <c r="J26" s="1618"/>
      <c r="K26" s="1618"/>
      <c r="L26" s="1619"/>
      <c r="M26" s="653"/>
      <c r="N26" s="1588"/>
      <c r="O26" s="665"/>
      <c r="P26" s="1588"/>
      <c r="Q26" s="666"/>
      <c r="R26" s="1588"/>
      <c r="S26" s="666"/>
      <c r="T26" s="1588"/>
      <c r="U26" s="668"/>
      <c r="V26" s="1588"/>
      <c r="W26" s="1429"/>
      <c r="X26" s="649"/>
      <c r="Y26" s="650"/>
      <c r="Z26" s="417"/>
      <c r="AA26" s="650"/>
      <c r="AB26" s="651"/>
      <c r="AC26" s="650"/>
      <c r="AD26" s="417"/>
      <c r="AE26" s="650"/>
      <c r="AF26" s="651"/>
      <c r="AG26" s="650"/>
      <c r="AH26" s="417"/>
      <c r="AI26" s="650"/>
      <c r="AJ26" s="639"/>
      <c r="AK26" s="650"/>
      <c r="AL26" s="417"/>
      <c r="AM26" s="650"/>
    </row>
    <row r="27" spans="2:39" ht="18.75" x14ac:dyDescent="0.2">
      <c r="B27" s="1583"/>
      <c r="C27" s="652"/>
      <c r="D27" s="1620"/>
      <c r="E27" s="1621"/>
      <c r="F27" s="1621"/>
      <c r="G27" s="1621"/>
      <c r="H27" s="1621"/>
      <c r="I27" s="1621"/>
      <c r="J27" s="1621"/>
      <c r="K27" s="1621"/>
      <c r="L27" s="1622"/>
      <c r="M27" s="653"/>
      <c r="N27" s="1589"/>
      <c r="O27" s="665"/>
      <c r="P27" s="1589"/>
      <c r="Q27" s="666"/>
      <c r="R27" s="1589"/>
      <c r="S27" s="666"/>
      <c r="T27" s="1589"/>
      <c r="U27" s="668"/>
      <c r="V27" s="1589"/>
      <c r="W27" s="1429"/>
      <c r="X27" s="649"/>
      <c r="Y27" s="650"/>
      <c r="Z27" s="417"/>
      <c r="AA27" s="650"/>
      <c r="AB27" s="651"/>
      <c r="AC27" s="650"/>
      <c r="AD27" s="417"/>
      <c r="AE27" s="650"/>
      <c r="AF27" s="651"/>
      <c r="AG27" s="650"/>
      <c r="AH27" s="417"/>
      <c r="AI27" s="650"/>
      <c r="AJ27" s="639"/>
      <c r="AK27" s="650"/>
      <c r="AL27" s="417"/>
      <c r="AM27" s="650"/>
    </row>
    <row r="28" spans="2:39" ht="9.75" customHeight="1" x14ac:dyDescent="0.25">
      <c r="B28" s="206"/>
      <c r="D28" s="655"/>
      <c r="E28" s="656"/>
      <c r="F28" s="656"/>
      <c r="G28" s="656"/>
      <c r="H28" s="657"/>
      <c r="I28" s="405"/>
      <c r="J28" s="405"/>
      <c r="K28" s="658"/>
      <c r="L28" s="658"/>
      <c r="M28" s="649"/>
      <c r="N28" s="641"/>
      <c r="O28" s="389"/>
      <c r="P28" s="662"/>
      <c r="Q28" s="671"/>
      <c r="R28" s="659"/>
      <c r="S28" s="659"/>
      <c r="T28" s="662"/>
      <c r="U28" s="671"/>
      <c r="V28" s="672"/>
      <c r="W28" s="388"/>
      <c r="X28" s="649"/>
      <c r="Y28" s="650"/>
      <c r="Z28" s="417"/>
      <c r="AA28" s="650"/>
      <c r="AB28" s="651"/>
      <c r="AC28" s="650"/>
      <c r="AD28" s="417"/>
      <c r="AE28" s="650"/>
      <c r="AF28" s="651"/>
      <c r="AG28" s="650"/>
      <c r="AH28" s="417"/>
      <c r="AI28" s="650"/>
      <c r="AJ28" s="639"/>
      <c r="AK28" s="650"/>
      <c r="AL28" s="417"/>
      <c r="AM28" s="650"/>
    </row>
    <row r="29" spans="2:39" ht="18" customHeight="1" x14ac:dyDescent="0.2">
      <c r="B29" s="1581">
        <v>4</v>
      </c>
      <c r="C29" s="652"/>
      <c r="D29" s="1602" t="s">
        <v>295</v>
      </c>
      <c r="E29" s="1603"/>
      <c r="F29" s="1603"/>
      <c r="G29" s="1603"/>
      <c r="H29" s="1603"/>
      <c r="I29" s="1603"/>
      <c r="J29" s="1603"/>
      <c r="K29" s="1603"/>
      <c r="L29" s="1604"/>
      <c r="M29" s="665"/>
      <c r="N29" s="1587" t="s">
        <v>294</v>
      </c>
      <c r="O29" s="673"/>
      <c r="P29" s="1611" t="s">
        <v>293</v>
      </c>
      <c r="Q29" s="674"/>
      <c r="R29" s="1587" t="s">
        <v>292</v>
      </c>
      <c r="S29" s="666"/>
      <c r="T29" s="1587" t="s">
        <v>291</v>
      </c>
      <c r="U29" s="668"/>
      <c r="V29" s="1587"/>
      <c r="W29" s="1429"/>
      <c r="X29" s="649"/>
      <c r="Y29" s="650"/>
      <c r="Z29" s="417"/>
      <c r="AA29" s="650"/>
      <c r="AB29" s="651"/>
      <c r="AC29" s="650"/>
      <c r="AD29" s="417"/>
      <c r="AE29" s="650"/>
      <c r="AF29" s="651"/>
      <c r="AG29" s="650"/>
      <c r="AH29" s="417"/>
      <c r="AI29" s="650"/>
      <c r="AJ29" s="639"/>
      <c r="AK29" s="650"/>
      <c r="AL29" s="417"/>
      <c r="AM29" s="650"/>
    </row>
    <row r="30" spans="2:39" ht="18.75" x14ac:dyDescent="0.2">
      <c r="B30" s="1582"/>
      <c r="C30" s="652"/>
      <c r="D30" s="1605"/>
      <c r="E30" s="1606"/>
      <c r="F30" s="1606"/>
      <c r="G30" s="1606"/>
      <c r="H30" s="1606"/>
      <c r="I30" s="1606"/>
      <c r="J30" s="1606"/>
      <c r="K30" s="1606"/>
      <c r="L30" s="1607"/>
      <c r="M30" s="665"/>
      <c r="N30" s="1588"/>
      <c r="O30" s="673"/>
      <c r="P30" s="1612"/>
      <c r="Q30" s="674"/>
      <c r="R30" s="1588"/>
      <c r="S30" s="666"/>
      <c r="T30" s="1588"/>
      <c r="U30" s="668"/>
      <c r="V30" s="1588"/>
      <c r="W30" s="1429"/>
      <c r="X30" s="649"/>
      <c r="Y30" s="650"/>
      <c r="Z30" s="417"/>
      <c r="AA30" s="650"/>
      <c r="AB30" s="651"/>
      <c r="AC30" s="650"/>
      <c r="AD30" s="417"/>
      <c r="AE30" s="650"/>
      <c r="AF30" s="651"/>
      <c r="AG30" s="650"/>
      <c r="AH30" s="417"/>
      <c r="AI30" s="650"/>
      <c r="AJ30" s="639"/>
      <c r="AK30" s="650"/>
      <c r="AL30" s="417"/>
      <c r="AM30" s="650"/>
    </row>
    <row r="31" spans="2:39" ht="18.75" x14ac:dyDescent="0.2">
      <c r="B31" s="1583"/>
      <c r="C31" s="652"/>
      <c r="D31" s="1608"/>
      <c r="E31" s="1609"/>
      <c r="F31" s="1609"/>
      <c r="G31" s="1609"/>
      <c r="H31" s="1609"/>
      <c r="I31" s="1609"/>
      <c r="J31" s="1609"/>
      <c r="K31" s="1609"/>
      <c r="L31" s="1610"/>
      <c r="M31" s="665"/>
      <c r="N31" s="1589"/>
      <c r="O31" s="673"/>
      <c r="P31" s="1613"/>
      <c r="Q31" s="674"/>
      <c r="R31" s="1589"/>
      <c r="S31" s="666"/>
      <c r="T31" s="1589"/>
      <c r="U31" s="668"/>
      <c r="V31" s="1589"/>
      <c r="W31" s="1429"/>
      <c r="X31" s="649"/>
      <c r="Y31" s="650"/>
      <c r="Z31" s="417"/>
      <c r="AA31" s="650"/>
      <c r="AB31" s="651"/>
      <c r="AC31" s="650"/>
      <c r="AD31" s="417"/>
      <c r="AE31" s="650"/>
      <c r="AF31" s="651"/>
      <c r="AG31" s="650"/>
      <c r="AH31" s="417"/>
      <c r="AI31" s="650"/>
      <c r="AJ31" s="639"/>
      <c r="AK31" s="650"/>
      <c r="AL31" s="417"/>
      <c r="AM31" s="650"/>
    </row>
    <row r="32" spans="2:39" ht="14.25" customHeight="1" x14ac:dyDescent="0.25">
      <c r="B32" s="206"/>
      <c r="D32" s="655"/>
      <c r="E32" s="656"/>
      <c r="F32" s="656"/>
      <c r="G32" s="656"/>
      <c r="H32" s="657"/>
      <c r="I32" s="405"/>
      <c r="J32" s="405"/>
      <c r="K32" s="658"/>
      <c r="L32" s="658"/>
      <c r="M32" s="649"/>
      <c r="N32" s="641"/>
      <c r="O32" s="389"/>
      <c r="P32" s="662"/>
      <c r="Q32" s="671"/>
      <c r="R32" s="659"/>
      <c r="S32" s="659"/>
      <c r="T32" s="662"/>
      <c r="U32" s="671"/>
      <c r="V32" s="672"/>
      <c r="W32" s="388"/>
      <c r="X32" s="649"/>
      <c r="Y32" s="650"/>
      <c r="Z32" s="417"/>
      <c r="AA32" s="650"/>
      <c r="AB32" s="651"/>
      <c r="AC32" s="650"/>
      <c r="AD32" s="417"/>
      <c r="AE32" s="650"/>
      <c r="AF32" s="651"/>
      <c r="AG32" s="650"/>
      <c r="AH32" s="417"/>
      <c r="AI32" s="650"/>
      <c r="AJ32" s="639"/>
      <c r="AK32" s="650"/>
      <c r="AL32" s="417"/>
      <c r="AM32" s="650"/>
    </row>
    <row r="33" spans="2:39" ht="93.75" customHeight="1" x14ac:dyDescent="0.2">
      <c r="B33" s="1440">
        <f>MAXA(B$16:B32)+1</f>
        <v>5</v>
      </c>
      <c r="D33" s="434" t="str">
        <f>D$13</f>
        <v>E</v>
      </c>
      <c r="E33" s="1623" t="s">
        <v>32</v>
      </c>
      <c r="F33" s="1623"/>
      <c r="G33" s="1623"/>
      <c r="H33" s="1623"/>
      <c r="I33" s="1623" t="s">
        <v>115</v>
      </c>
      <c r="J33" s="1623"/>
      <c r="K33" s="1623"/>
      <c r="L33" s="435" t="str">
        <f>L$13</f>
        <v>F</v>
      </c>
      <c r="M33" s="649"/>
      <c r="N33" s="1587" t="s">
        <v>290</v>
      </c>
      <c r="O33" s="675"/>
      <c r="P33" s="1587" t="s">
        <v>289</v>
      </c>
      <c r="Q33" s="675"/>
      <c r="R33" s="667" t="s">
        <v>288</v>
      </c>
      <c r="S33" s="675"/>
      <c r="T33" s="1587" t="s">
        <v>287</v>
      </c>
      <c r="U33" s="675"/>
      <c r="V33" s="1587" t="s">
        <v>243</v>
      </c>
      <c r="W33" s="388"/>
      <c r="X33" s="649"/>
      <c r="Y33" s="650"/>
      <c r="Z33" s="417"/>
      <c r="AA33" s="650"/>
      <c r="AB33" s="651"/>
      <c r="AC33" s="650"/>
      <c r="AD33" s="417"/>
      <c r="AE33" s="650"/>
      <c r="AF33" s="651"/>
      <c r="AG33" s="650"/>
      <c r="AH33" s="417"/>
      <c r="AI33" s="650"/>
      <c r="AJ33" s="639"/>
      <c r="AK33" s="650"/>
      <c r="AL33" s="417"/>
      <c r="AM33" s="650"/>
    </row>
    <row r="34" spans="2:39" ht="5.25" customHeight="1" x14ac:dyDescent="0.25">
      <c r="B34" s="1441">
        <f>MAXA(B$20:E31)+1</f>
        <v>5</v>
      </c>
      <c r="D34" s="725"/>
      <c r="E34" s="1417"/>
      <c r="F34" s="1417"/>
      <c r="G34" s="1417"/>
      <c r="H34" s="1417"/>
      <c r="I34" s="1417"/>
      <c r="J34" s="1417"/>
      <c r="K34" s="1417"/>
      <c r="L34" s="726"/>
      <c r="M34" s="649"/>
      <c r="N34" s="1588"/>
      <c r="O34" s="675"/>
      <c r="P34" s="1588"/>
      <c r="Q34" s="675"/>
      <c r="R34" s="669"/>
      <c r="S34" s="675"/>
      <c r="T34" s="1588"/>
      <c r="U34" s="675"/>
      <c r="V34" s="1588"/>
      <c r="W34" s="388"/>
      <c r="X34" s="649"/>
      <c r="Y34" s="650"/>
      <c r="Z34" s="417"/>
      <c r="AA34" s="650"/>
      <c r="AB34" s="651"/>
      <c r="AC34" s="650"/>
      <c r="AD34" s="417"/>
      <c r="AE34" s="650"/>
      <c r="AF34" s="651"/>
      <c r="AG34" s="650"/>
      <c r="AH34" s="417"/>
      <c r="AI34" s="650"/>
      <c r="AJ34" s="639"/>
      <c r="AK34" s="650"/>
      <c r="AL34" s="417"/>
      <c r="AM34" s="650"/>
    </row>
    <row r="35" spans="2:39" ht="93.75" customHeight="1" x14ac:dyDescent="0.25">
      <c r="B35" s="1442">
        <f>MAXA(B$20:E32)+1</f>
        <v>5</v>
      </c>
      <c r="D35" s="727">
        <v>5</v>
      </c>
      <c r="E35" s="1624"/>
      <c r="F35" s="1624"/>
      <c r="G35" s="1624"/>
      <c r="H35" s="1624"/>
      <c r="I35" s="1624"/>
      <c r="J35" s="1624"/>
      <c r="K35" s="1624"/>
      <c r="L35" s="728">
        <v>5</v>
      </c>
      <c r="M35" s="649"/>
      <c r="N35" s="1589"/>
      <c r="O35" s="675"/>
      <c r="P35" s="1589"/>
      <c r="Q35" s="675"/>
      <c r="R35" s="670" t="s">
        <v>286</v>
      </c>
      <c r="S35" s="675"/>
      <c r="T35" s="1589"/>
      <c r="U35" s="675"/>
      <c r="V35" s="1589"/>
      <c r="W35" s="388"/>
      <c r="X35" s="649"/>
      <c r="Y35" s="650"/>
      <c r="Z35" s="417"/>
      <c r="AA35" s="650"/>
      <c r="AB35" s="651"/>
      <c r="AC35" s="650"/>
      <c r="AD35" s="417"/>
      <c r="AE35" s="650"/>
      <c r="AF35" s="651"/>
      <c r="AG35" s="650"/>
      <c r="AH35" s="417"/>
      <c r="AI35" s="650"/>
      <c r="AJ35" s="639"/>
      <c r="AK35" s="650"/>
      <c r="AL35" s="417"/>
      <c r="AM35" s="650"/>
    </row>
    <row r="36" spans="2:39" ht="9.75" customHeight="1" x14ac:dyDescent="0.25">
      <c r="B36" s="206"/>
      <c r="D36" s="655"/>
      <c r="E36" s="656"/>
      <c r="F36" s="680"/>
      <c r="G36" s="389"/>
      <c r="H36" s="405"/>
      <c r="I36" s="405"/>
      <c r="J36" s="680"/>
      <c r="K36" s="389"/>
      <c r="L36" s="388"/>
      <c r="M36" s="649"/>
      <c r="N36" s="681"/>
      <c r="O36" s="681"/>
      <c r="P36" s="681"/>
      <c r="Q36" s="681"/>
      <c r="R36" s="681"/>
      <c r="S36" s="681"/>
      <c r="T36" s="681"/>
      <c r="U36" s="681"/>
      <c r="V36" s="681"/>
      <c r="W36" s="388"/>
      <c r="X36" s="649"/>
      <c r="Y36" s="656"/>
      <c r="Z36" s="417"/>
      <c r="AA36" s="389"/>
      <c r="AB36" s="405"/>
      <c r="AC36" s="656"/>
      <c r="AD36" s="417"/>
      <c r="AE36" s="389"/>
      <c r="AF36" s="405"/>
      <c r="AG36" s="405"/>
      <c r="AH36" s="417"/>
      <c r="AI36" s="389"/>
      <c r="AJ36" s="389"/>
      <c r="AK36" s="418"/>
      <c r="AL36" s="417"/>
      <c r="AM36" s="682"/>
    </row>
    <row r="37" spans="2:39" ht="40.5" customHeight="1" x14ac:dyDescent="0.2">
      <c r="B37" s="1440">
        <f>MAXA(B$16:B36)+1</f>
        <v>6</v>
      </c>
      <c r="D37" s="434" t="str">
        <f>D$13</f>
        <v>E</v>
      </c>
      <c r="E37" s="1623" t="s">
        <v>36</v>
      </c>
      <c r="F37" s="1623"/>
      <c r="G37" s="1623"/>
      <c r="H37" s="1623"/>
      <c r="I37" s="1623" t="s">
        <v>117</v>
      </c>
      <c r="J37" s="1623"/>
      <c r="K37" s="1623"/>
      <c r="L37" s="435" t="str">
        <f>L$13</f>
        <v>F</v>
      </c>
      <c r="M37" s="649"/>
      <c r="N37" s="1587" t="s">
        <v>285</v>
      </c>
      <c r="O37" s="183"/>
      <c r="P37" s="1587" t="s">
        <v>284</v>
      </c>
      <c r="Q37" s="183"/>
      <c r="R37" s="1587" t="s">
        <v>283</v>
      </c>
      <c r="S37" s="183"/>
      <c r="T37" s="1587" t="s">
        <v>282</v>
      </c>
      <c r="U37" s="183"/>
      <c r="V37" s="1587" t="s">
        <v>243</v>
      </c>
      <c r="W37" s="388"/>
      <c r="X37" s="649"/>
      <c r="Y37" s="650"/>
      <c r="Z37" s="417"/>
      <c r="AA37" s="650"/>
      <c r="AB37" s="651"/>
      <c r="AC37" s="650"/>
      <c r="AD37" s="417"/>
      <c r="AE37" s="650"/>
      <c r="AF37" s="651"/>
      <c r="AG37" s="650"/>
      <c r="AH37" s="417"/>
      <c r="AI37" s="650"/>
      <c r="AJ37" s="639"/>
      <c r="AK37" s="650"/>
      <c r="AL37" s="417"/>
      <c r="AM37" s="650"/>
    </row>
    <row r="38" spans="2:39" ht="5.0999999999999996" customHeight="1" x14ac:dyDescent="0.25">
      <c r="B38" s="1441">
        <f>MAXA(B$20:E35)+1</f>
        <v>6</v>
      </c>
      <c r="D38" s="436"/>
      <c r="E38" s="1417"/>
      <c r="F38" s="1417"/>
      <c r="G38" s="1417"/>
      <c r="H38" s="1417"/>
      <c r="I38" s="1417"/>
      <c r="J38" s="1417"/>
      <c r="K38" s="1417"/>
      <c r="L38" s="437"/>
      <c r="M38" s="649"/>
      <c r="N38" s="1588"/>
      <c r="O38" s="183"/>
      <c r="P38" s="1588"/>
      <c r="Q38" s="183"/>
      <c r="R38" s="1588"/>
      <c r="S38" s="183"/>
      <c r="T38" s="1588"/>
      <c r="U38" s="183"/>
      <c r="V38" s="1588"/>
      <c r="W38" s="388"/>
      <c r="X38" s="649"/>
      <c r="Y38" s="650"/>
      <c r="Z38" s="417"/>
      <c r="AA38" s="650"/>
      <c r="AB38" s="651"/>
      <c r="AC38" s="650"/>
      <c r="AD38" s="417"/>
      <c r="AE38" s="650"/>
      <c r="AF38" s="651"/>
      <c r="AG38" s="650"/>
      <c r="AH38" s="417"/>
      <c r="AI38" s="650"/>
      <c r="AJ38" s="639"/>
      <c r="AK38" s="650"/>
      <c r="AL38" s="417"/>
      <c r="AM38" s="650"/>
    </row>
    <row r="39" spans="2:39" ht="10.5" customHeight="1" x14ac:dyDescent="0.2">
      <c r="B39" s="1442">
        <f>MAXA(B$20:E36)+1</f>
        <v>6</v>
      </c>
      <c r="D39" s="438">
        <f>MAXA(D$33:G38)+1</f>
        <v>6</v>
      </c>
      <c r="E39" s="1624"/>
      <c r="F39" s="1624"/>
      <c r="G39" s="1624"/>
      <c r="H39" s="1624"/>
      <c r="I39" s="1624"/>
      <c r="J39" s="1624"/>
      <c r="K39" s="1624"/>
      <c r="L39" s="439">
        <f>MAXA(I$33:L38)+1</f>
        <v>6</v>
      </c>
      <c r="M39" s="649"/>
      <c r="N39" s="1589"/>
      <c r="O39" s="183"/>
      <c r="P39" s="1589"/>
      <c r="Q39" s="183"/>
      <c r="R39" s="1589"/>
      <c r="S39" s="183"/>
      <c r="T39" s="1589"/>
      <c r="U39" s="183"/>
      <c r="V39" s="1589"/>
      <c r="W39" s="388"/>
      <c r="X39" s="649"/>
      <c r="Y39" s="650"/>
      <c r="Z39" s="417"/>
      <c r="AA39" s="650"/>
      <c r="AB39" s="651"/>
      <c r="AC39" s="650"/>
      <c r="AD39" s="417"/>
      <c r="AE39" s="650"/>
      <c r="AF39" s="651"/>
      <c r="AG39" s="650"/>
      <c r="AH39" s="417"/>
      <c r="AI39" s="650"/>
      <c r="AJ39" s="639"/>
      <c r="AK39" s="650"/>
      <c r="AL39" s="417"/>
      <c r="AM39" s="650"/>
    </row>
    <row r="40" spans="2:39" ht="9.75" customHeight="1" x14ac:dyDescent="0.2">
      <c r="B40" s="378"/>
      <c r="D40" s="712"/>
      <c r="E40" s="729"/>
      <c r="F40" s="680"/>
      <c r="G40" s="389"/>
      <c r="H40" s="405"/>
      <c r="I40" s="405"/>
      <c r="J40" s="680"/>
      <c r="K40" s="389"/>
      <c r="L40" s="641"/>
      <c r="M40" s="649"/>
      <c r="N40" s="183"/>
      <c r="O40" s="681"/>
      <c r="P40" s="681"/>
      <c r="Q40" s="681"/>
      <c r="R40" s="681"/>
      <c r="S40" s="681"/>
      <c r="T40" s="681"/>
      <c r="U40" s="681"/>
      <c r="V40" s="681"/>
      <c r="W40" s="388"/>
      <c r="X40" s="649"/>
      <c r="Y40" s="650"/>
      <c r="Z40" s="417"/>
      <c r="AA40" s="650"/>
      <c r="AB40" s="651"/>
      <c r="AC40" s="650"/>
      <c r="AD40" s="417"/>
      <c r="AE40" s="650"/>
      <c r="AF40" s="650"/>
      <c r="AG40" s="650"/>
      <c r="AH40" s="417"/>
      <c r="AI40" s="650"/>
      <c r="AJ40" s="639"/>
      <c r="AK40" s="650"/>
      <c r="AL40" s="417"/>
      <c r="AM40" s="650"/>
    </row>
    <row r="41" spans="2:39" ht="125.25" customHeight="1" x14ac:dyDescent="0.2">
      <c r="B41" s="1440">
        <f>MAXA(B$16:B40)+1</f>
        <v>7</v>
      </c>
      <c r="D41" s="699"/>
      <c r="E41" s="1623" t="s">
        <v>121</v>
      </c>
      <c r="F41" s="1623"/>
      <c r="G41" s="1623"/>
      <c r="H41" s="1623"/>
      <c r="I41" s="1623"/>
      <c r="J41" s="1623"/>
      <c r="K41" s="1623"/>
      <c r="L41" s="1627"/>
      <c r="M41" s="700"/>
      <c r="N41" s="1587" t="s">
        <v>267</v>
      </c>
      <c r="O41" s="183"/>
      <c r="P41" s="667" t="s">
        <v>266</v>
      </c>
      <c r="Q41" s="183"/>
      <c r="R41" s="667" t="s">
        <v>265</v>
      </c>
      <c r="S41" s="183"/>
      <c r="T41" s="667" t="s">
        <v>264</v>
      </c>
      <c r="U41" s="183"/>
      <c r="V41" s="1587" t="s">
        <v>243</v>
      </c>
      <c r="W41" s="388"/>
      <c r="X41" s="649"/>
      <c r="Y41" s="1596" t="s">
        <v>98</v>
      </c>
      <c r="Z41" s="1597"/>
      <c r="AA41" s="1598"/>
      <c r="AB41" s="405"/>
      <c r="AC41" s="1596" t="s">
        <v>99</v>
      </c>
      <c r="AD41" s="1597"/>
      <c r="AE41" s="1598"/>
      <c r="AF41" s="650"/>
      <c r="AG41" s="650"/>
      <c r="AH41" s="417"/>
      <c r="AI41" s="650"/>
      <c r="AJ41" s="639"/>
      <c r="AK41" s="650"/>
      <c r="AL41" s="417"/>
      <c r="AM41" s="650"/>
    </row>
    <row r="42" spans="2:39" ht="5.0999999999999996" customHeight="1" x14ac:dyDescent="0.25">
      <c r="B42" s="1441">
        <f>MAXA(B$20:E39)+1</f>
        <v>7</v>
      </c>
      <c r="D42" s="436"/>
      <c r="E42" s="638"/>
      <c r="F42" s="638"/>
      <c r="G42" s="638"/>
      <c r="H42" s="638"/>
      <c r="I42" s="638"/>
      <c r="J42" s="638"/>
      <c r="K42" s="638"/>
      <c r="L42" s="701"/>
      <c r="M42" s="638"/>
      <c r="N42" s="1588"/>
      <c r="O42" s="183"/>
      <c r="P42" s="669"/>
      <c r="Q42" s="183"/>
      <c r="R42" s="669"/>
      <c r="S42" s="183"/>
      <c r="T42" s="669"/>
      <c r="U42" s="183"/>
      <c r="V42" s="1588"/>
      <c r="W42" s="417"/>
      <c r="X42" s="417"/>
      <c r="Y42" s="1428"/>
      <c r="Z42" s="1429"/>
      <c r="AA42" s="1540"/>
      <c r="AB42" s="405"/>
      <c r="AC42" s="1428"/>
      <c r="AD42" s="1429"/>
      <c r="AE42" s="1540"/>
      <c r="AF42" s="650"/>
      <c r="AG42" s="650"/>
      <c r="AH42" s="417"/>
      <c r="AI42" s="650"/>
      <c r="AJ42" s="639"/>
      <c r="AK42" s="650"/>
      <c r="AL42" s="417"/>
      <c r="AM42" s="650"/>
    </row>
    <row r="43" spans="2:39" ht="99.75" customHeight="1" thickBot="1" x14ac:dyDescent="0.3">
      <c r="B43" s="1442">
        <f>MAXA(B$20:E40)+1</f>
        <v>7</v>
      </c>
      <c r="D43" s="702" t="str">
        <f>E$13</f>
        <v>E</v>
      </c>
      <c r="E43" s="703">
        <f>MAXA(D33:G40)+1</f>
        <v>7</v>
      </c>
      <c r="F43" s="703"/>
      <c r="G43" s="703"/>
      <c r="H43" s="704"/>
      <c r="I43" s="705"/>
      <c r="J43" s="705"/>
      <c r="K43" s="705">
        <f>MAXA(I33:L40)+1</f>
        <v>7</v>
      </c>
      <c r="L43" s="706" t="str">
        <f>I$13</f>
        <v>F</v>
      </c>
      <c r="M43" s="707"/>
      <c r="N43" s="1589"/>
      <c r="O43" s="183"/>
      <c r="P43" s="670" t="s">
        <v>263</v>
      </c>
      <c r="Q43" s="183"/>
      <c r="R43" s="670" t="s">
        <v>262</v>
      </c>
      <c r="S43" s="183"/>
      <c r="T43" s="670" t="s">
        <v>261</v>
      </c>
      <c r="U43" s="681"/>
      <c r="V43" s="1589"/>
      <c r="W43" s="388"/>
      <c r="X43" s="649"/>
      <c r="Y43" s="1599"/>
      <c r="Z43" s="1575"/>
      <c r="AA43" s="1577"/>
      <c r="AB43" s="411"/>
      <c r="AC43" s="1599"/>
      <c r="AD43" s="1575"/>
      <c r="AE43" s="1577"/>
      <c r="AF43" s="650"/>
      <c r="AG43" s="650"/>
      <c r="AH43" s="417"/>
      <c r="AI43" s="650"/>
      <c r="AJ43" s="639"/>
      <c r="AK43" s="650"/>
      <c r="AL43" s="417"/>
      <c r="AM43" s="650"/>
    </row>
    <row r="44" spans="2:39" ht="21.95" customHeight="1" x14ac:dyDescent="0.25">
      <c r="B44" s="206"/>
      <c r="D44" s="641"/>
      <c r="E44" s="656"/>
      <c r="F44" s="641"/>
      <c r="G44" s="389"/>
      <c r="H44" s="708"/>
      <c r="I44" s="658"/>
      <c r="J44" s="641"/>
      <c r="K44" s="389"/>
      <c r="L44" s="641"/>
      <c r="M44" s="641"/>
      <c r="N44" s="681"/>
      <c r="O44" s="681"/>
      <c r="P44" s="681"/>
      <c r="Q44" s="681"/>
      <c r="R44" s="681"/>
      <c r="S44" s="681"/>
      <c r="T44" s="681"/>
      <c r="U44" s="681"/>
      <c r="V44" s="681"/>
      <c r="W44" s="388"/>
      <c r="X44" s="649"/>
      <c r="Y44" s="650"/>
      <c r="Z44" s="650"/>
      <c r="AA44" s="650"/>
      <c r="AB44" s="651"/>
      <c r="AC44" s="650"/>
      <c r="AD44" s="650"/>
      <c r="AE44" s="650"/>
      <c r="AF44" s="405"/>
      <c r="AG44" s="405"/>
      <c r="AH44" s="417"/>
      <c r="AI44" s="389"/>
      <c r="AJ44" s="389"/>
      <c r="AK44" s="418"/>
      <c r="AL44" s="417"/>
      <c r="AM44" s="709"/>
    </row>
    <row r="45" spans="2:39" ht="60.75" customHeight="1" x14ac:dyDescent="0.2">
      <c r="B45" s="1440">
        <f>MAXA(B$16:B44)+1</f>
        <v>8</v>
      </c>
      <c r="D45" s="434" t="str">
        <f>D$13</f>
        <v>E</v>
      </c>
      <c r="E45" s="1623" t="s">
        <v>35</v>
      </c>
      <c r="F45" s="1623"/>
      <c r="G45" s="1623"/>
      <c r="H45" s="1623"/>
      <c r="I45" s="1623"/>
      <c r="J45" s="1623"/>
      <c r="K45" s="1623"/>
      <c r="L45" s="435" t="str">
        <f>L$13</f>
        <v>F</v>
      </c>
      <c r="M45" s="641"/>
      <c r="N45" s="1587" t="s">
        <v>260</v>
      </c>
      <c r="O45" s="183"/>
      <c r="P45" s="1587" t="s">
        <v>259</v>
      </c>
      <c r="Q45" s="183"/>
      <c r="R45" s="1587" t="s">
        <v>258</v>
      </c>
      <c r="S45" s="183"/>
      <c r="T45" s="1587" t="s">
        <v>257</v>
      </c>
      <c r="U45" s="183"/>
      <c r="V45" s="1587" t="s">
        <v>243</v>
      </c>
      <c r="W45" s="388"/>
      <c r="X45" s="649"/>
      <c r="Y45" s="650"/>
      <c r="Z45" s="650"/>
      <c r="AA45" s="650"/>
      <c r="AB45" s="651"/>
      <c r="AC45" s="650"/>
      <c r="AD45" s="650"/>
      <c r="AE45" s="650"/>
      <c r="AF45" s="651"/>
      <c r="AG45" s="650"/>
      <c r="AH45" s="417"/>
      <c r="AI45" s="650"/>
      <c r="AJ45" s="639"/>
      <c r="AK45" s="650"/>
      <c r="AL45" s="417"/>
      <c r="AM45" s="650"/>
    </row>
    <row r="46" spans="2:39" ht="5.0999999999999996" customHeight="1" x14ac:dyDescent="0.25">
      <c r="B46" s="1441">
        <f>MAXA(B$20:E43)+1</f>
        <v>8</v>
      </c>
      <c r="D46" s="436"/>
      <c r="E46" s="1417"/>
      <c r="F46" s="1417"/>
      <c r="G46" s="1417"/>
      <c r="H46" s="1417"/>
      <c r="I46" s="1417"/>
      <c r="J46" s="1417"/>
      <c r="K46" s="1417"/>
      <c r="L46" s="437"/>
      <c r="M46" s="641"/>
      <c r="N46" s="1588"/>
      <c r="O46" s="183"/>
      <c r="P46" s="1588"/>
      <c r="Q46" s="183"/>
      <c r="R46" s="1588"/>
      <c r="S46" s="183"/>
      <c r="T46" s="1588"/>
      <c r="U46" s="183"/>
      <c r="V46" s="1588"/>
      <c r="W46" s="388"/>
      <c r="X46" s="649"/>
      <c r="Y46" s="650"/>
      <c r="Z46" s="650"/>
      <c r="AA46" s="650"/>
      <c r="AB46" s="651"/>
      <c r="AC46" s="650"/>
      <c r="AD46" s="650"/>
      <c r="AE46" s="650"/>
      <c r="AF46" s="651"/>
      <c r="AG46" s="650"/>
      <c r="AH46" s="417"/>
      <c r="AI46" s="650"/>
      <c r="AJ46" s="639"/>
      <c r="AK46" s="650"/>
      <c r="AL46" s="417"/>
      <c r="AM46" s="650"/>
    </row>
    <row r="47" spans="2:39" ht="9" customHeight="1" x14ac:dyDescent="0.2">
      <c r="B47" s="1442">
        <f>MAXA(B$20:E44)+1</f>
        <v>8</v>
      </c>
      <c r="D47" s="438">
        <f>MAXA(D$33:G46)+1</f>
        <v>8</v>
      </c>
      <c r="E47" s="1624"/>
      <c r="F47" s="1624"/>
      <c r="G47" s="1624"/>
      <c r="H47" s="1624"/>
      <c r="I47" s="1624"/>
      <c r="J47" s="1624"/>
      <c r="K47" s="1624"/>
      <c r="L47" s="439">
        <f>MAXA(I$33:L46)+1</f>
        <v>8</v>
      </c>
      <c r="M47" s="641"/>
      <c r="N47" s="1589"/>
      <c r="O47" s="183"/>
      <c r="P47" s="1589"/>
      <c r="Q47" s="183"/>
      <c r="R47" s="1589"/>
      <c r="S47" s="183"/>
      <c r="T47" s="1589"/>
      <c r="U47" s="183"/>
      <c r="V47" s="1589"/>
      <c r="W47" s="388"/>
      <c r="X47" s="649"/>
      <c r="Y47" s="650"/>
      <c r="Z47" s="650"/>
      <c r="AA47" s="650"/>
      <c r="AB47" s="651"/>
      <c r="AC47" s="650"/>
      <c r="AD47" s="650"/>
      <c r="AE47" s="650"/>
      <c r="AF47" s="651"/>
      <c r="AG47" s="650"/>
      <c r="AH47" s="417"/>
      <c r="AI47" s="650"/>
      <c r="AJ47" s="639"/>
      <c r="AK47" s="650"/>
      <c r="AL47" s="417"/>
      <c r="AM47" s="650"/>
    </row>
    <row r="48" spans="2:39" ht="9.75" customHeight="1" x14ac:dyDescent="0.25">
      <c r="B48" s="206"/>
      <c r="D48" s="641"/>
      <c r="E48" s="656"/>
      <c r="F48" s="641"/>
      <c r="G48" s="389"/>
      <c r="H48" s="708"/>
      <c r="I48" s="658"/>
      <c r="J48" s="641"/>
      <c r="K48" s="389"/>
      <c r="L48" s="641"/>
      <c r="M48" s="641"/>
      <c r="N48" s="681"/>
      <c r="O48" s="681"/>
      <c r="P48" s="681"/>
      <c r="Q48" s="681"/>
      <c r="R48" s="681"/>
      <c r="S48" s="681"/>
      <c r="T48" s="681"/>
      <c r="U48" s="681"/>
      <c r="V48" s="681"/>
      <c r="W48" s="388"/>
      <c r="X48" s="649"/>
      <c r="Y48" s="650"/>
      <c r="Z48" s="650"/>
      <c r="AA48" s="650"/>
      <c r="AB48" s="651"/>
      <c r="AC48" s="650"/>
      <c r="AD48" s="650"/>
      <c r="AE48" s="650"/>
      <c r="AF48" s="405"/>
      <c r="AG48" s="405"/>
      <c r="AH48" s="417"/>
      <c r="AI48" s="389"/>
      <c r="AJ48" s="389"/>
      <c r="AK48" s="418"/>
      <c r="AL48" s="417"/>
      <c r="AM48" s="389"/>
    </row>
    <row r="49" spans="2:39" ht="126" customHeight="1" x14ac:dyDescent="0.2">
      <c r="B49" s="1440">
        <f>MAXA(B$16:B48)+1</f>
        <v>9</v>
      </c>
      <c r="D49" s="699"/>
      <c r="E49" s="1625" t="s">
        <v>135</v>
      </c>
      <c r="F49" s="1625"/>
      <c r="G49" s="1625"/>
      <c r="H49" s="1625"/>
      <c r="I49" s="1625"/>
      <c r="J49" s="1625"/>
      <c r="K49" s="1625"/>
      <c r="L49" s="1626"/>
      <c r="M49" s="710"/>
      <c r="N49" s="667" t="s">
        <v>256</v>
      </c>
      <c r="O49" s="183"/>
      <c r="P49" s="1587" t="s">
        <v>255</v>
      </c>
      <c r="Q49" s="183"/>
      <c r="R49" s="1587" t="s">
        <v>254</v>
      </c>
      <c r="S49" s="183"/>
      <c r="T49" s="1587" t="s">
        <v>249</v>
      </c>
      <c r="U49" s="183"/>
      <c r="V49" s="1587" t="s">
        <v>243</v>
      </c>
      <c r="W49" s="388"/>
      <c r="X49" s="649"/>
      <c r="Y49" s="650"/>
      <c r="Z49" s="650"/>
      <c r="AA49" s="650"/>
      <c r="AB49" s="650"/>
      <c r="AC49" s="650"/>
      <c r="AD49" s="650"/>
      <c r="AE49" s="650"/>
      <c r="AF49" s="651"/>
      <c r="AG49" s="1596" t="s">
        <v>122</v>
      </c>
      <c r="AH49" s="1597"/>
      <c r="AI49" s="1598"/>
      <c r="AJ49" s="639"/>
      <c r="AK49" s="1596" t="s">
        <v>21</v>
      </c>
      <c r="AL49" s="1597"/>
      <c r="AM49" s="1598"/>
    </row>
    <row r="50" spans="2:39" ht="5.0999999999999996" customHeight="1" x14ac:dyDescent="0.25">
      <c r="B50" s="1441">
        <f>MAXA(B$20:E47)+1</f>
        <v>9</v>
      </c>
      <c r="D50" s="436"/>
      <c r="E50" s="638"/>
      <c r="F50" s="638"/>
      <c r="G50" s="638"/>
      <c r="H50" s="638"/>
      <c r="I50" s="638"/>
      <c r="J50" s="638"/>
      <c r="K50" s="638"/>
      <c r="L50" s="701"/>
      <c r="M50" s="638"/>
      <c r="N50" s="669"/>
      <c r="O50" s="183"/>
      <c r="P50" s="1588"/>
      <c r="Q50" s="183"/>
      <c r="R50" s="1588"/>
      <c r="S50" s="183"/>
      <c r="T50" s="1588"/>
      <c r="U50" s="183"/>
      <c r="V50" s="1588"/>
      <c r="W50" s="417"/>
      <c r="X50" s="417"/>
      <c r="Y50" s="417"/>
      <c r="Z50" s="417"/>
      <c r="AA50" s="417"/>
      <c r="AB50" s="417"/>
      <c r="AC50" s="417"/>
      <c r="AD50" s="417"/>
      <c r="AE50" s="417"/>
      <c r="AF50" s="417"/>
      <c r="AG50" s="1428"/>
      <c r="AH50" s="1429"/>
      <c r="AI50" s="1540"/>
      <c r="AJ50" s="417"/>
      <c r="AK50" s="1428"/>
      <c r="AL50" s="1429"/>
      <c r="AM50" s="1540"/>
    </row>
    <row r="51" spans="2:39" ht="45.75" customHeight="1" thickBot="1" x14ac:dyDescent="0.3">
      <c r="B51" s="1442">
        <f>MAXA(B$20:E48)+1</f>
        <v>9</v>
      </c>
      <c r="D51" s="702" t="str">
        <f>D$13</f>
        <v>E</v>
      </c>
      <c r="E51" s="703"/>
      <c r="F51" s="703"/>
      <c r="G51" s="703">
        <f>MAXA(D$33:G48)+1</f>
        <v>9</v>
      </c>
      <c r="H51" s="704"/>
      <c r="I51" s="705">
        <f>MAXA(I$33:L48)+1</f>
        <v>9</v>
      </c>
      <c r="J51" s="705"/>
      <c r="K51" s="705"/>
      <c r="L51" s="706" t="str">
        <f>I$13</f>
        <v>F</v>
      </c>
      <c r="M51" s="707"/>
      <c r="N51" s="670" t="s">
        <v>253</v>
      </c>
      <c r="O51" s="183"/>
      <c r="P51" s="1589"/>
      <c r="Q51" s="183"/>
      <c r="R51" s="1589"/>
      <c r="S51" s="681"/>
      <c r="T51" s="1589"/>
      <c r="U51" s="681"/>
      <c r="V51" s="1589"/>
      <c r="W51" s="388"/>
      <c r="X51" s="649"/>
      <c r="Y51" s="650"/>
      <c r="Z51" s="650"/>
      <c r="AA51" s="650"/>
      <c r="AB51" s="651"/>
      <c r="AC51" s="650"/>
      <c r="AD51" s="650"/>
      <c r="AE51" s="650"/>
      <c r="AF51" s="651"/>
      <c r="AG51" s="1599"/>
      <c r="AH51" s="1575"/>
      <c r="AI51" s="1577"/>
      <c r="AJ51" s="639"/>
      <c r="AK51" s="1599"/>
      <c r="AL51" s="1575"/>
      <c r="AM51" s="1577"/>
    </row>
    <row r="52" spans="2:39" ht="9.75" customHeight="1" x14ac:dyDescent="0.2">
      <c r="B52" s="378"/>
      <c r="D52" s="641"/>
      <c r="E52" s="656"/>
      <c r="F52" s="641"/>
      <c r="G52" s="389"/>
      <c r="H52" s="708"/>
      <c r="I52" s="658"/>
      <c r="J52" s="641"/>
      <c r="K52" s="389"/>
      <c r="L52" s="641"/>
      <c r="M52" s="649"/>
      <c r="N52" s="183"/>
      <c r="O52" s="681"/>
      <c r="P52" s="681"/>
      <c r="Q52" s="681"/>
      <c r="R52" s="681"/>
      <c r="S52" s="681"/>
      <c r="T52" s="681"/>
      <c r="U52" s="681"/>
      <c r="V52" s="183"/>
      <c r="W52" s="388"/>
      <c r="X52" s="649"/>
      <c r="Y52" s="650"/>
      <c r="Z52" s="650"/>
      <c r="AA52" s="650"/>
      <c r="AB52" s="651"/>
      <c r="AC52" s="650"/>
      <c r="AD52" s="650"/>
      <c r="AE52" s="650"/>
      <c r="AF52" s="651"/>
      <c r="AG52" s="650"/>
      <c r="AH52" s="417"/>
      <c r="AI52" s="650"/>
      <c r="AJ52" s="639"/>
      <c r="AK52" s="650"/>
      <c r="AL52" s="417"/>
      <c r="AM52" s="650"/>
    </row>
    <row r="53" spans="2:39" ht="91.5" customHeight="1" x14ac:dyDescent="0.2">
      <c r="B53" s="1440">
        <f>MAXA(B$16:B52)+1</f>
        <v>10</v>
      </c>
      <c r="D53" s="434" t="str">
        <f>D$13</f>
        <v>E</v>
      </c>
      <c r="E53" s="1623" t="s">
        <v>123</v>
      </c>
      <c r="F53" s="1623"/>
      <c r="G53" s="1623"/>
      <c r="H53" s="1623"/>
      <c r="I53" s="1623" t="s">
        <v>124</v>
      </c>
      <c r="J53" s="1623"/>
      <c r="K53" s="1623"/>
      <c r="L53" s="435" t="str">
        <f>L$13</f>
        <v>F</v>
      </c>
      <c r="M53" s="649"/>
      <c r="N53" s="1587" t="s">
        <v>281</v>
      </c>
      <c r="O53" s="183"/>
      <c r="P53" s="1587" t="s">
        <v>280</v>
      </c>
      <c r="Q53" s="183"/>
      <c r="R53" s="1587" t="s">
        <v>279</v>
      </c>
      <c r="S53" s="183"/>
      <c r="T53" s="1587" t="s">
        <v>278</v>
      </c>
      <c r="U53" s="183"/>
      <c r="V53" s="1587" t="s">
        <v>235</v>
      </c>
      <c r="W53" s="388"/>
      <c r="X53" s="649"/>
      <c r="Y53" s="650"/>
      <c r="Z53" s="650"/>
      <c r="AA53" s="650"/>
      <c r="AB53" s="651"/>
      <c r="AC53" s="650"/>
      <c r="AD53" s="650"/>
      <c r="AE53" s="650"/>
      <c r="AF53" s="651"/>
      <c r="AG53" s="650"/>
      <c r="AH53" s="417"/>
      <c r="AI53" s="650"/>
      <c r="AJ53" s="639"/>
      <c r="AK53" s="650"/>
      <c r="AL53" s="417"/>
      <c r="AM53" s="650"/>
    </row>
    <row r="54" spans="2:39" ht="5.0999999999999996" customHeight="1" x14ac:dyDescent="0.25">
      <c r="B54" s="1441">
        <f>MAXA(B$20:E51)+1</f>
        <v>10</v>
      </c>
      <c r="D54" s="436"/>
      <c r="E54" s="1417"/>
      <c r="F54" s="1417"/>
      <c r="G54" s="1417"/>
      <c r="H54" s="1417"/>
      <c r="I54" s="1417"/>
      <c r="J54" s="1417"/>
      <c r="K54" s="1417"/>
      <c r="L54" s="437"/>
      <c r="M54" s="649"/>
      <c r="N54" s="1588"/>
      <c r="O54" s="183"/>
      <c r="P54" s="1588"/>
      <c r="Q54" s="183"/>
      <c r="R54" s="1588"/>
      <c r="S54" s="183"/>
      <c r="T54" s="1588"/>
      <c r="U54" s="183"/>
      <c r="V54" s="1588"/>
      <c r="W54" s="388"/>
      <c r="X54" s="649"/>
      <c r="Y54" s="650"/>
      <c r="Z54" s="650"/>
      <c r="AA54" s="650"/>
      <c r="AB54" s="651"/>
      <c r="AC54" s="650"/>
      <c r="AD54" s="650"/>
      <c r="AE54" s="650"/>
      <c r="AF54" s="651"/>
      <c r="AG54" s="650"/>
      <c r="AH54" s="417"/>
      <c r="AI54" s="650"/>
      <c r="AJ54" s="639"/>
      <c r="AK54" s="650"/>
      <c r="AL54" s="417"/>
      <c r="AM54" s="650"/>
    </row>
    <row r="55" spans="2:39" ht="16.5" customHeight="1" x14ac:dyDescent="0.2">
      <c r="B55" s="1442">
        <f>MAXA(B$20:E52)+1</f>
        <v>10</v>
      </c>
      <c r="D55" s="438">
        <f>MAXA(D$33:G54)+1</f>
        <v>10</v>
      </c>
      <c r="E55" s="1624"/>
      <c r="F55" s="1624"/>
      <c r="G55" s="1624"/>
      <c r="H55" s="1624"/>
      <c r="I55" s="1624"/>
      <c r="J55" s="1624"/>
      <c r="K55" s="1624"/>
      <c r="L55" s="439">
        <f>MAXA(I$33:L54)+1</f>
        <v>10</v>
      </c>
      <c r="M55" s="649"/>
      <c r="N55" s="1589"/>
      <c r="O55" s="183"/>
      <c r="P55" s="1589"/>
      <c r="Q55" s="183"/>
      <c r="R55" s="1589"/>
      <c r="S55" s="183"/>
      <c r="T55" s="1589"/>
      <c r="U55" s="183"/>
      <c r="V55" s="1589"/>
      <c r="W55" s="388"/>
      <c r="X55" s="649"/>
      <c r="Y55" s="650"/>
      <c r="Z55" s="650"/>
      <c r="AA55" s="650"/>
      <c r="AB55" s="651"/>
      <c r="AC55" s="650"/>
      <c r="AD55" s="650"/>
      <c r="AE55" s="650"/>
      <c r="AF55" s="651"/>
      <c r="AG55" s="650"/>
      <c r="AH55" s="417"/>
      <c r="AI55" s="650"/>
      <c r="AJ55" s="639"/>
      <c r="AK55" s="650"/>
      <c r="AL55" s="417"/>
      <c r="AM55" s="650"/>
    </row>
    <row r="56" spans="2:39" ht="21.95" customHeight="1" x14ac:dyDescent="0.2">
      <c r="B56" s="378"/>
      <c r="D56" s="712"/>
      <c r="E56" s="656"/>
      <c r="F56" s="641"/>
      <c r="G56" s="389"/>
      <c r="H56" s="708"/>
      <c r="I56" s="658"/>
      <c r="J56" s="641"/>
      <c r="L56" s="712"/>
      <c r="N56" s="183"/>
      <c r="O56" s="681"/>
      <c r="P56" s="681"/>
      <c r="Q56" s="681"/>
      <c r="R56" s="681"/>
      <c r="S56" s="681"/>
      <c r="T56" s="681"/>
      <c r="U56" s="681"/>
      <c r="V56" s="681"/>
      <c r="W56" s="388"/>
      <c r="X56" s="649"/>
      <c r="Y56" s="650"/>
      <c r="Z56" s="650"/>
      <c r="AA56" s="650"/>
      <c r="AB56" s="651"/>
      <c r="AC56" s="650"/>
      <c r="AD56" s="650"/>
      <c r="AE56" s="650"/>
      <c r="AF56" s="651"/>
      <c r="AG56" s="650"/>
      <c r="AH56" s="417"/>
      <c r="AI56" s="650"/>
      <c r="AJ56" s="639"/>
      <c r="AK56" s="650"/>
      <c r="AL56" s="417"/>
      <c r="AM56" s="650"/>
    </row>
    <row r="57" spans="2:39" ht="83.25" customHeight="1" x14ac:dyDescent="0.2">
      <c r="B57" s="1440">
        <f>MAXA(B$16:B56)+1</f>
        <v>11</v>
      </c>
      <c r="D57" s="699"/>
      <c r="E57" s="1628" t="s">
        <v>125</v>
      </c>
      <c r="F57" s="1628"/>
      <c r="G57" s="1628"/>
      <c r="H57" s="1628"/>
      <c r="I57" s="1628"/>
      <c r="J57" s="1628"/>
      <c r="K57" s="1628"/>
      <c r="L57" s="1629"/>
      <c r="M57" s="711"/>
      <c r="N57" s="667" t="s">
        <v>252</v>
      </c>
      <c r="O57" s="183"/>
      <c r="P57" s="1587" t="s">
        <v>251</v>
      </c>
      <c r="Q57" s="183"/>
      <c r="R57" s="1587" t="s">
        <v>250</v>
      </c>
      <c r="S57" s="183"/>
      <c r="T57" s="1587" t="s">
        <v>249</v>
      </c>
      <c r="U57" s="183"/>
      <c r="V57" s="1587" t="s">
        <v>243</v>
      </c>
      <c r="W57" s="388"/>
      <c r="X57" s="649"/>
      <c r="Y57" s="650"/>
      <c r="Z57" s="650"/>
      <c r="AA57" s="650"/>
      <c r="AB57" s="650"/>
      <c r="AC57" s="650"/>
      <c r="AD57" s="650"/>
      <c r="AE57" s="650"/>
      <c r="AF57" s="651"/>
      <c r="AG57" s="1596" t="s">
        <v>100</v>
      </c>
      <c r="AH57" s="1597"/>
      <c r="AI57" s="1598"/>
      <c r="AJ57" s="639"/>
      <c r="AK57" s="1596" t="s">
        <v>21</v>
      </c>
      <c r="AL57" s="1597"/>
      <c r="AM57" s="1598"/>
    </row>
    <row r="58" spans="2:39" ht="5.0999999999999996" customHeight="1" x14ac:dyDescent="0.25">
      <c r="B58" s="1441">
        <f>MAXA(B$20:E55)+1</f>
        <v>11</v>
      </c>
      <c r="D58" s="436"/>
      <c r="E58" s="638"/>
      <c r="F58" s="638"/>
      <c r="G58" s="638"/>
      <c r="H58" s="638"/>
      <c r="I58" s="638"/>
      <c r="J58" s="638"/>
      <c r="K58" s="638"/>
      <c r="L58" s="701"/>
      <c r="M58" s="638"/>
      <c r="N58" s="669"/>
      <c r="O58" s="183"/>
      <c r="P58" s="1588"/>
      <c r="Q58" s="183"/>
      <c r="R58" s="1588"/>
      <c r="S58" s="183"/>
      <c r="T58" s="1588"/>
      <c r="U58" s="183"/>
      <c r="V58" s="1588"/>
      <c r="W58" s="417"/>
      <c r="X58" s="417"/>
      <c r="Y58" s="417"/>
      <c r="Z58" s="417"/>
      <c r="AA58" s="417"/>
      <c r="AB58" s="417"/>
      <c r="AC58" s="417"/>
      <c r="AD58" s="417"/>
      <c r="AE58" s="417"/>
      <c r="AF58" s="417"/>
      <c r="AG58" s="1428"/>
      <c r="AH58" s="1429"/>
      <c r="AI58" s="1540"/>
      <c r="AJ58" s="417"/>
      <c r="AK58" s="1428"/>
      <c r="AL58" s="1429"/>
      <c r="AM58" s="1540"/>
    </row>
    <row r="59" spans="2:39" ht="89.25" customHeight="1" thickBot="1" x14ac:dyDescent="0.3">
      <c r="B59" s="1442">
        <f>MAXA(B$20:E56)+1</f>
        <v>11</v>
      </c>
      <c r="D59" s="702" t="str">
        <f>E$13</f>
        <v>E</v>
      </c>
      <c r="E59" s="703"/>
      <c r="F59" s="703"/>
      <c r="G59" s="703">
        <f>MAXA(D33:G56)+1</f>
        <v>11</v>
      </c>
      <c r="H59" s="704"/>
      <c r="I59" s="705">
        <f>MAXA(I33:L56)+1</f>
        <v>11</v>
      </c>
      <c r="J59" s="705"/>
      <c r="K59" s="705"/>
      <c r="L59" s="706" t="str">
        <f>I$13</f>
        <v>F</v>
      </c>
      <c r="M59" s="707"/>
      <c r="N59" s="670" t="s">
        <v>248</v>
      </c>
      <c r="O59" s="183"/>
      <c r="P59" s="1589"/>
      <c r="Q59" s="183"/>
      <c r="R59" s="1589"/>
      <c r="S59" s="681"/>
      <c r="T59" s="1589"/>
      <c r="U59" s="681"/>
      <c r="V59" s="1589"/>
      <c r="W59" s="388"/>
      <c r="X59" s="649"/>
      <c r="Y59" s="650"/>
      <c r="Z59" s="650"/>
      <c r="AA59" s="650"/>
      <c r="AB59" s="651"/>
      <c r="AC59" s="650"/>
      <c r="AD59" s="650"/>
      <c r="AE59" s="650"/>
      <c r="AF59" s="651"/>
      <c r="AG59" s="1599"/>
      <c r="AH59" s="1575"/>
      <c r="AI59" s="1577"/>
      <c r="AJ59" s="639"/>
      <c r="AK59" s="1599"/>
      <c r="AL59" s="1575"/>
      <c r="AM59" s="1577"/>
    </row>
    <row r="60" spans="2:39" ht="21.95" customHeight="1" x14ac:dyDescent="0.25">
      <c r="B60" s="206"/>
      <c r="D60" s="712"/>
      <c r="E60" s="656"/>
      <c r="F60" s="641"/>
      <c r="G60" s="389"/>
      <c r="H60" s="658"/>
      <c r="I60" s="658"/>
      <c r="J60" s="641"/>
      <c r="K60" s="389"/>
      <c r="L60" s="712"/>
      <c r="M60" s="712"/>
      <c r="N60" s="183"/>
      <c r="O60" s="681"/>
      <c r="P60" s="681"/>
      <c r="Q60" s="681"/>
      <c r="R60" s="681"/>
      <c r="S60" s="681"/>
      <c r="T60" s="681"/>
      <c r="U60" s="681"/>
      <c r="V60" s="681"/>
      <c r="W60" s="388"/>
      <c r="X60" s="649"/>
      <c r="Y60" s="650"/>
      <c r="Z60" s="650"/>
      <c r="AA60" s="650"/>
      <c r="AB60" s="651"/>
      <c r="AC60" s="650"/>
      <c r="AD60" s="650"/>
      <c r="AE60" s="650"/>
      <c r="AF60" s="405"/>
      <c r="AG60" s="405"/>
      <c r="AH60" s="405"/>
      <c r="AI60" s="405"/>
      <c r="AJ60" s="405"/>
      <c r="AK60" s="405"/>
      <c r="AL60" s="405"/>
      <c r="AM60" s="405"/>
    </row>
    <row r="61" spans="2:39" ht="37.5" customHeight="1" x14ac:dyDescent="0.2">
      <c r="B61" s="1440">
        <f>MAXA(B$16:B60)+1</f>
        <v>12</v>
      </c>
      <c r="D61" s="699"/>
      <c r="E61" s="1600" t="s">
        <v>45</v>
      </c>
      <c r="F61" s="1600"/>
      <c r="G61" s="1600"/>
      <c r="H61" s="1600"/>
      <c r="I61" s="1600"/>
      <c r="J61" s="1600"/>
      <c r="K61" s="1600"/>
      <c r="L61" s="1601"/>
      <c r="M61" s="713"/>
      <c r="N61" s="1587" t="s">
        <v>247</v>
      </c>
      <c r="O61" s="183"/>
      <c r="P61" s="1587" t="s">
        <v>246</v>
      </c>
      <c r="Q61" s="183"/>
      <c r="R61" s="1587" t="s">
        <v>245</v>
      </c>
      <c r="S61" s="183"/>
      <c r="T61" s="1587" t="s">
        <v>244</v>
      </c>
      <c r="U61" s="183"/>
      <c r="V61" s="1587" t="s">
        <v>243</v>
      </c>
      <c r="W61" s="388"/>
      <c r="X61" s="649"/>
      <c r="Y61" s="650"/>
      <c r="Z61" s="650"/>
      <c r="AA61" s="650"/>
      <c r="AB61" s="651"/>
      <c r="AC61" s="650"/>
      <c r="AD61" s="650"/>
      <c r="AE61" s="650"/>
      <c r="AF61" s="651"/>
      <c r="AG61" s="650"/>
      <c r="AH61" s="650"/>
      <c r="AI61" s="650"/>
      <c r="AJ61" s="650"/>
      <c r="AK61" s="650"/>
      <c r="AL61" s="650"/>
      <c r="AM61" s="650"/>
    </row>
    <row r="62" spans="2:39" ht="5.0999999999999996" customHeight="1" x14ac:dyDescent="0.25">
      <c r="B62" s="1441">
        <f>MAXA(B$20:E59)+1</f>
        <v>12</v>
      </c>
      <c r="D62" s="436"/>
      <c r="E62" s="638"/>
      <c r="F62" s="638"/>
      <c r="G62" s="638"/>
      <c r="H62" s="638"/>
      <c r="I62" s="638"/>
      <c r="J62" s="638"/>
      <c r="K62" s="638"/>
      <c r="L62" s="701"/>
      <c r="M62" s="638"/>
      <c r="N62" s="1588"/>
      <c r="O62" s="183"/>
      <c r="P62" s="1588"/>
      <c r="Q62" s="183"/>
      <c r="R62" s="1588"/>
      <c r="S62" s="183"/>
      <c r="T62" s="1588"/>
      <c r="U62" s="183"/>
      <c r="V62" s="1588"/>
      <c r="W62" s="388"/>
      <c r="X62" s="649"/>
      <c r="Y62" s="650"/>
      <c r="Z62" s="650"/>
      <c r="AA62" s="650"/>
      <c r="AB62" s="651"/>
      <c r="AC62" s="650"/>
      <c r="AD62" s="650"/>
      <c r="AE62" s="650"/>
      <c r="AF62" s="651"/>
      <c r="AG62" s="650"/>
      <c r="AH62" s="650"/>
      <c r="AI62" s="650"/>
      <c r="AJ62" s="650"/>
      <c r="AK62" s="650"/>
      <c r="AL62" s="650"/>
      <c r="AM62" s="650"/>
    </row>
    <row r="63" spans="2:39" ht="12" customHeight="1" x14ac:dyDescent="0.2">
      <c r="B63" s="1442">
        <f>MAXA(B$20:E60)+1</f>
        <v>12</v>
      </c>
      <c r="D63" s="714" t="str">
        <f>E$13</f>
        <v>E</v>
      </c>
      <c r="E63" s="715"/>
      <c r="F63" s="715"/>
      <c r="G63" s="715">
        <f>MAXA(D33:G60)+1</f>
        <v>12</v>
      </c>
      <c r="H63" s="716"/>
      <c r="I63" s="717">
        <f>MAXA(I33:L60)+1</f>
        <v>12</v>
      </c>
      <c r="J63" s="717"/>
      <c r="K63" s="717"/>
      <c r="L63" s="718" t="str">
        <f>I$13</f>
        <v>F</v>
      </c>
      <c r="M63" s="707"/>
      <c r="N63" s="1589"/>
      <c r="O63" s="183"/>
      <c r="P63" s="1589"/>
      <c r="Q63" s="183"/>
      <c r="R63" s="1589"/>
      <c r="S63" s="681"/>
      <c r="T63" s="1589"/>
      <c r="U63" s="681"/>
      <c r="V63" s="1589"/>
      <c r="W63" s="388"/>
      <c r="X63" s="649"/>
      <c r="Y63" s="650"/>
      <c r="Z63" s="650"/>
      <c r="AA63" s="650"/>
      <c r="AB63" s="651"/>
      <c r="AC63" s="650"/>
      <c r="AD63" s="650"/>
      <c r="AE63" s="650"/>
      <c r="AF63" s="651"/>
      <c r="AG63" s="650"/>
      <c r="AH63" s="650"/>
      <c r="AI63" s="650"/>
      <c r="AJ63" s="650"/>
      <c r="AK63" s="650"/>
      <c r="AL63" s="650"/>
      <c r="AM63" s="650"/>
    </row>
    <row r="64" spans="2:39" ht="21.95" customHeight="1" x14ac:dyDescent="0.25">
      <c r="B64" s="206"/>
      <c r="D64" s="712"/>
      <c r="E64" s="656"/>
      <c r="F64" s="641"/>
      <c r="G64" s="389"/>
      <c r="H64" s="658"/>
      <c r="I64" s="658"/>
      <c r="J64" s="641"/>
      <c r="K64" s="389"/>
      <c r="L64" s="712"/>
      <c r="M64" s="712"/>
      <c r="N64" s="183"/>
      <c r="O64" s="681"/>
      <c r="P64" s="681"/>
      <c r="Q64" s="681"/>
      <c r="R64" s="681"/>
      <c r="S64" s="681"/>
      <c r="T64" s="681"/>
      <c r="U64" s="681"/>
      <c r="V64" s="681"/>
      <c r="W64" s="388"/>
      <c r="X64" s="649"/>
      <c r="Y64" s="650"/>
      <c r="Z64" s="650"/>
      <c r="AA64" s="650"/>
      <c r="AB64" s="651"/>
      <c r="AC64" s="650"/>
      <c r="AD64" s="650"/>
      <c r="AE64" s="650"/>
      <c r="AF64" s="405"/>
      <c r="AG64" s="405"/>
      <c r="AH64" s="405"/>
      <c r="AI64" s="405"/>
      <c r="AJ64" s="405"/>
      <c r="AK64" s="405"/>
      <c r="AL64" s="405"/>
      <c r="AM64" s="405"/>
    </row>
    <row r="65" spans="2:39" ht="45" customHeight="1" x14ac:dyDescent="0.2">
      <c r="B65" s="1440">
        <f>MAXA(B$16:B64)+1</f>
        <v>13</v>
      </c>
      <c r="D65" s="699"/>
      <c r="E65" s="1592" t="s">
        <v>46</v>
      </c>
      <c r="F65" s="1592"/>
      <c r="G65" s="1592"/>
      <c r="H65" s="1592"/>
      <c r="I65" s="1592"/>
      <c r="J65" s="1592"/>
      <c r="K65" s="1592"/>
      <c r="L65" s="1593"/>
      <c r="M65" s="719"/>
      <c r="N65" s="1587" t="s">
        <v>242</v>
      </c>
      <c r="O65" s="183"/>
      <c r="P65" s="1587" t="s">
        <v>238</v>
      </c>
      <c r="Q65" s="183"/>
      <c r="R65" s="1587" t="s">
        <v>241</v>
      </c>
      <c r="S65" s="183"/>
      <c r="T65" s="1587" t="s">
        <v>240</v>
      </c>
      <c r="U65" s="183"/>
      <c r="V65" s="1587" t="s">
        <v>235</v>
      </c>
      <c r="W65" s="388"/>
      <c r="X65" s="649"/>
      <c r="Y65" s="650"/>
      <c r="Z65" s="650"/>
      <c r="AA65" s="650"/>
      <c r="AB65" s="651"/>
      <c r="AC65" s="650"/>
      <c r="AD65" s="650"/>
      <c r="AE65" s="650"/>
      <c r="AF65" s="651"/>
      <c r="AG65" s="650"/>
      <c r="AH65" s="650"/>
      <c r="AI65" s="650"/>
      <c r="AJ65" s="650"/>
      <c r="AK65" s="650"/>
      <c r="AL65" s="650"/>
      <c r="AM65" s="650"/>
    </row>
    <row r="66" spans="2:39" ht="5.0999999999999996" customHeight="1" x14ac:dyDescent="0.25">
      <c r="B66" s="1441">
        <f>MAXA(B$20:E63)+1</f>
        <v>13</v>
      </c>
      <c r="D66" s="436"/>
      <c r="E66" s="638"/>
      <c r="F66" s="638"/>
      <c r="G66" s="638"/>
      <c r="H66" s="638"/>
      <c r="I66" s="638"/>
      <c r="J66" s="638"/>
      <c r="K66" s="638"/>
      <c r="L66" s="701"/>
      <c r="M66" s="638"/>
      <c r="N66" s="1588"/>
      <c r="O66" s="183"/>
      <c r="P66" s="1588"/>
      <c r="Q66" s="183"/>
      <c r="R66" s="1588"/>
      <c r="S66" s="183"/>
      <c r="T66" s="1588"/>
      <c r="U66" s="183"/>
      <c r="V66" s="1588"/>
      <c r="W66" s="388"/>
      <c r="X66" s="649"/>
      <c r="Y66" s="650"/>
      <c r="Z66" s="650"/>
      <c r="AA66" s="650"/>
      <c r="AB66" s="651"/>
      <c r="AC66" s="650"/>
      <c r="AD66" s="650"/>
      <c r="AE66" s="650"/>
      <c r="AF66" s="651"/>
      <c r="AG66" s="650"/>
      <c r="AH66" s="650"/>
      <c r="AI66" s="650"/>
      <c r="AJ66" s="650"/>
      <c r="AK66" s="650"/>
      <c r="AL66" s="650"/>
      <c r="AM66" s="650"/>
    </row>
    <row r="67" spans="2:39" ht="12" customHeight="1" x14ac:dyDescent="0.2">
      <c r="B67" s="1442">
        <f>MAXA(B$20:E64)+1</f>
        <v>13</v>
      </c>
      <c r="D67" s="714" t="str">
        <f>E$13</f>
        <v>E</v>
      </c>
      <c r="E67" s="715"/>
      <c r="F67" s="715"/>
      <c r="G67" s="715">
        <f>MAXA(D33:G64)+1</f>
        <v>13</v>
      </c>
      <c r="H67" s="716"/>
      <c r="I67" s="717">
        <f>MAXA(I33:L64)+1</f>
        <v>13</v>
      </c>
      <c r="J67" s="717"/>
      <c r="K67" s="717"/>
      <c r="L67" s="718" t="str">
        <f>I$13</f>
        <v>F</v>
      </c>
      <c r="M67" s="707"/>
      <c r="N67" s="1589"/>
      <c r="O67" s="183"/>
      <c r="P67" s="1589"/>
      <c r="Q67" s="183"/>
      <c r="R67" s="1589"/>
      <c r="S67" s="681"/>
      <c r="T67" s="1589"/>
      <c r="U67" s="681"/>
      <c r="V67" s="1589"/>
      <c r="W67" s="388"/>
      <c r="X67" s="649"/>
      <c r="Y67" s="650"/>
      <c r="Z67" s="650"/>
      <c r="AA67" s="650"/>
      <c r="AB67" s="651"/>
      <c r="AC67" s="650"/>
      <c r="AD67" s="650"/>
      <c r="AE67" s="650"/>
      <c r="AF67" s="651"/>
      <c r="AG67" s="650"/>
      <c r="AH67" s="650"/>
      <c r="AI67" s="650"/>
      <c r="AJ67" s="650"/>
      <c r="AK67" s="650"/>
      <c r="AL67" s="650"/>
      <c r="AM67" s="650"/>
    </row>
    <row r="68" spans="2:39" ht="21.95" customHeight="1" x14ac:dyDescent="0.25">
      <c r="B68" s="206"/>
      <c r="D68" s="712"/>
      <c r="E68" s="656"/>
      <c r="F68" s="641"/>
      <c r="G68" s="389"/>
      <c r="H68" s="658"/>
      <c r="I68" s="658"/>
      <c r="J68" s="641"/>
      <c r="K68" s="389"/>
      <c r="L68" s="712"/>
      <c r="M68" s="712"/>
      <c r="N68" s="183"/>
      <c r="O68" s="681"/>
      <c r="P68" s="681"/>
      <c r="Q68" s="681"/>
      <c r="R68" s="681"/>
      <c r="S68" s="681"/>
      <c r="T68" s="681"/>
      <c r="U68" s="681"/>
      <c r="V68" s="681"/>
      <c r="W68" s="388"/>
      <c r="X68" s="649"/>
      <c r="Y68" s="650"/>
      <c r="Z68" s="650"/>
      <c r="AA68" s="650"/>
      <c r="AB68" s="651"/>
      <c r="AC68" s="650"/>
      <c r="AD68" s="650"/>
      <c r="AE68" s="650"/>
      <c r="AF68" s="405"/>
      <c r="AG68" s="405"/>
      <c r="AH68" s="405"/>
      <c r="AI68" s="405"/>
      <c r="AJ68" s="405"/>
      <c r="AK68" s="405"/>
      <c r="AL68" s="405"/>
      <c r="AM68" s="405"/>
    </row>
    <row r="69" spans="2:39" ht="21" customHeight="1" x14ac:dyDescent="0.2">
      <c r="B69" s="1440">
        <f>MAXA(B$16:B68)+1</f>
        <v>14</v>
      </c>
      <c r="D69" s="699"/>
      <c r="E69" s="1594" t="s">
        <v>126</v>
      </c>
      <c r="F69" s="1594"/>
      <c r="G69" s="1594"/>
      <c r="H69" s="1594"/>
      <c r="I69" s="1594"/>
      <c r="J69" s="1594"/>
      <c r="K69" s="1594"/>
      <c r="L69" s="1595"/>
      <c r="M69" s="720"/>
      <c r="N69" s="1587" t="s">
        <v>239</v>
      </c>
      <c r="O69" s="183"/>
      <c r="P69" s="1587" t="s">
        <v>238</v>
      </c>
      <c r="Q69" s="183"/>
      <c r="R69" s="1587" t="s">
        <v>237</v>
      </c>
      <c r="S69" s="183"/>
      <c r="T69" s="1587" t="s">
        <v>236</v>
      </c>
      <c r="U69" s="183"/>
      <c r="V69" s="1587" t="s">
        <v>235</v>
      </c>
      <c r="W69" s="388"/>
      <c r="X69" s="649"/>
      <c r="Y69" s="1570" t="s">
        <v>29</v>
      </c>
      <c r="Z69" s="1571"/>
      <c r="AA69" s="1571"/>
      <c r="AB69" s="449"/>
      <c r="AC69" s="1590" t="s">
        <v>319</v>
      </c>
      <c r="AD69" s="1591"/>
      <c r="AE69" s="1591"/>
      <c r="AF69" s="1591"/>
      <c r="AG69" s="1591"/>
      <c r="AH69" s="1591"/>
      <c r="AI69" s="1591"/>
      <c r="AJ69" s="1591"/>
      <c r="AK69" s="1591"/>
      <c r="AL69" s="1591"/>
      <c r="AM69" s="1591"/>
    </row>
    <row r="70" spans="2:39" ht="5.0999999999999996" customHeight="1" x14ac:dyDescent="0.25">
      <c r="B70" s="1441">
        <f>MAXA(B$20:E67)+1</f>
        <v>14</v>
      </c>
      <c r="D70" s="436"/>
      <c r="E70" s="638"/>
      <c r="F70" s="638"/>
      <c r="G70" s="638"/>
      <c r="H70" s="638"/>
      <c r="I70" s="638"/>
      <c r="J70" s="638"/>
      <c r="K70" s="638"/>
      <c r="L70" s="701"/>
      <c r="M70" s="638"/>
      <c r="N70" s="1588"/>
      <c r="O70" s="183"/>
      <c r="P70" s="1588"/>
      <c r="Q70" s="183"/>
      <c r="R70" s="1588"/>
      <c r="S70" s="183"/>
      <c r="T70" s="1588"/>
      <c r="U70" s="183"/>
      <c r="V70" s="1588"/>
      <c r="W70" s="388"/>
      <c r="X70" s="649"/>
      <c r="Y70" s="1572"/>
      <c r="Z70" s="1429"/>
      <c r="AA70" s="1429"/>
      <c r="AB70" s="450"/>
      <c r="AC70" s="1590"/>
      <c r="AD70" s="1591"/>
      <c r="AE70" s="1591"/>
      <c r="AF70" s="1591"/>
      <c r="AG70" s="1591"/>
      <c r="AH70" s="1591"/>
      <c r="AI70" s="1591"/>
      <c r="AJ70" s="1591"/>
      <c r="AK70" s="1591"/>
      <c r="AL70" s="1591"/>
      <c r="AM70" s="1591"/>
    </row>
    <row r="71" spans="2:39" ht="12" customHeight="1" x14ac:dyDescent="0.2">
      <c r="B71" s="1442">
        <f>MAXA(B$20:E68)+1</f>
        <v>14</v>
      </c>
      <c r="D71" s="714" t="str">
        <f>E$13</f>
        <v>E</v>
      </c>
      <c r="E71" s="715"/>
      <c r="F71" s="715"/>
      <c r="G71" s="715">
        <f>MAXA(D33:G68)+1</f>
        <v>14</v>
      </c>
      <c r="H71" s="716"/>
      <c r="I71" s="717">
        <f>MAXA(I33:L68)+1</f>
        <v>14</v>
      </c>
      <c r="J71" s="717"/>
      <c r="K71" s="717"/>
      <c r="L71" s="718" t="str">
        <f>I$13</f>
        <v>F</v>
      </c>
      <c r="M71" s="707"/>
      <c r="N71" s="1589"/>
      <c r="O71" s="183"/>
      <c r="P71" s="1589"/>
      <c r="Q71" s="183"/>
      <c r="R71" s="1589"/>
      <c r="S71" s="681"/>
      <c r="T71" s="1589"/>
      <c r="U71" s="681"/>
      <c r="V71" s="1589"/>
      <c r="W71" s="388"/>
      <c r="X71" s="649"/>
      <c r="Y71" s="1573"/>
      <c r="Z71" s="1574"/>
      <c r="AA71" s="1574"/>
      <c r="AB71" s="451"/>
      <c r="AC71" s="1590"/>
      <c r="AD71" s="1591"/>
      <c r="AE71" s="1591"/>
      <c r="AF71" s="1591"/>
      <c r="AG71" s="1591"/>
      <c r="AH71" s="1591"/>
      <c r="AI71" s="1591"/>
      <c r="AJ71" s="1591"/>
      <c r="AK71" s="1591"/>
      <c r="AL71" s="1591"/>
      <c r="AM71" s="1591"/>
    </row>
    <row r="72" spans="2:39" ht="9.75" customHeight="1" x14ac:dyDescent="0.25">
      <c r="B72" s="206"/>
      <c r="D72" s="389"/>
      <c r="E72" s="656"/>
      <c r="F72" s="656"/>
      <c r="G72" s="389"/>
      <c r="H72" s="641"/>
      <c r="I72" s="658"/>
      <c r="J72" s="389"/>
      <c r="K72" s="389"/>
      <c r="L72" s="641"/>
      <c r="M72" s="649"/>
      <c r="N72" s="681"/>
      <c r="O72" s="681"/>
      <c r="P72" s="681"/>
      <c r="Q72" s="681"/>
      <c r="R72" s="681"/>
      <c r="S72" s="681"/>
      <c r="T72" s="681"/>
      <c r="U72" s="681"/>
      <c r="V72" s="681"/>
      <c r="W72" s="641"/>
      <c r="X72" s="649"/>
      <c r="Y72" s="650"/>
      <c r="Z72" s="650"/>
      <c r="AA72" s="650"/>
      <c r="AB72" s="651"/>
      <c r="AC72" s="650"/>
      <c r="AD72" s="650"/>
      <c r="AE72" s="650"/>
      <c r="AF72" s="651"/>
      <c r="AG72" s="650"/>
      <c r="AH72" s="650"/>
      <c r="AI72" s="650"/>
      <c r="AJ72" s="639"/>
      <c r="AK72" s="650"/>
      <c r="AL72" s="650"/>
      <c r="AM72" s="650"/>
    </row>
    <row r="73" spans="2:39" ht="12.75" customHeight="1" x14ac:dyDescent="0.2">
      <c r="B73" s="1581">
        <f>MAXA(B$16:B72)+1</f>
        <v>15</v>
      </c>
      <c r="D73" s="452" t="str">
        <f>E73</f>
        <v>A</v>
      </c>
      <c r="E73" s="1532" t="s">
        <v>48</v>
      </c>
      <c r="F73" s="1532"/>
      <c r="G73" s="1532"/>
      <c r="H73" s="400"/>
      <c r="I73" s="1532" t="s">
        <v>22</v>
      </c>
      <c r="J73" s="1532"/>
      <c r="K73" s="1532"/>
      <c r="L73" s="453" t="str">
        <f>I73</f>
        <v>B</v>
      </c>
      <c r="M73" s="231"/>
      <c r="N73" s="183"/>
      <c r="O73" s="183"/>
      <c r="P73" s="183"/>
      <c r="Q73" s="183"/>
      <c r="R73" s="183"/>
      <c r="S73" s="183"/>
      <c r="T73" s="183"/>
      <c r="U73" s="183"/>
      <c r="V73" s="183"/>
      <c r="W73" s="418"/>
      <c r="X73" s="231"/>
      <c r="Y73" s="1533" t="s">
        <v>94</v>
      </c>
      <c r="Z73" s="1534"/>
      <c r="AA73" s="1534"/>
      <c r="AB73" s="402"/>
      <c r="AC73" s="1534" t="s">
        <v>95</v>
      </c>
      <c r="AD73" s="1534"/>
      <c r="AE73" s="1534"/>
      <c r="AF73" s="402"/>
      <c r="AG73" s="1534" t="s">
        <v>96</v>
      </c>
      <c r="AH73" s="1534"/>
      <c r="AI73" s="1534"/>
      <c r="AJ73" s="402"/>
      <c r="AK73" s="1534" t="s">
        <v>97</v>
      </c>
      <c r="AL73" s="1534"/>
      <c r="AM73" s="1535"/>
    </row>
    <row r="74" spans="2:39" ht="12.75" customHeight="1" x14ac:dyDescent="0.2">
      <c r="B74" s="1582">
        <f>MAXA(B$20:E71)+1</f>
        <v>15</v>
      </c>
      <c r="D74" s="1537" t="str">
        <f>E12</f>
        <v>Plats uniques cuisinés en sauteuse</v>
      </c>
      <c r="E74" s="1429"/>
      <c r="F74" s="1429"/>
      <c r="G74" s="1429"/>
      <c r="H74" s="1429"/>
      <c r="I74" s="1429"/>
      <c r="J74" s="1429"/>
      <c r="K74" s="1429"/>
      <c r="L74" s="1540"/>
      <c r="M74" s="639"/>
      <c r="N74" s="183"/>
      <c r="O74" s="183"/>
      <c r="P74" s="183"/>
      <c r="Q74" s="183"/>
      <c r="R74" s="183"/>
      <c r="S74" s="183"/>
      <c r="T74" s="183"/>
      <c r="U74" s="183"/>
      <c r="V74" s="183"/>
      <c r="W74" s="418"/>
      <c r="X74" s="231"/>
      <c r="Y74" s="1537" t="s">
        <v>103</v>
      </c>
      <c r="Z74" s="1429"/>
      <c r="AA74" s="1429"/>
      <c r="AB74" s="1429"/>
      <c r="AC74" s="1429"/>
      <c r="AD74" s="1429"/>
      <c r="AE74" s="1429"/>
      <c r="AF74" s="1429"/>
      <c r="AG74" s="1429"/>
      <c r="AH74" s="1429"/>
      <c r="AI74" s="1429"/>
      <c r="AJ74" s="1429"/>
      <c r="AK74" s="1429"/>
      <c r="AL74" s="1429"/>
      <c r="AM74" s="1540"/>
    </row>
    <row r="75" spans="2:39" ht="6.75" customHeight="1" thickBot="1" x14ac:dyDescent="0.25">
      <c r="B75" s="1583">
        <f>MAXA(B$20:E72)+1</f>
        <v>15</v>
      </c>
      <c r="D75" s="1576"/>
      <c r="E75" s="1575"/>
      <c r="F75" s="1575"/>
      <c r="G75" s="1575"/>
      <c r="H75" s="1575"/>
      <c r="I75" s="1575"/>
      <c r="J75" s="1575"/>
      <c r="K75" s="1575"/>
      <c r="L75" s="1577"/>
      <c r="M75" s="639"/>
      <c r="N75" s="183"/>
      <c r="O75" s="183"/>
      <c r="P75" s="183"/>
      <c r="Q75" s="183"/>
      <c r="R75" s="183"/>
      <c r="S75" s="183"/>
      <c r="T75" s="183"/>
      <c r="U75" s="183"/>
      <c r="V75" s="183"/>
      <c r="W75" s="231"/>
      <c r="X75" s="231"/>
      <c r="Y75" s="1576"/>
      <c r="Z75" s="1575"/>
      <c r="AA75" s="1575"/>
      <c r="AB75" s="1575"/>
      <c r="AC75" s="1575"/>
      <c r="AD75" s="1575"/>
      <c r="AE75" s="1575"/>
      <c r="AF75" s="1575"/>
      <c r="AG75" s="1575"/>
      <c r="AH75" s="1575"/>
      <c r="AI75" s="1575"/>
      <c r="AJ75" s="1575"/>
      <c r="AK75" s="1575"/>
      <c r="AL75" s="1575"/>
      <c r="AM75" s="1577"/>
    </row>
  </sheetData>
  <mergeCells count="145">
    <mergeCell ref="B33:B35"/>
    <mergeCell ref="V53:V55"/>
    <mergeCell ref="AK57:AM59"/>
    <mergeCell ref="K5:W6"/>
    <mergeCell ref="AD10:AM10"/>
    <mergeCell ref="B10:P10"/>
    <mergeCell ref="R10:V10"/>
    <mergeCell ref="W10:AC10"/>
    <mergeCell ref="AO8:AV10"/>
    <mergeCell ref="Y14:AA15"/>
    <mergeCell ref="AC14:AE15"/>
    <mergeCell ref="V49:V51"/>
    <mergeCell ref="B2:J6"/>
    <mergeCell ref="X3:AM3"/>
    <mergeCell ref="X2:AM2"/>
    <mergeCell ref="X4:AM4"/>
    <mergeCell ref="X5:AM5"/>
    <mergeCell ref="X6:AM6"/>
    <mergeCell ref="K2:W4"/>
    <mergeCell ref="W17:W19"/>
    <mergeCell ref="V21:V23"/>
    <mergeCell ref="W21:W23"/>
    <mergeCell ref="V33:V35"/>
    <mergeCell ref="W25:W27"/>
    <mergeCell ref="V25:V27"/>
    <mergeCell ref="AC41:AE43"/>
    <mergeCell ref="AK49:AM51"/>
    <mergeCell ref="AG49:AI51"/>
    <mergeCell ref="Y41:AA43"/>
    <mergeCell ref="V17:V19"/>
    <mergeCell ref="V45:V47"/>
    <mergeCell ref="V37:V39"/>
    <mergeCell ref="R37:R39"/>
    <mergeCell ref="V41:V43"/>
    <mergeCell ref="P49:P51"/>
    <mergeCell ref="R49:R51"/>
    <mergeCell ref="T49:T51"/>
    <mergeCell ref="B53:B55"/>
    <mergeCell ref="E53:K55"/>
    <mergeCell ref="B49:B51"/>
    <mergeCell ref="E49:L49"/>
    <mergeCell ref="E41:L41"/>
    <mergeCell ref="R45:R47"/>
    <mergeCell ref="T45:T47"/>
    <mergeCell ref="N41:N43"/>
    <mergeCell ref="N45:N47"/>
    <mergeCell ref="P45:P47"/>
    <mergeCell ref="T53:T55"/>
    <mergeCell ref="R53:R55"/>
    <mergeCell ref="P53:P55"/>
    <mergeCell ref="N53:N55"/>
    <mergeCell ref="B29:B31"/>
    <mergeCell ref="D25:L27"/>
    <mergeCell ref="B45:B47"/>
    <mergeCell ref="B41:B43"/>
    <mergeCell ref="B37:B39"/>
    <mergeCell ref="E45:K47"/>
    <mergeCell ref="V29:V31"/>
    <mergeCell ref="T33:T35"/>
    <mergeCell ref="T12:T15"/>
    <mergeCell ref="V12:V15"/>
    <mergeCell ref="T21:T23"/>
    <mergeCell ref="R17:R19"/>
    <mergeCell ref="T17:T19"/>
    <mergeCell ref="R25:R27"/>
    <mergeCell ref="T25:T27"/>
    <mergeCell ref="B12:B15"/>
    <mergeCell ref="B25:B27"/>
    <mergeCell ref="B17:B19"/>
    <mergeCell ref="B21:B23"/>
    <mergeCell ref="E33:K35"/>
    <mergeCell ref="T37:T39"/>
    <mergeCell ref="N21:N23"/>
    <mergeCell ref="E37:K39"/>
    <mergeCell ref="N33:N35"/>
    <mergeCell ref="Y12:AM12"/>
    <mergeCell ref="Y13:AA13"/>
    <mergeCell ref="AG13:AI13"/>
    <mergeCell ref="D29:L31"/>
    <mergeCell ref="N29:N31"/>
    <mergeCell ref="P29:P31"/>
    <mergeCell ref="I13:K13"/>
    <mergeCell ref="E13:G13"/>
    <mergeCell ref="W29:W31"/>
    <mergeCell ref="T29:T31"/>
    <mergeCell ref="D17:L19"/>
    <mergeCell ref="D21:L23"/>
    <mergeCell ref="N17:N19"/>
    <mergeCell ref="P17:P19"/>
    <mergeCell ref="N25:N27"/>
    <mergeCell ref="P25:P27"/>
    <mergeCell ref="P21:P23"/>
    <mergeCell ref="E12:K12"/>
    <mergeCell ref="E14:G14"/>
    <mergeCell ref="I14:K14"/>
    <mergeCell ref="AG14:AI15"/>
    <mergeCell ref="AK14:AM15"/>
    <mergeCell ref="B69:B71"/>
    <mergeCell ref="B65:B67"/>
    <mergeCell ref="E65:L65"/>
    <mergeCell ref="E69:L69"/>
    <mergeCell ref="P69:P71"/>
    <mergeCell ref="V65:V67"/>
    <mergeCell ref="V69:V71"/>
    <mergeCell ref="T65:T67"/>
    <mergeCell ref="AG57:AI59"/>
    <mergeCell ref="P57:P59"/>
    <mergeCell ref="B61:B63"/>
    <mergeCell ref="V61:V63"/>
    <mergeCell ref="T61:T63"/>
    <mergeCell ref="R61:R63"/>
    <mergeCell ref="P61:P63"/>
    <mergeCell ref="N61:N63"/>
    <mergeCell ref="E61:L61"/>
    <mergeCell ref="N65:N67"/>
    <mergeCell ref="N69:N71"/>
    <mergeCell ref="R65:R67"/>
    <mergeCell ref="R69:R71"/>
    <mergeCell ref="B57:B59"/>
    <mergeCell ref="E57:L57"/>
    <mergeCell ref="V57:V59"/>
    <mergeCell ref="AG73:AI73"/>
    <mergeCell ref="AK73:AM73"/>
    <mergeCell ref="B73:B75"/>
    <mergeCell ref="Y74:AM75"/>
    <mergeCell ref="E73:G73"/>
    <mergeCell ref="I73:K73"/>
    <mergeCell ref="Y73:AA73"/>
    <mergeCell ref="D74:L75"/>
    <mergeCell ref="R12:R15"/>
    <mergeCell ref="N37:N39"/>
    <mergeCell ref="T57:T59"/>
    <mergeCell ref="R57:R59"/>
    <mergeCell ref="AC73:AE73"/>
    <mergeCell ref="T69:T71"/>
    <mergeCell ref="Y69:AA71"/>
    <mergeCell ref="AC69:AM71"/>
    <mergeCell ref="AK13:AM13"/>
    <mergeCell ref="AC13:AE13"/>
    <mergeCell ref="R29:R31"/>
    <mergeCell ref="P33:P35"/>
    <mergeCell ref="P65:P67"/>
    <mergeCell ref="P37:P39"/>
    <mergeCell ref="N12:N15"/>
    <mergeCell ref="P12:P15"/>
  </mergeCells>
  <printOptions horizontalCentered="1"/>
  <pageMargins left="0" right="0" top="0.39370078740157483" bottom="0.39370078740157483" header="0" footer="0"/>
  <pageSetup paperSize="8" scale="53" orientation="landscape" horizontalDpi="4294967293" r:id="rId1"/>
  <headerFooter alignWithMargins="0">
    <oddFooter>&amp;CPage &amp;Pde &amp;N Imprimé le :&amp;D</oddFooter>
  </headerFooter>
  <rowBreaks count="3" manualBreakCount="3">
    <brk id="40" max="39" man="1"/>
    <brk id="56" max="39" man="1"/>
    <brk id="75" max="59" man="1"/>
  </rowBreaks>
  <colBreaks count="1" manualBreakCount="1">
    <brk id="22" max="7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96320-CB99-45AB-9C81-A9B1DB295033}">
  <dimension ref="A1:HP63"/>
  <sheetViews>
    <sheetView showGridLines="0" zoomScaleNormal="100" workbookViewId="0">
      <selection activeCell="AE40" sqref="AE40"/>
    </sheetView>
  </sheetViews>
  <sheetFormatPr baseColWidth="10" defaultRowHeight="11.25" x14ac:dyDescent="0.2"/>
  <cols>
    <col min="1" max="1" width="1.42578125" style="181" customWidth="1"/>
    <col min="2" max="2" width="5.140625" style="181" customWidth="1"/>
    <col min="3" max="3" width="1.7109375" style="181" customWidth="1"/>
    <col min="4" max="4" width="3.7109375" style="181" customWidth="1"/>
    <col min="5" max="5" width="15.7109375" style="181" customWidth="1"/>
    <col min="6" max="6" width="0.85546875" style="181" customWidth="1"/>
    <col min="7" max="7" width="15.7109375" style="181" customWidth="1"/>
    <col min="8" max="8" width="0.85546875" style="181" customWidth="1"/>
    <col min="9" max="9" width="15.7109375" style="181" customWidth="1"/>
    <col min="10" max="10" width="0.85546875" style="181" customWidth="1"/>
    <col min="11" max="11" width="15.7109375" style="181" customWidth="1"/>
    <col min="12" max="13" width="3.7109375" style="181" customWidth="1"/>
    <col min="14" max="14" width="3.140625" style="181" customWidth="1"/>
    <col min="15" max="15" width="8.7109375" style="181" customWidth="1"/>
    <col min="16" max="16" width="0.85546875" style="181" customWidth="1"/>
    <col min="17" max="17" width="8.7109375" style="181" customWidth="1"/>
    <col min="18" max="18" width="1" style="181" customWidth="1"/>
    <col min="19" max="19" width="8.7109375" style="181" customWidth="1"/>
    <col min="20" max="20" width="0.85546875" style="181" customWidth="1"/>
    <col min="21" max="21" width="8.7109375" style="181" customWidth="1"/>
    <col min="22" max="22" width="0.85546875" style="181" customWidth="1"/>
    <col min="23" max="23" width="8.7109375" style="181" customWidth="1"/>
    <col min="24" max="24" width="0.85546875" style="181" customWidth="1"/>
    <col min="25" max="25" width="8.7109375" style="181" customWidth="1"/>
    <col min="26" max="26" width="0.85546875" style="181" customWidth="1"/>
    <col min="27" max="27" width="8.7109375" style="181" customWidth="1"/>
    <col min="28" max="28" width="0.85546875" style="181" customWidth="1"/>
    <col min="29" max="29" width="8.7109375" style="181" customWidth="1"/>
    <col min="30" max="30" width="2.140625" style="181" customWidth="1"/>
    <col min="31" max="16384" width="11.42578125" style="181"/>
  </cols>
  <sheetData>
    <row r="1" spans="1:224" s="372" customFormat="1" ht="10.5" customHeight="1" thickBot="1" x14ac:dyDescent="0.25">
      <c r="A1" s="372" t="s">
        <v>157</v>
      </c>
      <c r="B1" s="373">
        <v>4.43</v>
      </c>
      <c r="C1" s="373">
        <v>1</v>
      </c>
      <c r="D1" s="373">
        <v>3</v>
      </c>
      <c r="E1" s="373">
        <v>15</v>
      </c>
      <c r="F1" s="373">
        <v>0.5</v>
      </c>
      <c r="G1" s="373">
        <v>15</v>
      </c>
      <c r="H1" s="373">
        <v>0.5</v>
      </c>
      <c r="I1" s="373">
        <v>15</v>
      </c>
      <c r="J1" s="373">
        <v>0.5</v>
      </c>
      <c r="K1" s="373">
        <v>15</v>
      </c>
      <c r="L1" s="373">
        <v>3</v>
      </c>
      <c r="M1" s="373">
        <v>3</v>
      </c>
      <c r="N1" s="373">
        <v>3</v>
      </c>
      <c r="O1" s="373">
        <v>8</v>
      </c>
      <c r="P1" s="373">
        <v>0.5</v>
      </c>
      <c r="Q1" s="373">
        <v>8</v>
      </c>
      <c r="R1" s="373">
        <v>0.5</v>
      </c>
      <c r="S1" s="373">
        <v>8</v>
      </c>
      <c r="T1" s="373">
        <v>0.5</v>
      </c>
      <c r="U1" s="373">
        <v>8</v>
      </c>
      <c r="V1" s="373">
        <v>3</v>
      </c>
      <c r="W1" s="373">
        <v>1</v>
      </c>
      <c r="X1" s="373">
        <v>2.4300000000000002</v>
      </c>
      <c r="Y1" s="373">
        <v>8</v>
      </c>
      <c r="Z1" s="373">
        <v>0.5</v>
      </c>
      <c r="AA1" s="373">
        <v>8</v>
      </c>
      <c r="AB1" s="373">
        <v>0.5</v>
      </c>
      <c r="AC1" s="373">
        <v>8</v>
      </c>
      <c r="AD1" s="373">
        <v>0.5</v>
      </c>
      <c r="AE1" s="373">
        <v>8</v>
      </c>
      <c r="AF1" s="373">
        <v>3</v>
      </c>
      <c r="AG1" s="373">
        <v>4.1399999999999997</v>
      </c>
      <c r="AH1" s="373">
        <v>3.14</v>
      </c>
      <c r="AI1" s="373">
        <v>8</v>
      </c>
      <c r="AJ1" s="373">
        <v>0.5</v>
      </c>
      <c r="AK1" s="373">
        <v>8</v>
      </c>
      <c r="AL1" s="373">
        <v>0.5</v>
      </c>
      <c r="AM1" s="373">
        <v>8</v>
      </c>
      <c r="AN1" s="373">
        <v>0.5</v>
      </c>
      <c r="AO1" s="373">
        <v>8</v>
      </c>
      <c r="AP1" s="373">
        <v>3</v>
      </c>
      <c r="AQ1" s="373">
        <v>1.86</v>
      </c>
      <c r="AR1" s="373">
        <v>5.43</v>
      </c>
      <c r="AS1" s="373">
        <v>5</v>
      </c>
      <c r="AT1" s="373">
        <v>0.5</v>
      </c>
      <c r="AU1" s="373">
        <v>5</v>
      </c>
      <c r="AV1" s="373">
        <v>4.43</v>
      </c>
      <c r="AW1" s="373">
        <v>6.29</v>
      </c>
      <c r="AX1" s="373">
        <v>0.5</v>
      </c>
      <c r="AY1" s="373">
        <v>5</v>
      </c>
      <c r="AZ1" s="373">
        <v>0.5</v>
      </c>
      <c r="BA1" s="373">
        <v>5</v>
      </c>
      <c r="BB1" s="373">
        <v>0.5</v>
      </c>
      <c r="BC1" s="373">
        <v>5</v>
      </c>
      <c r="BD1" s="373">
        <v>4.43</v>
      </c>
      <c r="BE1" s="373">
        <v>5</v>
      </c>
      <c r="BF1" s="373">
        <v>0.5</v>
      </c>
      <c r="BG1" s="373">
        <v>5</v>
      </c>
      <c r="BH1" s="372">
        <v>1.29</v>
      </c>
    </row>
    <row r="2" spans="1:224" s="245" customFormat="1" ht="15" customHeight="1" x14ac:dyDescent="0.2">
      <c r="B2" s="1167" t="s">
        <v>201</v>
      </c>
      <c r="C2" s="1168"/>
      <c r="D2" s="1168"/>
      <c r="E2" s="1168"/>
      <c r="F2" s="458"/>
      <c r="G2" s="1173" t="s">
        <v>209</v>
      </c>
      <c r="H2" s="1174"/>
      <c r="I2" s="1174"/>
      <c r="J2" s="1174"/>
      <c r="K2" s="1174"/>
      <c r="L2" s="1174"/>
      <c r="M2" s="1174"/>
      <c r="N2" s="1174"/>
      <c r="O2" s="1174"/>
      <c r="P2" s="1174"/>
      <c r="Q2" s="1174"/>
      <c r="R2" s="1174"/>
      <c r="S2" s="1174"/>
      <c r="T2" s="460"/>
      <c r="U2" s="1177" t="s">
        <v>203</v>
      </c>
      <c r="V2" s="1178"/>
      <c r="W2" s="1178"/>
      <c r="X2" s="1178"/>
      <c r="Y2" s="1178"/>
      <c r="Z2" s="1178"/>
      <c r="AA2" s="1178"/>
      <c r="AB2" s="1178"/>
      <c r="AC2" s="1179"/>
      <c r="AD2" s="461"/>
      <c r="AF2" s="184" t="s">
        <v>175</v>
      </c>
      <c r="AG2" s="185"/>
      <c r="AH2" s="185"/>
      <c r="AI2" s="185"/>
      <c r="AJ2" s="185"/>
      <c r="AK2" s="185"/>
      <c r="AL2" s="185"/>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row>
    <row r="3" spans="1:224" s="245" customFormat="1" ht="15" customHeight="1" x14ac:dyDescent="0.2">
      <c r="B3" s="1169"/>
      <c r="C3" s="1170"/>
      <c r="D3" s="1170"/>
      <c r="E3" s="1170"/>
      <c r="F3" s="459"/>
      <c r="G3" s="1175"/>
      <c r="H3" s="1176"/>
      <c r="I3" s="1176"/>
      <c r="J3" s="1176"/>
      <c r="K3" s="1176"/>
      <c r="L3" s="1176"/>
      <c r="M3" s="1176"/>
      <c r="N3" s="1176"/>
      <c r="O3" s="1176"/>
      <c r="P3" s="1176"/>
      <c r="Q3" s="1176"/>
      <c r="R3" s="1176"/>
      <c r="S3" s="1176"/>
      <c r="T3" s="277"/>
      <c r="U3" s="1180" t="s">
        <v>204</v>
      </c>
      <c r="V3" s="1181"/>
      <c r="W3" s="1181"/>
      <c r="X3" s="1181"/>
      <c r="Y3" s="1181"/>
      <c r="Z3" s="1181"/>
      <c r="AA3" s="1181"/>
      <c r="AB3" s="1181"/>
      <c r="AC3" s="1182"/>
      <c r="AD3" s="461"/>
      <c r="AF3" s="185" t="s">
        <v>177</v>
      </c>
      <c r="AG3" s="185"/>
      <c r="AH3" s="185"/>
      <c r="AI3" s="185"/>
      <c r="AJ3" s="185"/>
      <c r="AK3" s="185"/>
      <c r="AL3" s="185"/>
      <c r="CM3" s="246"/>
      <c r="CN3" s="246"/>
      <c r="CO3" s="246"/>
      <c r="CP3" s="246"/>
      <c r="CQ3" s="246"/>
      <c r="CR3" s="246"/>
      <c r="CS3" s="246"/>
      <c r="CT3" s="246"/>
      <c r="CU3" s="246"/>
      <c r="CV3" s="246"/>
      <c r="CW3" s="246"/>
      <c r="CX3" s="246"/>
      <c r="CY3" s="246"/>
      <c r="CZ3" s="246"/>
      <c r="DA3" s="246"/>
      <c r="DB3" s="246"/>
      <c r="DC3" s="246"/>
      <c r="DD3" s="246"/>
      <c r="DE3" s="246"/>
      <c r="DF3" s="246"/>
      <c r="DG3" s="246"/>
      <c r="DH3" s="246"/>
      <c r="DI3" s="246"/>
      <c r="DJ3" s="246"/>
    </row>
    <row r="4" spans="1:224" s="245" customFormat="1" ht="15" customHeight="1" x14ac:dyDescent="0.25">
      <c r="B4" s="1169"/>
      <c r="C4" s="1170"/>
      <c r="D4" s="1170"/>
      <c r="E4" s="1170"/>
      <c r="F4" s="459"/>
      <c r="G4" s="1175"/>
      <c r="H4" s="1176"/>
      <c r="I4" s="1176"/>
      <c r="J4" s="1176"/>
      <c r="K4" s="1176"/>
      <c r="L4" s="1176"/>
      <c r="M4" s="1176"/>
      <c r="N4" s="1176"/>
      <c r="O4" s="1176"/>
      <c r="P4" s="1176"/>
      <c r="Q4" s="1176"/>
      <c r="R4" s="1176"/>
      <c r="S4" s="1176"/>
      <c r="T4" s="277"/>
      <c r="U4" s="1183" t="s">
        <v>205</v>
      </c>
      <c r="V4" s="1184"/>
      <c r="W4" s="1184"/>
      <c r="X4" s="1184"/>
      <c r="Y4" s="1184"/>
      <c r="Z4" s="1184"/>
      <c r="AA4" s="1184"/>
      <c r="AB4" s="1184"/>
      <c r="AC4" s="1185"/>
      <c r="AD4" s="461"/>
      <c r="AF4" s="187" t="s">
        <v>178</v>
      </c>
      <c r="AG4" s="185"/>
      <c r="AH4" s="185"/>
      <c r="AI4" s="185"/>
      <c r="AJ4" s="185"/>
      <c r="AK4" s="185"/>
      <c r="AL4" s="185"/>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row>
    <row r="5" spans="1:224" s="245" customFormat="1" ht="15" customHeight="1" x14ac:dyDescent="0.2">
      <c r="B5" s="1169"/>
      <c r="C5" s="1170"/>
      <c r="D5" s="1170"/>
      <c r="E5" s="1170"/>
      <c r="F5" s="459"/>
      <c r="G5" s="1175" t="s">
        <v>220</v>
      </c>
      <c r="H5" s="1176"/>
      <c r="I5" s="1176"/>
      <c r="J5" s="1176"/>
      <c r="K5" s="1176"/>
      <c r="L5" s="1176"/>
      <c r="M5" s="1176"/>
      <c r="N5" s="1176"/>
      <c r="O5" s="1176"/>
      <c r="P5" s="1176"/>
      <c r="Q5" s="1176"/>
      <c r="R5" s="1176"/>
      <c r="S5" s="1176"/>
      <c r="T5" s="277"/>
      <c r="U5" s="1183" t="s">
        <v>206</v>
      </c>
      <c r="V5" s="1184"/>
      <c r="W5" s="1184"/>
      <c r="X5" s="1184"/>
      <c r="Y5" s="1184"/>
      <c r="Z5" s="1184"/>
      <c r="AA5" s="1184"/>
      <c r="AB5" s="1184"/>
      <c r="AC5" s="1185"/>
      <c r="AD5" s="461"/>
      <c r="AF5" s="185"/>
      <c r="AG5" s="185"/>
      <c r="AH5" s="185"/>
      <c r="AI5" s="185" t="s">
        <v>181</v>
      </c>
      <c r="AJ5" s="185"/>
      <c r="AK5" s="185"/>
      <c r="AL5" s="185"/>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row>
    <row r="6" spans="1:224" s="245" customFormat="1" ht="15" customHeight="1" x14ac:dyDescent="0.25">
      <c r="B6" s="1171"/>
      <c r="C6" s="1172"/>
      <c r="D6" s="1172"/>
      <c r="E6" s="1172"/>
      <c r="F6" s="459"/>
      <c r="G6" s="1186"/>
      <c r="H6" s="1187"/>
      <c r="I6" s="1187"/>
      <c r="J6" s="1187"/>
      <c r="K6" s="1187"/>
      <c r="L6" s="1187"/>
      <c r="M6" s="1187"/>
      <c r="N6" s="1187"/>
      <c r="O6" s="1187"/>
      <c r="P6" s="1187"/>
      <c r="Q6" s="1187"/>
      <c r="R6" s="1187"/>
      <c r="S6" s="1187"/>
      <c r="T6" s="277"/>
      <c r="U6" s="1188" t="s">
        <v>182</v>
      </c>
      <c r="V6" s="1189"/>
      <c r="W6" s="1189"/>
      <c r="X6" s="1189"/>
      <c r="Y6" s="1189"/>
      <c r="Z6" s="1189"/>
      <c r="AA6" s="1189"/>
      <c r="AB6" s="1189"/>
      <c r="AC6" s="1190"/>
      <c r="AD6" s="461"/>
      <c r="AF6" s="286" t="s">
        <v>207</v>
      </c>
      <c r="AG6" s="287"/>
      <c r="AH6" s="287"/>
      <c r="AI6" s="287"/>
      <c r="AJ6" s="287"/>
      <c r="AK6" s="287"/>
      <c r="AL6" s="287"/>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row>
    <row r="7" spans="1:224" s="245" customFormat="1" ht="15" customHeight="1" thickBot="1" x14ac:dyDescent="0.3">
      <c r="B7" s="288"/>
      <c r="C7" s="190"/>
      <c r="D7" s="289" t="s">
        <v>184</v>
      </c>
      <c r="E7" s="290" t="str">
        <f ca="1">CELL("nomfichier")</f>
        <v>E:\0-UPRT\1-UPRT.FR-SITE-WEB\maitrise.sanitaire\7.ms-et-ccp\ms-prep-froides\[diag.hors.d.oeuvres.xlsx]DI Diag HO Produits de la mer</v>
      </c>
      <c r="F7" s="248"/>
      <c r="G7" s="290"/>
      <c r="H7" s="248"/>
      <c r="I7" s="248"/>
      <c r="J7" s="248"/>
      <c r="K7" s="249"/>
      <c r="L7" s="248"/>
      <c r="M7" s="248"/>
      <c r="N7" s="248"/>
      <c r="O7" s="248"/>
      <c r="P7" s="248"/>
      <c r="Q7" s="248"/>
      <c r="R7" s="248"/>
      <c r="S7" s="248"/>
      <c r="T7" s="248"/>
      <c r="U7" s="250"/>
      <c r="V7" s="248"/>
      <c r="W7" s="248"/>
      <c r="X7" s="248"/>
      <c r="Y7" s="248"/>
      <c r="Z7" s="248"/>
      <c r="AA7" s="248"/>
      <c r="AB7" s="248"/>
      <c r="AC7" s="251"/>
      <c r="AD7" s="462"/>
      <c r="AF7" s="286" t="s">
        <v>185</v>
      </c>
      <c r="AG7" s="287"/>
      <c r="AH7" s="287"/>
      <c r="AI7" s="287"/>
      <c r="AJ7" s="287"/>
      <c r="AK7" s="287"/>
      <c r="AL7" s="287"/>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row>
    <row r="8" spans="1:224" s="372" customFormat="1" ht="10.5" customHeight="1" x14ac:dyDescent="0.2">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1158" t="s">
        <v>233</v>
      </c>
      <c r="AG8" s="1159"/>
      <c r="AH8" s="1159"/>
      <c r="AI8" s="1159"/>
      <c r="AJ8" s="1159"/>
      <c r="AK8" s="1159"/>
      <c r="AL8" s="1160"/>
      <c r="AM8" s="373"/>
      <c r="AN8" s="373"/>
      <c r="AO8" s="373"/>
      <c r="AP8" s="373"/>
      <c r="AQ8" s="373"/>
      <c r="AR8" s="373"/>
      <c r="AS8" s="373"/>
      <c r="AT8" s="373"/>
      <c r="AU8" s="373"/>
      <c r="AV8" s="373"/>
      <c r="AW8" s="373"/>
      <c r="AX8" s="373"/>
      <c r="AY8" s="373"/>
      <c r="AZ8" s="373"/>
      <c r="BA8" s="373"/>
      <c r="BB8" s="373"/>
      <c r="BC8" s="373"/>
      <c r="BD8" s="373"/>
      <c r="BE8" s="373"/>
      <c r="BF8" s="373"/>
      <c r="BG8" s="373"/>
    </row>
    <row r="9" spans="1:224" s="186" customFormat="1" ht="13.5" customHeight="1" x14ac:dyDescent="0.2">
      <c r="A9" s="183"/>
      <c r="B9" s="1197" t="s">
        <v>101</v>
      </c>
      <c r="C9" s="1198"/>
      <c r="D9" s="1198"/>
      <c r="E9" s="1198"/>
      <c r="F9" s="1198"/>
      <c r="G9" s="1198"/>
      <c r="H9" s="1198"/>
      <c r="I9" s="1198"/>
      <c r="J9" s="1198"/>
      <c r="K9" s="1198"/>
      <c r="L9" s="1199"/>
      <c r="M9" s="1200" t="s">
        <v>102</v>
      </c>
      <c r="N9" s="1201"/>
      <c r="O9" s="1201"/>
      <c r="P9" s="1201"/>
      <c r="Q9" s="1201"/>
      <c r="R9" s="1201"/>
      <c r="S9" s="1201"/>
      <c r="T9" s="1201"/>
      <c r="U9" s="1201"/>
      <c r="V9" s="1201"/>
      <c r="W9" s="1201"/>
      <c r="X9" s="1201"/>
      <c r="Y9" s="1201"/>
      <c r="Z9" s="1201"/>
      <c r="AA9" s="1201"/>
      <c r="AB9" s="1201"/>
      <c r="AC9" s="1202"/>
      <c r="AD9" s="183"/>
      <c r="AE9" s="183"/>
      <c r="AF9" s="1161"/>
      <c r="AG9" s="1162"/>
      <c r="AH9" s="1162"/>
      <c r="AI9" s="1162"/>
      <c r="AJ9" s="1162"/>
      <c r="AK9" s="1162"/>
      <c r="AL9" s="116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row>
    <row r="10" spans="1:224" s="186" customFormat="1" ht="6" customHeight="1" thickBot="1" x14ac:dyDescent="0.25">
      <c r="A10" s="183"/>
      <c r="B10" s="375"/>
      <c r="C10" s="376"/>
      <c r="D10" s="377"/>
      <c r="E10" s="377"/>
      <c r="F10" s="377"/>
      <c r="G10" s="377"/>
      <c r="H10" s="377"/>
      <c r="I10" s="377"/>
      <c r="J10" s="377"/>
      <c r="K10" s="377"/>
      <c r="L10" s="377"/>
      <c r="M10" s="378"/>
      <c r="N10" s="379"/>
      <c r="O10" s="379"/>
      <c r="P10" s="379"/>
      <c r="Q10" s="379"/>
      <c r="R10" s="379"/>
      <c r="S10" s="379"/>
      <c r="T10" s="379"/>
      <c r="U10" s="379"/>
      <c r="V10" s="379"/>
      <c r="W10" s="379"/>
      <c r="X10" s="379"/>
      <c r="Y10" s="379"/>
      <c r="Z10" s="379"/>
      <c r="AA10" s="379"/>
      <c r="AB10" s="379"/>
      <c r="AC10" s="379"/>
      <c r="AD10" s="183"/>
      <c r="AE10" s="183"/>
      <c r="AF10" s="1164"/>
      <c r="AG10" s="1165"/>
      <c r="AH10" s="1165"/>
      <c r="AI10" s="1165"/>
      <c r="AJ10" s="1165"/>
      <c r="AK10" s="1165"/>
      <c r="AL10" s="1166"/>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row>
    <row r="11" spans="1:224" ht="33" customHeight="1" x14ac:dyDescent="0.2">
      <c r="B11" s="380" t="s">
        <v>128</v>
      </c>
      <c r="D11" s="381">
        <v>1</v>
      </c>
      <c r="E11" s="382" t="s">
        <v>219</v>
      </c>
      <c r="F11" s="383"/>
      <c r="G11" s="383"/>
      <c r="H11" s="383"/>
      <c r="I11" s="383"/>
      <c r="J11" s="383"/>
      <c r="K11" s="383"/>
      <c r="L11" s="384"/>
      <c r="N11" s="385">
        <v>3</v>
      </c>
      <c r="O11" s="386" t="s">
        <v>218</v>
      </c>
      <c r="P11" s="383"/>
      <c r="Q11" s="383"/>
      <c r="R11" s="383"/>
      <c r="S11" s="383"/>
      <c r="T11" s="383"/>
      <c r="U11" s="383"/>
      <c r="V11" s="383"/>
      <c r="W11" s="383"/>
      <c r="X11" s="383"/>
      <c r="Y11" s="383"/>
      <c r="Z11" s="383"/>
      <c r="AA11" s="383"/>
      <c r="AB11" s="383"/>
      <c r="AC11" s="384"/>
    </row>
    <row r="12" spans="1:224" ht="11.25" customHeight="1" x14ac:dyDescent="0.25">
      <c r="B12" s="206"/>
      <c r="H12" s="387"/>
      <c r="N12" s="388"/>
      <c r="O12" s="389"/>
      <c r="P12" s="389"/>
      <c r="Q12" s="389"/>
      <c r="R12" s="389"/>
      <c r="S12" s="389"/>
      <c r="T12" s="389"/>
      <c r="V12" s="390"/>
    </row>
    <row r="13" spans="1:224" ht="41.25" customHeight="1" x14ac:dyDescent="0.2">
      <c r="B13" s="380" t="s">
        <v>129</v>
      </c>
      <c r="D13" s="381">
        <v>2</v>
      </c>
      <c r="E13" s="391" t="s">
        <v>217</v>
      </c>
      <c r="F13" s="392"/>
      <c r="G13" s="392"/>
      <c r="H13" s="392"/>
      <c r="I13" s="392"/>
      <c r="J13" s="392"/>
      <c r="K13" s="392"/>
      <c r="L13" s="393"/>
      <c r="N13" s="385">
        <v>4</v>
      </c>
      <c r="O13" s="394" t="s">
        <v>216</v>
      </c>
      <c r="P13" s="395"/>
      <c r="Q13" s="395"/>
      <c r="R13" s="395"/>
      <c r="S13" s="395"/>
      <c r="T13" s="395"/>
      <c r="U13" s="395"/>
      <c r="V13" s="395"/>
      <c r="W13" s="395"/>
      <c r="X13" s="395"/>
      <c r="Y13" s="395"/>
      <c r="Z13" s="395"/>
      <c r="AA13" s="395"/>
      <c r="AB13" s="395"/>
      <c r="AC13" s="396"/>
    </row>
    <row r="14" spans="1:224" ht="16.5" thickBot="1" x14ac:dyDescent="0.3">
      <c r="B14" s="206"/>
      <c r="H14" s="387"/>
      <c r="N14" s="388"/>
      <c r="O14" s="389"/>
      <c r="P14" s="389"/>
      <c r="Q14" s="389"/>
      <c r="R14" s="389"/>
      <c r="S14" s="389"/>
      <c r="T14" s="389"/>
      <c r="V14" s="390"/>
    </row>
    <row r="15" spans="1:224" ht="20.100000000000001" customHeight="1" x14ac:dyDescent="0.2">
      <c r="B15" s="1525" t="s">
        <v>93</v>
      </c>
      <c r="D15" s="397"/>
      <c r="E15" s="1528" t="s">
        <v>49</v>
      </c>
      <c r="F15" s="1528"/>
      <c r="G15" s="1528"/>
      <c r="H15" s="1528"/>
      <c r="I15" s="1528"/>
      <c r="J15" s="1528"/>
      <c r="K15" s="1528"/>
      <c r="L15" s="398"/>
      <c r="O15" s="1529" t="s">
        <v>103</v>
      </c>
      <c r="P15" s="1530"/>
      <c r="Q15" s="1530"/>
      <c r="R15" s="1530"/>
      <c r="S15" s="1530"/>
      <c r="T15" s="1530"/>
      <c r="U15" s="1530"/>
      <c r="V15" s="1530"/>
      <c r="W15" s="1530"/>
      <c r="X15" s="1530"/>
      <c r="Y15" s="1530"/>
      <c r="Z15" s="1530"/>
      <c r="AA15" s="1530"/>
      <c r="AB15" s="1530"/>
      <c r="AC15" s="1531"/>
    </row>
    <row r="16" spans="1:224" ht="13.5" customHeight="1" x14ac:dyDescent="0.2">
      <c r="B16" s="1526"/>
      <c r="D16" s="399" t="str">
        <f>E16</f>
        <v>A</v>
      </c>
      <c r="E16" s="1532" t="s">
        <v>48</v>
      </c>
      <c r="F16" s="1532"/>
      <c r="G16" s="1532"/>
      <c r="H16" s="400"/>
      <c r="I16" s="1532" t="s">
        <v>22</v>
      </c>
      <c r="J16" s="1532"/>
      <c r="K16" s="1532"/>
      <c r="L16" s="401" t="str">
        <f>I16</f>
        <v>B</v>
      </c>
      <c r="O16" s="1533" t="s">
        <v>94</v>
      </c>
      <c r="P16" s="1534"/>
      <c r="Q16" s="1534"/>
      <c r="R16" s="402"/>
      <c r="S16" s="1534" t="s">
        <v>95</v>
      </c>
      <c r="T16" s="1534"/>
      <c r="U16" s="1534"/>
      <c r="V16" s="402"/>
      <c r="W16" s="1534" t="s">
        <v>96</v>
      </c>
      <c r="X16" s="1534"/>
      <c r="Y16" s="1534"/>
      <c r="Z16" s="402"/>
      <c r="AA16" s="1534" t="s">
        <v>97</v>
      </c>
      <c r="AB16" s="1534"/>
      <c r="AC16" s="1535"/>
    </row>
    <row r="17" spans="2:29" ht="30" customHeight="1" x14ac:dyDescent="0.2">
      <c r="B17" s="1526"/>
      <c r="D17" s="403"/>
      <c r="E17" s="1536" t="s">
        <v>50</v>
      </c>
      <c r="F17" s="1536"/>
      <c r="G17" s="1536"/>
      <c r="H17" s="378"/>
      <c r="I17" s="1536" t="s">
        <v>30</v>
      </c>
      <c r="J17" s="1536"/>
      <c r="K17" s="1536"/>
      <c r="L17" s="404"/>
      <c r="O17" s="1537" t="s">
        <v>98</v>
      </c>
      <c r="P17" s="1429"/>
      <c r="Q17" s="1429"/>
      <c r="R17" s="405"/>
      <c r="S17" s="1429" t="s">
        <v>99</v>
      </c>
      <c r="T17" s="1429"/>
      <c r="U17" s="1429"/>
      <c r="V17" s="405"/>
      <c r="W17" s="1429" t="s">
        <v>100</v>
      </c>
      <c r="X17" s="1429"/>
      <c r="Y17" s="1429"/>
      <c r="Z17" s="389"/>
      <c r="AA17" s="1429" t="s">
        <v>21</v>
      </c>
      <c r="AB17" s="1429"/>
      <c r="AC17" s="1540"/>
    </row>
    <row r="18" spans="2:29" ht="11.25" customHeight="1" x14ac:dyDescent="0.2">
      <c r="B18" s="1527"/>
      <c r="D18" s="406"/>
      <c r="E18" s="407">
        <f>MAXA(D20:G60)</f>
        <v>13</v>
      </c>
      <c r="F18" s="408"/>
      <c r="G18" s="409" t="s">
        <v>92</v>
      </c>
      <c r="H18" s="408"/>
      <c r="I18" s="407">
        <f>MAXA(I20:L60)</f>
        <v>14</v>
      </c>
      <c r="J18" s="408"/>
      <c r="K18" s="409" t="s">
        <v>92</v>
      </c>
      <c r="L18" s="410"/>
      <c r="O18" s="1538"/>
      <c r="P18" s="1539"/>
      <c r="Q18" s="1539"/>
      <c r="R18" s="411"/>
      <c r="S18" s="1539"/>
      <c r="T18" s="1539"/>
      <c r="U18" s="1539"/>
      <c r="V18" s="411"/>
      <c r="W18" s="1539"/>
      <c r="X18" s="1539"/>
      <c r="Y18" s="1539"/>
      <c r="Z18" s="412"/>
      <c r="AA18" s="1539"/>
      <c r="AB18" s="1539"/>
      <c r="AC18" s="1541"/>
    </row>
    <row r="19" spans="2:29" ht="9.9499999999999993" customHeight="1" x14ac:dyDescent="0.25">
      <c r="B19" s="206"/>
      <c r="E19" s="426"/>
      <c r="F19" s="730"/>
      <c r="G19" s="426"/>
      <c r="J19" s="730"/>
      <c r="K19" s="426"/>
      <c r="L19" s="426"/>
      <c r="O19" s="389"/>
      <c r="P19" s="417"/>
      <c r="Q19" s="389"/>
      <c r="R19" s="405"/>
      <c r="S19" s="389"/>
      <c r="T19" s="417"/>
      <c r="U19" s="389"/>
      <c r="V19" s="405"/>
      <c r="W19" s="405"/>
      <c r="X19" s="417"/>
      <c r="Y19" s="389"/>
      <c r="Z19" s="389"/>
      <c r="AA19" s="418"/>
      <c r="AB19" s="417"/>
      <c r="AC19" s="389"/>
    </row>
    <row r="20" spans="2:29" ht="9.75" customHeight="1" x14ac:dyDescent="0.2">
      <c r="B20" s="1519">
        <v>5</v>
      </c>
      <c r="D20" s="419" t="str">
        <f>D$16</f>
        <v>A</v>
      </c>
      <c r="E20" s="1672" t="s">
        <v>32</v>
      </c>
      <c r="F20" s="1672"/>
      <c r="G20" s="1673"/>
      <c r="I20" s="1678" t="s">
        <v>32</v>
      </c>
      <c r="J20" s="1672"/>
      <c r="K20" s="1672"/>
      <c r="L20" s="420" t="str">
        <f>L$16</f>
        <v>B</v>
      </c>
      <c r="O20" s="389"/>
      <c r="P20" s="417"/>
      <c r="Q20" s="389"/>
      <c r="R20" s="405"/>
      <c r="S20" s="389"/>
      <c r="T20" s="417"/>
      <c r="U20" s="389"/>
      <c r="V20" s="405"/>
      <c r="W20" s="405"/>
      <c r="X20" s="417"/>
      <c r="Y20" s="389"/>
      <c r="Z20" s="389"/>
      <c r="AA20" s="418"/>
      <c r="AB20" s="417"/>
      <c r="AC20" s="389"/>
    </row>
    <row r="21" spans="2:29" ht="5.0999999999999996" customHeight="1" x14ac:dyDescent="0.25">
      <c r="B21" s="1520"/>
      <c r="D21" s="421"/>
      <c r="E21" s="1674"/>
      <c r="F21" s="1674"/>
      <c r="G21" s="1675"/>
      <c r="I21" s="1679"/>
      <c r="J21" s="1674"/>
      <c r="K21" s="1674"/>
      <c r="L21" s="422"/>
      <c r="P21" s="417"/>
      <c r="T21" s="417"/>
      <c r="U21" s="389"/>
      <c r="X21" s="417"/>
      <c r="Y21" s="389"/>
      <c r="Z21" s="389"/>
      <c r="AA21" s="418"/>
      <c r="AB21" s="417"/>
      <c r="AC21" s="389"/>
    </row>
    <row r="22" spans="2:29" ht="9.75" customHeight="1" x14ac:dyDescent="0.2">
      <c r="B22" s="1521"/>
      <c r="D22" s="423">
        <v>5</v>
      </c>
      <c r="E22" s="1676"/>
      <c r="F22" s="1676"/>
      <c r="G22" s="1677"/>
      <c r="I22" s="1680"/>
      <c r="J22" s="1676"/>
      <c r="K22" s="1676"/>
      <c r="L22" s="424">
        <v>5</v>
      </c>
      <c r="P22" s="417"/>
      <c r="T22" s="417"/>
      <c r="U22" s="389"/>
      <c r="X22" s="417"/>
      <c r="Y22" s="389"/>
      <c r="Z22" s="389"/>
      <c r="AA22" s="418"/>
      <c r="AB22" s="417"/>
      <c r="AC22" s="389"/>
    </row>
    <row r="23" spans="2:29" ht="9.9499999999999993" customHeight="1" x14ac:dyDescent="0.25">
      <c r="B23" s="206"/>
      <c r="F23" s="387"/>
      <c r="J23" s="730"/>
      <c r="K23" s="426"/>
      <c r="L23" s="426"/>
      <c r="P23" s="417"/>
      <c r="T23" s="417"/>
      <c r="U23" s="389"/>
      <c r="X23" s="417"/>
      <c r="Y23" s="389"/>
      <c r="Z23" s="389"/>
      <c r="AA23" s="418"/>
      <c r="AB23" s="417"/>
      <c r="AC23" s="389"/>
    </row>
    <row r="24" spans="2:29" ht="9.75" customHeight="1" x14ac:dyDescent="0.2">
      <c r="B24" s="1440">
        <f>MAXA(B$20:B23)+1</f>
        <v>6</v>
      </c>
      <c r="D24" s="427" t="str">
        <f>D$16</f>
        <v>A</v>
      </c>
      <c r="E24" s="1542" t="s">
        <v>31</v>
      </c>
      <c r="F24" s="1542"/>
      <c r="G24" s="1681"/>
      <c r="I24" s="1684" t="s">
        <v>31</v>
      </c>
      <c r="J24" s="1542"/>
      <c r="K24" s="1542"/>
      <c r="L24" s="428" t="str">
        <f>L$16</f>
        <v>B</v>
      </c>
      <c r="P24" s="417"/>
      <c r="T24" s="417"/>
      <c r="U24" s="389"/>
      <c r="X24" s="417"/>
      <c r="Y24" s="389"/>
      <c r="Z24" s="389"/>
      <c r="AA24" s="418"/>
      <c r="AB24" s="417"/>
      <c r="AC24" s="389"/>
    </row>
    <row r="25" spans="2:29" ht="5.0999999999999996" customHeight="1" x14ac:dyDescent="0.25">
      <c r="B25" s="1441">
        <f>MAXA(B$20:E22)+1</f>
        <v>6</v>
      </c>
      <c r="D25" s="429"/>
      <c r="E25" s="1543"/>
      <c r="F25" s="1543"/>
      <c r="G25" s="1682"/>
      <c r="I25" s="1685"/>
      <c r="J25" s="1543"/>
      <c r="K25" s="1543"/>
      <c r="L25" s="430"/>
      <c r="P25" s="417"/>
      <c r="T25" s="417"/>
      <c r="U25" s="389"/>
      <c r="X25" s="417"/>
      <c r="Y25" s="389"/>
      <c r="Z25" s="389"/>
      <c r="AA25" s="418"/>
      <c r="AB25" s="417"/>
      <c r="AC25" s="389"/>
    </row>
    <row r="26" spans="2:29" ht="9.75" customHeight="1" x14ac:dyDescent="0.2">
      <c r="B26" s="1442">
        <f>MAXA(B$20:E23)+1</f>
        <v>6</v>
      </c>
      <c r="D26" s="431">
        <f>MAXA(D$20:G23)+1</f>
        <v>6</v>
      </c>
      <c r="E26" s="1544"/>
      <c r="F26" s="1544"/>
      <c r="G26" s="1683"/>
      <c r="I26" s="1686"/>
      <c r="J26" s="1544"/>
      <c r="K26" s="1544"/>
      <c r="L26" s="432">
        <f>MAXA(I$20:L23)+1</f>
        <v>6</v>
      </c>
      <c r="P26" s="417"/>
      <c r="T26" s="417"/>
      <c r="U26" s="389"/>
      <c r="X26" s="417"/>
      <c r="Y26" s="389"/>
      <c r="Z26" s="389"/>
      <c r="AA26" s="418"/>
      <c r="AB26" s="417"/>
      <c r="AC26" s="389"/>
    </row>
    <row r="27" spans="2:29" ht="9.9499999999999993" customHeight="1" x14ac:dyDescent="0.25">
      <c r="B27" s="206"/>
      <c r="D27" s="731"/>
      <c r="E27" s="732"/>
      <c r="F27" s="387"/>
      <c r="G27" s="732"/>
      <c r="J27" s="730"/>
      <c r="K27" s="426"/>
      <c r="P27" s="417"/>
      <c r="T27" s="417"/>
      <c r="U27" s="389"/>
      <c r="X27" s="417"/>
      <c r="Y27" s="389"/>
      <c r="Z27" s="389"/>
      <c r="AA27" s="418"/>
      <c r="AB27" s="417"/>
      <c r="AC27" s="389"/>
    </row>
    <row r="28" spans="2:29" ht="9.75" customHeight="1" x14ac:dyDescent="0.2">
      <c r="B28" s="1440">
        <f>MAXA(B$20:B27)+1</f>
        <v>7</v>
      </c>
      <c r="D28" s="434" t="str">
        <f>D$16</f>
        <v>A</v>
      </c>
      <c r="E28" s="1545" t="s">
        <v>39</v>
      </c>
      <c r="F28" s="1545"/>
      <c r="G28" s="1702"/>
      <c r="I28" s="1666" t="s">
        <v>39</v>
      </c>
      <c r="J28" s="1545"/>
      <c r="K28" s="1545"/>
      <c r="L28" s="435" t="str">
        <f>L$16</f>
        <v>B</v>
      </c>
      <c r="P28" s="417"/>
      <c r="T28" s="417"/>
      <c r="U28" s="389"/>
      <c r="X28" s="417"/>
      <c r="Y28" s="389"/>
      <c r="Z28" s="389"/>
      <c r="AA28" s="418"/>
      <c r="AB28" s="417"/>
      <c r="AC28" s="389"/>
    </row>
    <row r="29" spans="2:29" ht="5.0999999999999996" customHeight="1" x14ac:dyDescent="0.25">
      <c r="B29" s="1441">
        <f>MAXA(B$20:E26)+1</f>
        <v>7</v>
      </c>
      <c r="D29" s="436"/>
      <c r="E29" s="1546"/>
      <c r="F29" s="1546"/>
      <c r="G29" s="1703"/>
      <c r="I29" s="1667"/>
      <c r="J29" s="1546"/>
      <c r="K29" s="1546"/>
      <c r="L29" s="437"/>
      <c r="M29" s="417"/>
      <c r="N29" s="417"/>
      <c r="O29" s="417"/>
      <c r="P29" s="417"/>
      <c r="Q29" s="417"/>
      <c r="R29" s="417"/>
      <c r="S29" s="417"/>
      <c r="T29" s="417"/>
      <c r="U29" s="389"/>
      <c r="X29" s="417"/>
      <c r="Y29" s="389"/>
      <c r="Z29" s="389"/>
      <c r="AA29" s="418"/>
      <c r="AB29" s="417"/>
      <c r="AC29" s="389"/>
    </row>
    <row r="30" spans="2:29" ht="9.75" customHeight="1" x14ac:dyDescent="0.2">
      <c r="B30" s="1442">
        <f>MAXA(B$20:E27)+1</f>
        <v>7</v>
      </c>
      <c r="D30" s="438">
        <f>MAXA(D$20:G27)+1</f>
        <v>7</v>
      </c>
      <c r="E30" s="1547"/>
      <c r="F30" s="1547"/>
      <c r="G30" s="1704"/>
      <c r="I30" s="1668"/>
      <c r="J30" s="1547"/>
      <c r="K30" s="1547"/>
      <c r="L30" s="439">
        <f>MAXA(I$20:L27)+1</f>
        <v>7</v>
      </c>
      <c r="X30" s="417"/>
      <c r="Y30" s="389"/>
      <c r="Z30" s="389"/>
      <c r="AA30" s="418"/>
      <c r="AB30" s="417"/>
      <c r="AC30" s="389"/>
    </row>
    <row r="31" spans="2:29" ht="9.9499999999999993" customHeight="1" x14ac:dyDescent="0.25">
      <c r="B31" s="206"/>
      <c r="F31" s="387"/>
      <c r="J31" s="730"/>
      <c r="K31" s="426"/>
      <c r="X31" s="417"/>
      <c r="Y31" s="389"/>
      <c r="Z31" s="389"/>
      <c r="AA31" s="418"/>
      <c r="AB31" s="417"/>
      <c r="AC31" s="389"/>
    </row>
    <row r="32" spans="2:29" ht="9.75" customHeight="1" x14ac:dyDescent="0.2">
      <c r="B32" s="1440">
        <f>MAXA(B$20:B31)+1</f>
        <v>8</v>
      </c>
      <c r="D32" s="489" t="str">
        <f>D$16</f>
        <v>A</v>
      </c>
      <c r="E32" s="1548" t="s">
        <v>35</v>
      </c>
      <c r="F32" s="1548"/>
      <c r="G32" s="1696"/>
      <c r="I32" s="1699" t="s">
        <v>35</v>
      </c>
      <c r="J32" s="1548"/>
      <c r="K32" s="1548"/>
      <c r="L32" s="490" t="str">
        <f>L$16</f>
        <v>B</v>
      </c>
      <c r="X32" s="417"/>
      <c r="Y32" s="389"/>
      <c r="Z32" s="389"/>
      <c r="AA32" s="418"/>
      <c r="AB32" s="417"/>
      <c r="AC32" s="389"/>
    </row>
    <row r="33" spans="2:29" ht="5.0999999999999996" customHeight="1" x14ac:dyDescent="0.25">
      <c r="B33" s="1441">
        <f>MAXA(B$20:E30)+1</f>
        <v>8</v>
      </c>
      <c r="D33" s="491"/>
      <c r="E33" s="1549"/>
      <c r="F33" s="1549"/>
      <c r="G33" s="1697"/>
      <c r="I33" s="1700"/>
      <c r="J33" s="1549"/>
      <c r="K33" s="1549"/>
      <c r="L33" s="492"/>
      <c r="X33" s="417"/>
      <c r="Y33" s="389"/>
      <c r="Z33" s="389"/>
      <c r="AA33" s="418"/>
      <c r="AB33" s="417"/>
      <c r="AC33" s="389"/>
    </row>
    <row r="34" spans="2:29" ht="9.75" customHeight="1" x14ac:dyDescent="0.2">
      <c r="B34" s="1442">
        <f>MAXA(B$20:E31)+1</f>
        <v>8</v>
      </c>
      <c r="D34" s="493">
        <f>MAXA(D$20:G31)+1</f>
        <v>8</v>
      </c>
      <c r="E34" s="1550"/>
      <c r="F34" s="1550"/>
      <c r="G34" s="1698"/>
      <c r="I34" s="1701"/>
      <c r="J34" s="1550"/>
      <c r="K34" s="1550"/>
      <c r="L34" s="494">
        <f>MAXA(I$20:L31)+1</f>
        <v>8</v>
      </c>
      <c r="X34" s="417"/>
      <c r="Y34" s="389"/>
      <c r="Z34" s="389"/>
      <c r="AA34" s="418"/>
      <c r="AB34" s="417"/>
      <c r="AC34" s="389"/>
    </row>
    <row r="35" spans="2:29" ht="9.9499999999999993" customHeight="1" x14ac:dyDescent="0.25">
      <c r="B35" s="206"/>
      <c r="D35" s="733"/>
      <c r="E35" s="733"/>
      <c r="F35" s="387"/>
      <c r="G35" s="733"/>
      <c r="H35" s="441"/>
      <c r="J35" s="730"/>
      <c r="K35" s="426"/>
      <c r="X35" s="417"/>
      <c r="Y35" s="389"/>
      <c r="Z35" s="389"/>
      <c r="AA35" s="418"/>
      <c r="AB35" s="417"/>
    </row>
    <row r="36" spans="2:29" ht="9.75" customHeight="1" x14ac:dyDescent="0.2">
      <c r="B36" s="1440">
        <f>MAXA(B$20:B35)+1</f>
        <v>9</v>
      </c>
      <c r="D36" s="734" t="str">
        <f>D$16</f>
        <v>A</v>
      </c>
      <c r="E36" s="1555" t="s">
        <v>134</v>
      </c>
      <c r="F36" s="1555"/>
      <c r="G36" s="1687"/>
      <c r="H36" s="441"/>
      <c r="I36" s="1690" t="s">
        <v>134</v>
      </c>
      <c r="J36" s="1555"/>
      <c r="K36" s="1555"/>
      <c r="L36" s="435" t="str">
        <f>L$16</f>
        <v>B</v>
      </c>
      <c r="X36" s="417"/>
      <c r="Y36" s="389"/>
      <c r="Z36" s="389"/>
      <c r="AA36" s="418"/>
      <c r="AB36" s="417"/>
    </row>
    <row r="37" spans="2:29" ht="5.0999999999999996" customHeight="1" x14ac:dyDescent="0.25">
      <c r="B37" s="1441">
        <f>MAXA(B$20:E34)+1</f>
        <v>9</v>
      </c>
      <c r="D37" s="735"/>
      <c r="E37" s="1556"/>
      <c r="F37" s="1556"/>
      <c r="G37" s="1688"/>
      <c r="H37" s="441"/>
      <c r="I37" s="1691"/>
      <c r="J37" s="1556"/>
      <c r="K37" s="1556"/>
      <c r="L37" s="437"/>
      <c r="M37" s="417"/>
      <c r="N37" s="417"/>
      <c r="O37" s="417"/>
      <c r="P37" s="417"/>
      <c r="Q37" s="417"/>
      <c r="R37" s="417"/>
      <c r="S37" s="417"/>
      <c r="T37" s="417"/>
      <c r="U37" s="417"/>
      <c r="V37" s="417"/>
      <c r="W37" s="417"/>
      <c r="X37" s="417"/>
      <c r="Y37" s="417"/>
      <c r="Z37" s="417"/>
      <c r="AA37" s="417"/>
      <c r="AB37" s="417"/>
    </row>
    <row r="38" spans="2:29" ht="9.75" customHeight="1" x14ac:dyDescent="0.2">
      <c r="B38" s="1442">
        <f>MAXA(B$20:E35)+1</f>
        <v>9</v>
      </c>
      <c r="D38" s="736">
        <f>MAXA(D$20:G35)+1</f>
        <v>9</v>
      </c>
      <c r="E38" s="1557"/>
      <c r="F38" s="1557"/>
      <c r="G38" s="1689"/>
      <c r="H38" s="441"/>
      <c r="I38" s="1692"/>
      <c r="J38" s="1557"/>
      <c r="K38" s="1557"/>
      <c r="L38" s="439">
        <f>MAXA(I$20:L35)+1</f>
        <v>9</v>
      </c>
      <c r="X38" s="417"/>
      <c r="Y38" s="389"/>
      <c r="Z38" s="389"/>
      <c r="AA38" s="418"/>
      <c r="AB38" s="417"/>
    </row>
    <row r="39" spans="2:29" ht="9.9499999999999993" customHeight="1" x14ac:dyDescent="0.25">
      <c r="B39" s="206"/>
      <c r="E39" s="234"/>
      <c r="F39" s="433"/>
      <c r="G39" s="234"/>
      <c r="J39" s="730"/>
      <c r="K39" s="426"/>
      <c r="X39" s="417"/>
      <c r="Y39" s="389"/>
      <c r="Z39" s="389"/>
      <c r="AA39" s="418"/>
      <c r="AB39" s="417"/>
    </row>
    <row r="40" spans="2:29" ht="9.75" customHeight="1" x14ac:dyDescent="0.2">
      <c r="B40" s="1440">
        <f>MAXA(B$20:B39)+1</f>
        <v>10</v>
      </c>
      <c r="F40" s="433"/>
      <c r="I40" s="1669" t="s">
        <v>44</v>
      </c>
      <c r="J40" s="1558"/>
      <c r="K40" s="1558"/>
      <c r="L40" s="435" t="str">
        <f>L$16</f>
        <v>B</v>
      </c>
      <c r="X40" s="417"/>
      <c r="Y40" s="389"/>
      <c r="Z40" s="389"/>
      <c r="AA40" s="418"/>
      <c r="AB40" s="417"/>
    </row>
    <row r="41" spans="2:29" ht="5.0999999999999996" customHeight="1" x14ac:dyDescent="0.25">
      <c r="B41" s="1441">
        <f>MAXA(B$20:E38)+1</f>
        <v>10</v>
      </c>
      <c r="F41" s="433"/>
      <c r="I41" s="1670"/>
      <c r="J41" s="1559"/>
      <c r="K41" s="1559"/>
      <c r="L41" s="437"/>
      <c r="M41" s="417"/>
      <c r="N41" s="417"/>
      <c r="O41" s="417"/>
      <c r="P41" s="417"/>
      <c r="Q41" s="417"/>
      <c r="R41" s="417"/>
      <c r="S41" s="417"/>
      <c r="T41" s="417"/>
      <c r="U41" s="417"/>
      <c r="V41" s="417"/>
      <c r="W41" s="417"/>
      <c r="X41" s="417"/>
      <c r="Y41" s="417"/>
      <c r="Z41" s="417"/>
      <c r="AA41" s="417"/>
      <c r="AB41" s="417"/>
    </row>
    <row r="42" spans="2:29" ht="9.75" customHeight="1" x14ac:dyDescent="0.2">
      <c r="B42" s="1442">
        <f>MAXA(B$20:E39)+1</f>
        <v>10</v>
      </c>
      <c r="F42" s="433"/>
      <c r="I42" s="1671"/>
      <c r="J42" s="1560"/>
      <c r="K42" s="1560"/>
      <c r="L42" s="439">
        <f>MAXA(I$20:L39)+1</f>
        <v>10</v>
      </c>
    </row>
    <row r="43" spans="2:29" ht="9.9499999999999993" customHeight="1" x14ac:dyDescent="0.25">
      <c r="B43" s="206"/>
      <c r="E43" s="440"/>
      <c r="F43" s="737"/>
      <c r="G43" s="440"/>
      <c r="H43" s="441"/>
      <c r="J43" s="730"/>
      <c r="K43" s="426"/>
      <c r="M43" s="389"/>
      <c r="N43" s="389"/>
      <c r="O43" s="389"/>
      <c r="P43" s="389"/>
      <c r="Q43" s="389"/>
      <c r="R43" s="389"/>
      <c r="S43" s="389"/>
      <c r="T43" s="389"/>
      <c r="U43" s="389"/>
      <c r="V43" s="389"/>
      <c r="W43" s="389"/>
      <c r="X43" s="389"/>
      <c r="Y43" s="389"/>
      <c r="Z43" s="389"/>
      <c r="AA43" s="389"/>
      <c r="AB43" s="389"/>
      <c r="AC43" s="389"/>
    </row>
    <row r="44" spans="2:29" ht="9.75" customHeight="1" x14ac:dyDescent="0.2">
      <c r="B44" s="1440">
        <f>MAXA(B$20:B43)+1</f>
        <v>11</v>
      </c>
      <c r="D44" s="442" t="str">
        <f>D$16</f>
        <v>A</v>
      </c>
      <c r="E44" s="1561" t="s">
        <v>33</v>
      </c>
      <c r="F44" s="1561"/>
      <c r="G44" s="1693"/>
      <c r="H44" s="441"/>
      <c r="I44" s="1705" t="s">
        <v>33</v>
      </c>
      <c r="J44" s="1561"/>
      <c r="K44" s="1561"/>
      <c r="L44" s="443" t="str">
        <f>L$16</f>
        <v>B</v>
      </c>
      <c r="M44" s="389"/>
      <c r="N44" s="389"/>
      <c r="O44" s="389"/>
      <c r="P44" s="389"/>
      <c r="Q44" s="389"/>
      <c r="R44" s="389"/>
      <c r="S44" s="389"/>
      <c r="T44" s="389"/>
      <c r="U44" s="389"/>
      <c r="V44" s="389"/>
      <c r="W44" s="389"/>
      <c r="X44" s="389"/>
      <c r="Y44" s="389"/>
      <c r="Z44" s="389"/>
      <c r="AA44" s="389"/>
      <c r="AB44" s="389"/>
      <c r="AC44" s="389"/>
    </row>
    <row r="45" spans="2:29" ht="5.0999999999999996" customHeight="1" x14ac:dyDescent="0.25">
      <c r="B45" s="1441">
        <f>MAXA(B$20:E42)+1</f>
        <v>11</v>
      </c>
      <c r="D45" s="444"/>
      <c r="E45" s="1562"/>
      <c r="F45" s="1562"/>
      <c r="G45" s="1694"/>
      <c r="H45" s="441"/>
      <c r="I45" s="1706"/>
      <c r="J45" s="1562"/>
      <c r="K45" s="1562"/>
      <c r="L45" s="445"/>
      <c r="M45" s="389"/>
      <c r="N45" s="389"/>
      <c r="O45" s="389"/>
      <c r="P45" s="389"/>
      <c r="Q45" s="389"/>
      <c r="R45" s="389"/>
      <c r="S45" s="389"/>
      <c r="T45" s="389"/>
      <c r="U45" s="389"/>
      <c r="V45" s="389"/>
      <c r="W45" s="389"/>
      <c r="X45" s="389"/>
      <c r="Y45" s="389"/>
      <c r="Z45" s="389"/>
      <c r="AA45" s="389"/>
      <c r="AB45" s="389"/>
      <c r="AC45" s="389"/>
    </row>
    <row r="46" spans="2:29" ht="9.75" customHeight="1" x14ac:dyDescent="0.2">
      <c r="B46" s="1442">
        <f>MAXA(B$20:E43)+1</f>
        <v>11</v>
      </c>
      <c r="D46" s="446">
        <f>MAXA(D$20:G43)+1</f>
        <v>10</v>
      </c>
      <c r="E46" s="1563"/>
      <c r="F46" s="1563"/>
      <c r="G46" s="1695"/>
      <c r="H46" s="441"/>
      <c r="I46" s="1707"/>
      <c r="J46" s="1563"/>
      <c r="K46" s="1563"/>
      <c r="L46" s="447">
        <f>MAXA(I$20:L43)+1</f>
        <v>11</v>
      </c>
    </row>
    <row r="47" spans="2:29" ht="9.75" customHeight="1" x14ac:dyDescent="0.2">
      <c r="B47" s="378"/>
      <c r="F47" s="433"/>
      <c r="I47" s="448"/>
      <c r="J47" s="448"/>
      <c r="K47" s="448"/>
      <c r="L47" s="374"/>
    </row>
    <row r="48" spans="2:29" ht="9.9499999999999993" customHeight="1" x14ac:dyDescent="0.25">
      <c r="B48" s="206"/>
      <c r="F48" s="387"/>
      <c r="J48" s="730"/>
      <c r="K48" s="426"/>
    </row>
    <row r="49" spans="2:29" ht="9.75" customHeight="1" x14ac:dyDescent="0.2">
      <c r="B49" s="1440">
        <f>MAXA(B$20:B48)+1</f>
        <v>12</v>
      </c>
      <c r="D49" s="734" t="str">
        <f>D$16</f>
        <v>A</v>
      </c>
      <c r="E49" s="1564" t="s">
        <v>45</v>
      </c>
      <c r="F49" s="1564"/>
      <c r="G49" s="1564"/>
      <c r="H49" s="1564"/>
      <c r="I49" s="1564"/>
      <c r="J49" s="1564"/>
      <c r="K49" s="1564"/>
      <c r="L49" s="435" t="str">
        <f>L$16</f>
        <v>B</v>
      </c>
      <c r="O49" s="1570" t="s">
        <v>29</v>
      </c>
      <c r="P49" s="1571"/>
      <c r="Q49" s="1571"/>
      <c r="R49" s="449"/>
      <c r="T49" s="1551" t="s">
        <v>215</v>
      </c>
      <c r="U49" s="1551"/>
      <c r="V49" s="1551"/>
      <c r="W49" s="1551"/>
      <c r="X49" s="1551"/>
      <c r="Y49" s="1551"/>
      <c r="Z49" s="1551"/>
      <c r="AA49" s="1551"/>
      <c r="AB49" s="1551"/>
    </row>
    <row r="50" spans="2:29" ht="5.0999999999999996" customHeight="1" x14ac:dyDescent="0.25">
      <c r="B50" s="1441">
        <f>MAXA(B$20:E47)+1</f>
        <v>12</v>
      </c>
      <c r="D50" s="735"/>
      <c r="E50" s="1565"/>
      <c r="F50" s="1565"/>
      <c r="G50" s="1565"/>
      <c r="H50" s="1565"/>
      <c r="I50" s="1565"/>
      <c r="J50" s="1565"/>
      <c r="K50" s="1565"/>
      <c r="L50" s="437"/>
      <c r="O50" s="1572"/>
      <c r="P50" s="1429"/>
      <c r="Q50" s="1429"/>
      <c r="R50" s="450"/>
      <c r="T50" s="1551"/>
      <c r="U50" s="1551"/>
      <c r="V50" s="1551"/>
      <c r="W50" s="1551"/>
      <c r="X50" s="1551"/>
      <c r="Y50" s="1551"/>
      <c r="Z50" s="1551"/>
      <c r="AA50" s="1551"/>
      <c r="AB50" s="1551"/>
    </row>
    <row r="51" spans="2:29" ht="9.75" customHeight="1" x14ac:dyDescent="0.2">
      <c r="B51" s="1442">
        <f>MAXA(B$20:E48)+1</f>
        <v>12</v>
      </c>
      <c r="D51" s="736">
        <f>MAXA(D$20:G48)+1</f>
        <v>11</v>
      </c>
      <c r="E51" s="1566"/>
      <c r="F51" s="1566"/>
      <c r="G51" s="1566"/>
      <c r="H51" s="1566"/>
      <c r="I51" s="1566"/>
      <c r="J51" s="1566"/>
      <c r="K51" s="1566"/>
      <c r="L51" s="439">
        <f>MAXA(I$20:L48)+1</f>
        <v>12</v>
      </c>
      <c r="O51" s="1573"/>
      <c r="P51" s="1574"/>
      <c r="Q51" s="1574"/>
      <c r="R51" s="451"/>
      <c r="T51" s="1551"/>
      <c r="U51" s="1551"/>
      <c r="V51" s="1551"/>
      <c r="W51" s="1551"/>
      <c r="X51" s="1551"/>
      <c r="Y51" s="1551"/>
      <c r="Z51" s="1551"/>
      <c r="AA51" s="1551"/>
      <c r="AB51" s="1551"/>
    </row>
    <row r="52" spans="2:29" ht="9.9499999999999993" customHeight="1" x14ac:dyDescent="0.25">
      <c r="B52" s="206"/>
      <c r="F52" s="387"/>
      <c r="J52" s="730"/>
      <c r="K52" s="426"/>
      <c r="T52" s="1551"/>
      <c r="U52" s="1551"/>
      <c r="V52" s="1551"/>
      <c r="W52" s="1551"/>
      <c r="X52" s="1551"/>
      <c r="Y52" s="1551"/>
      <c r="Z52" s="1551"/>
      <c r="AA52" s="1551"/>
      <c r="AB52" s="1551"/>
    </row>
    <row r="53" spans="2:29" ht="9.75" customHeight="1" x14ac:dyDescent="0.2">
      <c r="B53" s="1440">
        <f>MAXA(B$20:B52)+1</f>
        <v>13</v>
      </c>
      <c r="D53" s="734" t="str">
        <f>D$16</f>
        <v>A</v>
      </c>
      <c r="E53" s="1567" t="s">
        <v>46</v>
      </c>
      <c r="F53" s="1567"/>
      <c r="G53" s="1567"/>
      <c r="H53" s="1567"/>
      <c r="I53" s="1567"/>
      <c r="J53" s="1567"/>
      <c r="K53" s="1567"/>
      <c r="L53" s="435" t="str">
        <f>L$16</f>
        <v>B</v>
      </c>
      <c r="M53" s="418"/>
      <c r="N53" s="231"/>
      <c r="T53" s="1551"/>
      <c r="U53" s="1551"/>
      <c r="V53" s="1551"/>
      <c r="W53" s="1551"/>
      <c r="X53" s="1551"/>
      <c r="Y53" s="1551"/>
      <c r="Z53" s="1551"/>
      <c r="AA53" s="1551"/>
      <c r="AB53" s="1551"/>
    </row>
    <row r="54" spans="2:29" ht="5.0999999999999996" customHeight="1" x14ac:dyDescent="0.25">
      <c r="B54" s="1441">
        <f>MAXA(B$20:E51)+1</f>
        <v>13</v>
      </c>
      <c r="D54" s="735"/>
      <c r="E54" s="1568"/>
      <c r="F54" s="1568"/>
      <c r="G54" s="1568"/>
      <c r="H54" s="1568"/>
      <c r="I54" s="1568"/>
      <c r="J54" s="1568"/>
      <c r="K54" s="1568"/>
      <c r="L54" s="437"/>
      <c r="M54" s="418"/>
      <c r="N54" s="231"/>
      <c r="T54" s="1551"/>
      <c r="U54" s="1551"/>
      <c r="V54" s="1551"/>
      <c r="W54" s="1551"/>
      <c r="X54" s="1551"/>
      <c r="Y54" s="1551"/>
      <c r="Z54" s="1551"/>
      <c r="AA54" s="1551"/>
      <c r="AB54" s="1551"/>
    </row>
    <row r="55" spans="2:29" ht="9.75" customHeight="1" x14ac:dyDescent="0.2">
      <c r="B55" s="1442">
        <f>MAXA(B$20:E52)+1</f>
        <v>13</v>
      </c>
      <c r="D55" s="736">
        <f>MAXA(D$20:G52)+1</f>
        <v>12</v>
      </c>
      <c r="E55" s="1569"/>
      <c r="F55" s="1569"/>
      <c r="G55" s="1569"/>
      <c r="H55" s="1569"/>
      <c r="I55" s="1569"/>
      <c r="J55" s="1569"/>
      <c r="K55" s="1569"/>
      <c r="L55" s="439">
        <f>MAXA(I$20:L52)+1</f>
        <v>13</v>
      </c>
      <c r="M55" s="231"/>
      <c r="N55" s="231"/>
      <c r="T55" s="1551"/>
      <c r="U55" s="1551"/>
      <c r="V55" s="1551"/>
      <c r="W55" s="1551"/>
      <c r="X55" s="1551"/>
      <c r="Y55" s="1551"/>
      <c r="Z55" s="1551"/>
      <c r="AA55" s="1551"/>
      <c r="AB55" s="1551"/>
    </row>
    <row r="56" spans="2:29" ht="9.9499999999999993" customHeight="1" x14ac:dyDescent="0.25">
      <c r="B56" s="206"/>
      <c r="F56" s="387"/>
      <c r="J56" s="730"/>
      <c r="K56" s="426"/>
    </row>
    <row r="57" spans="2:29" ht="9.75" customHeight="1" x14ac:dyDescent="0.2">
      <c r="B57" s="1440">
        <f>MAXA(B$20:B56)+1</f>
        <v>14</v>
      </c>
      <c r="D57" s="734" t="str">
        <f>D$16</f>
        <v>A</v>
      </c>
      <c r="E57" s="1552" t="s">
        <v>47</v>
      </c>
      <c r="F57" s="1552"/>
      <c r="G57" s="1552"/>
      <c r="H57" s="1552"/>
      <c r="I57" s="1552"/>
      <c r="J57" s="1552"/>
      <c r="K57" s="1552"/>
      <c r="L57" s="435" t="str">
        <f>L$16</f>
        <v>B</v>
      </c>
      <c r="M57" s="418"/>
    </row>
    <row r="58" spans="2:29" ht="5.0999999999999996" customHeight="1" x14ac:dyDescent="0.25">
      <c r="B58" s="1441">
        <f>MAXA(B$20:E55)+1</f>
        <v>14</v>
      </c>
      <c r="D58" s="735"/>
      <c r="E58" s="1553"/>
      <c r="F58" s="1553"/>
      <c r="G58" s="1553"/>
      <c r="H58" s="1553"/>
      <c r="I58" s="1553"/>
      <c r="J58" s="1553"/>
      <c r="K58" s="1553"/>
      <c r="L58" s="437"/>
      <c r="M58" s="418"/>
    </row>
    <row r="59" spans="2:29" ht="9.75" customHeight="1" x14ac:dyDescent="0.2">
      <c r="B59" s="1442">
        <f>MAXA(B$20:E56)+1</f>
        <v>14</v>
      </c>
      <c r="D59" s="736">
        <f>MAXA(D$20:G56)+1</f>
        <v>13</v>
      </c>
      <c r="E59" s="1554"/>
      <c r="F59" s="1554"/>
      <c r="G59" s="1554"/>
      <c r="H59" s="1554"/>
      <c r="I59" s="1554"/>
      <c r="J59" s="1554"/>
      <c r="K59" s="1554"/>
      <c r="L59" s="439">
        <f>MAXA(I$20:L56)+1</f>
        <v>14</v>
      </c>
      <c r="M59" s="231"/>
    </row>
    <row r="61" spans="2:29" ht="14.25" customHeight="1" x14ac:dyDescent="0.2">
      <c r="D61" s="452" t="str">
        <f>D16</f>
        <v>A</v>
      </c>
      <c r="E61" s="1532" t="str">
        <f>E16</f>
        <v>A</v>
      </c>
      <c r="F61" s="1532"/>
      <c r="G61" s="1532"/>
      <c r="H61" s="400">
        <f>H16</f>
        <v>0</v>
      </c>
      <c r="I61" s="1532" t="str">
        <f>I16</f>
        <v>B</v>
      </c>
      <c r="J61" s="1532"/>
      <c r="K61" s="1532"/>
      <c r="L61" s="453" t="str">
        <f>L16</f>
        <v>B</v>
      </c>
      <c r="M61" s="418"/>
      <c r="N61" s="231"/>
      <c r="O61" s="1533" t="s">
        <v>94</v>
      </c>
      <c r="P61" s="1534"/>
      <c r="Q61" s="1534"/>
      <c r="R61" s="402"/>
      <c r="S61" s="1534" t="s">
        <v>95</v>
      </c>
      <c r="T61" s="1534"/>
      <c r="U61" s="1534"/>
      <c r="V61" s="402"/>
      <c r="W61" s="1534" t="s">
        <v>96</v>
      </c>
      <c r="X61" s="1534"/>
      <c r="Y61" s="1534"/>
      <c r="Z61" s="402"/>
      <c r="AA61" s="1534" t="s">
        <v>97</v>
      </c>
      <c r="AB61" s="1534"/>
      <c r="AC61" s="1535"/>
    </row>
    <row r="62" spans="2:29" ht="4.5" customHeight="1" x14ac:dyDescent="0.2">
      <c r="D62" s="454"/>
      <c r="E62" s="1429" t="str">
        <f>E15</f>
        <v>Pâtes en sauce</v>
      </c>
      <c r="F62" s="1429"/>
      <c r="G62" s="1429"/>
      <c r="H62" s="1429"/>
      <c r="I62" s="1429"/>
      <c r="J62" s="1429"/>
      <c r="K62" s="1429"/>
      <c r="L62" s="455"/>
      <c r="M62" s="418"/>
      <c r="N62" s="231"/>
      <c r="O62" s="1537" t="s">
        <v>103</v>
      </c>
      <c r="P62" s="1429"/>
      <c r="Q62" s="1429"/>
      <c r="R62" s="1429"/>
      <c r="S62" s="1429"/>
      <c r="T62" s="1429"/>
      <c r="U62" s="1429"/>
      <c r="V62" s="1429"/>
      <c r="W62" s="1429"/>
      <c r="X62" s="1429"/>
      <c r="Y62" s="1429"/>
      <c r="Z62" s="1429"/>
      <c r="AA62" s="1429"/>
      <c r="AB62" s="1429"/>
      <c r="AC62" s="1540"/>
    </row>
    <row r="63" spans="2:29" ht="12" customHeight="1" thickBot="1" x14ac:dyDescent="0.25">
      <c r="D63" s="456"/>
      <c r="E63" s="1575"/>
      <c r="F63" s="1575"/>
      <c r="G63" s="1575"/>
      <c r="H63" s="1575"/>
      <c r="I63" s="1575"/>
      <c r="J63" s="1575"/>
      <c r="K63" s="1575"/>
      <c r="L63" s="457"/>
      <c r="M63" s="231"/>
      <c r="N63" s="231"/>
      <c r="O63" s="1576"/>
      <c r="P63" s="1575"/>
      <c r="Q63" s="1575"/>
      <c r="R63" s="1575"/>
      <c r="S63" s="1575"/>
      <c r="T63" s="1575"/>
      <c r="U63" s="1575"/>
      <c r="V63" s="1575"/>
      <c r="W63" s="1575"/>
      <c r="X63" s="1575"/>
      <c r="Y63" s="1575"/>
      <c r="Z63" s="1575"/>
      <c r="AA63" s="1575"/>
      <c r="AB63" s="1575"/>
      <c r="AC63" s="1577"/>
    </row>
  </sheetData>
  <mergeCells count="62">
    <mergeCell ref="AF8:AL10"/>
    <mergeCell ref="B2:E6"/>
    <mergeCell ref="G2:S4"/>
    <mergeCell ref="U2:AC2"/>
    <mergeCell ref="U3:AC3"/>
    <mergeCell ref="U4:AC4"/>
    <mergeCell ref="G5:S6"/>
    <mergeCell ref="U5:AC5"/>
    <mergeCell ref="U6:AC6"/>
    <mergeCell ref="E15:K15"/>
    <mergeCell ref="M9:AC9"/>
    <mergeCell ref="B9:L9"/>
    <mergeCell ref="O15:AC15"/>
    <mergeCell ref="B15:B18"/>
    <mergeCell ref="O17:Q18"/>
    <mergeCell ref="E16:G16"/>
    <mergeCell ref="I16:K16"/>
    <mergeCell ref="W16:Y16"/>
    <mergeCell ref="AA16:AC16"/>
    <mergeCell ref="O16:Q16"/>
    <mergeCell ref="S16:U16"/>
    <mergeCell ref="B28:B30"/>
    <mergeCell ref="E28:G30"/>
    <mergeCell ref="T49:AB55"/>
    <mergeCell ref="W17:Y18"/>
    <mergeCell ref="AA17:AC18"/>
    <mergeCell ref="S17:U18"/>
    <mergeCell ref="I44:K46"/>
    <mergeCell ref="E17:G17"/>
    <mergeCell ref="I17:K17"/>
    <mergeCell ref="E62:K63"/>
    <mergeCell ref="O62:AC63"/>
    <mergeCell ref="B20:B22"/>
    <mergeCell ref="E20:G22"/>
    <mergeCell ref="I20:K22"/>
    <mergeCell ref="B24:B26"/>
    <mergeCell ref="E24:G26"/>
    <mergeCell ref="I24:K26"/>
    <mergeCell ref="B57:B59"/>
    <mergeCell ref="O49:Q51"/>
    <mergeCell ref="B36:B38"/>
    <mergeCell ref="E36:G38"/>
    <mergeCell ref="I36:K38"/>
    <mergeCell ref="B44:B46"/>
    <mergeCell ref="E44:G46"/>
    <mergeCell ref="B32:B34"/>
    <mergeCell ref="B49:B51"/>
    <mergeCell ref="E49:K51"/>
    <mergeCell ref="B53:B55"/>
    <mergeCell ref="E53:K55"/>
    <mergeCell ref="B40:B42"/>
    <mergeCell ref="AA61:AC61"/>
    <mergeCell ref="I28:K30"/>
    <mergeCell ref="E61:G61"/>
    <mergeCell ref="I61:K61"/>
    <mergeCell ref="I40:K42"/>
    <mergeCell ref="S61:U61"/>
    <mergeCell ref="W61:Y61"/>
    <mergeCell ref="O61:Q61"/>
    <mergeCell ref="E57:K59"/>
    <mergeCell ref="E32:G34"/>
    <mergeCell ref="I32:K34"/>
  </mergeCells>
  <printOptions horizontalCentered="1"/>
  <pageMargins left="0" right="0" top="0.39370078740157483" bottom="0.39370078740157483" header="0" footer="0"/>
  <pageSetup paperSize="8" scale="110" pageOrder="overThenDown" orientation="landscape" horizontalDpi="4294967293" r:id="rId1"/>
  <headerFooter alignWithMargins="0">
    <oddFooter>&amp;RImprimé le :&amp;D</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3A24C-0AD0-4910-A680-D37738F46FC9}">
  <dimension ref="A1:AV74"/>
  <sheetViews>
    <sheetView showGridLines="0" zoomScaleNormal="100" zoomScaleSheetLayoutView="100" workbookViewId="0">
      <selection activeCell="R20" sqref="R20"/>
    </sheetView>
  </sheetViews>
  <sheetFormatPr baseColWidth="10" defaultRowHeight="11.25" x14ac:dyDescent="0.2"/>
  <cols>
    <col min="1" max="1" width="0.7109375" style="181" customWidth="1"/>
    <col min="2" max="2" width="5.140625" style="181" customWidth="1"/>
    <col min="3" max="3" width="1.7109375" style="181" customWidth="1"/>
    <col min="4" max="4" width="3.7109375" style="181" customWidth="1"/>
    <col min="5" max="5" width="8.7109375" style="181" customWidth="1"/>
    <col min="6" max="6" width="0.85546875" style="181" customWidth="1"/>
    <col min="7" max="7" width="8.7109375" style="181" customWidth="1"/>
    <col min="8" max="8" width="0.85546875" style="181" customWidth="1"/>
    <col min="9" max="9" width="8.7109375" style="181" customWidth="1"/>
    <col min="10" max="10" width="0.85546875" style="181" customWidth="1"/>
    <col min="11" max="11" width="8.7109375" style="181" customWidth="1"/>
    <col min="12" max="12" width="3.7109375" style="181" customWidth="1"/>
    <col min="13" max="13" width="1.28515625" style="181" customWidth="1"/>
    <col min="14" max="14" width="46.5703125" style="181" customWidth="1"/>
    <col min="15" max="15" width="2" style="181" customWidth="1"/>
    <col min="16" max="16" width="50.28515625" style="181" customWidth="1"/>
    <col min="17" max="17" width="1.85546875" style="181" customWidth="1"/>
    <col min="18" max="18" width="62.7109375" style="181" customWidth="1"/>
    <col min="19" max="19" width="1.85546875" style="181" customWidth="1"/>
    <col min="20" max="20" width="47.140625" style="181" customWidth="1"/>
    <col min="21" max="21" width="2.5703125" style="181" customWidth="1"/>
    <col min="22" max="22" width="8.7109375" style="181" customWidth="1"/>
    <col min="23" max="23" width="2.140625" style="181" customWidth="1"/>
    <col min="24" max="24" width="6.140625" style="181" customWidth="1"/>
    <col min="25" max="25" width="5.7109375" style="181" customWidth="1"/>
    <col min="26" max="26" width="0.85546875" style="181" customWidth="1"/>
    <col min="27" max="27" width="5.7109375" style="181" customWidth="1"/>
    <col min="28" max="28" width="2" style="181" customWidth="1"/>
    <col min="29" max="29" width="6.7109375" style="181" customWidth="1"/>
    <col min="30" max="30" width="0.85546875" style="181" customWidth="1"/>
    <col min="31" max="31" width="6.7109375" style="181" customWidth="1"/>
    <col min="32" max="32" width="2" style="181" customWidth="1"/>
    <col min="33" max="33" width="5.7109375" style="181" customWidth="1"/>
    <col min="34" max="34" width="0.85546875" style="181" customWidth="1"/>
    <col min="35" max="35" width="5.7109375" style="181" customWidth="1"/>
    <col min="36" max="36" width="1.85546875" style="181" customWidth="1"/>
    <col min="37" max="37" width="5.7109375" style="181" customWidth="1"/>
    <col min="38" max="38" width="0.85546875" style="181" customWidth="1"/>
    <col min="39" max="39" width="5.7109375" style="181" customWidth="1"/>
    <col min="40" max="40" width="2.42578125" style="181" customWidth="1"/>
    <col min="41" max="41" width="1.85546875" style="181" customWidth="1"/>
    <col min="42" max="16384" width="11.42578125" style="181"/>
  </cols>
  <sheetData>
    <row r="1" spans="1:48" s="372" customFormat="1" ht="10.5" customHeight="1" thickBot="1" x14ac:dyDescent="0.25">
      <c r="A1" s="372" t="s">
        <v>157</v>
      </c>
      <c r="B1" s="373">
        <v>4.43</v>
      </c>
      <c r="C1" s="373">
        <v>1</v>
      </c>
      <c r="D1" s="373">
        <v>3</v>
      </c>
      <c r="E1" s="373">
        <v>8</v>
      </c>
      <c r="F1" s="373">
        <v>0.5</v>
      </c>
      <c r="G1" s="373">
        <v>8</v>
      </c>
      <c r="H1" s="373">
        <v>0.5</v>
      </c>
      <c r="I1" s="373">
        <v>8</v>
      </c>
      <c r="J1" s="373">
        <v>0.5</v>
      </c>
      <c r="K1" s="373">
        <v>8</v>
      </c>
      <c r="L1" s="373">
        <v>3</v>
      </c>
      <c r="M1" s="373">
        <v>0.75</v>
      </c>
      <c r="N1" s="373">
        <v>45.86</v>
      </c>
      <c r="O1" s="373">
        <v>1.29</v>
      </c>
      <c r="P1" s="373">
        <v>49.57</v>
      </c>
      <c r="Q1" s="373">
        <v>1.1399999999999999</v>
      </c>
      <c r="R1" s="373">
        <v>62</v>
      </c>
      <c r="S1" s="373">
        <v>1.1399999999999999</v>
      </c>
      <c r="T1" s="373">
        <v>46.43</v>
      </c>
      <c r="U1" s="373">
        <v>1.86</v>
      </c>
      <c r="V1" s="373">
        <v>8</v>
      </c>
      <c r="W1" s="373">
        <v>1.43</v>
      </c>
      <c r="X1" s="373">
        <v>5.43</v>
      </c>
      <c r="Y1" s="373">
        <v>5</v>
      </c>
      <c r="Z1" s="373">
        <v>0.5</v>
      </c>
      <c r="AA1" s="373">
        <v>5</v>
      </c>
      <c r="AB1" s="373">
        <v>1.29</v>
      </c>
      <c r="AC1" s="373">
        <v>6</v>
      </c>
      <c r="AD1" s="373">
        <v>0.5</v>
      </c>
      <c r="AE1" s="373">
        <v>6</v>
      </c>
      <c r="AF1" s="373">
        <v>1.29</v>
      </c>
      <c r="AG1" s="373">
        <v>5</v>
      </c>
      <c r="AH1" s="373">
        <v>0.5</v>
      </c>
      <c r="AI1" s="373">
        <v>5</v>
      </c>
      <c r="AJ1" s="373">
        <v>1.1399999999999999</v>
      </c>
      <c r="AK1" s="373">
        <v>5</v>
      </c>
      <c r="AL1" s="373">
        <v>0.5</v>
      </c>
      <c r="AM1" s="373">
        <v>5</v>
      </c>
      <c r="AN1" s="373">
        <v>1.71</v>
      </c>
      <c r="AO1" s="373">
        <v>8</v>
      </c>
      <c r="AP1" s="373">
        <v>3</v>
      </c>
      <c r="AQ1" s="373">
        <v>1.86</v>
      </c>
      <c r="AR1" s="373">
        <v>5.43</v>
      </c>
      <c r="AS1" s="373">
        <v>5</v>
      </c>
      <c r="AT1" s="373">
        <v>0.5</v>
      </c>
    </row>
    <row r="2" spans="1:48" s="183" customFormat="1" ht="18" customHeight="1" x14ac:dyDescent="0.2">
      <c r="B2" s="1717" t="s">
        <v>172</v>
      </c>
      <c r="C2" s="1718"/>
      <c r="D2" s="1718"/>
      <c r="E2" s="1718"/>
      <c r="F2" s="1718"/>
      <c r="G2" s="1718"/>
      <c r="H2" s="1718"/>
      <c r="I2" s="1718"/>
      <c r="J2" s="1718"/>
      <c r="K2" s="1718"/>
      <c r="L2" s="1718"/>
      <c r="M2" s="1719"/>
      <c r="N2" s="1726" t="s">
        <v>318</v>
      </c>
      <c r="O2" s="1727"/>
      <c r="P2" s="1727"/>
      <c r="Q2" s="1727"/>
      <c r="R2" s="1727"/>
      <c r="S2" s="1727"/>
      <c r="T2" s="1727"/>
      <c r="U2" s="1727"/>
      <c r="V2" s="1727"/>
      <c r="W2" s="1728"/>
      <c r="X2" s="1708" t="s">
        <v>203</v>
      </c>
      <c r="Y2" s="1709"/>
      <c r="Z2" s="1709"/>
      <c r="AA2" s="1709"/>
      <c r="AB2" s="1709"/>
      <c r="AC2" s="1709"/>
      <c r="AD2" s="1709"/>
      <c r="AE2" s="1709"/>
      <c r="AF2" s="1709"/>
      <c r="AG2" s="1709"/>
      <c r="AH2" s="1709"/>
      <c r="AI2" s="1709"/>
      <c r="AJ2" s="1709"/>
      <c r="AK2" s="1709"/>
      <c r="AL2" s="1709"/>
      <c r="AM2" s="1710"/>
      <c r="AP2" s="740" t="s">
        <v>335</v>
      </c>
      <c r="AQ2" s="740"/>
      <c r="AR2" s="740"/>
      <c r="AS2" s="740"/>
      <c r="AT2" s="740"/>
    </row>
    <row r="3" spans="1:48" s="183" customFormat="1" ht="18" customHeight="1" x14ac:dyDescent="0.2">
      <c r="B3" s="1720"/>
      <c r="C3" s="1721"/>
      <c r="D3" s="1721"/>
      <c r="E3" s="1721"/>
      <c r="F3" s="1721"/>
      <c r="G3" s="1721"/>
      <c r="H3" s="1721"/>
      <c r="I3" s="1721"/>
      <c r="J3" s="1721"/>
      <c r="K3" s="1721"/>
      <c r="L3" s="1721"/>
      <c r="M3" s="1722"/>
      <c r="N3" s="1729"/>
      <c r="O3" s="1730"/>
      <c r="P3" s="1730"/>
      <c r="Q3" s="1730"/>
      <c r="R3" s="1730"/>
      <c r="S3" s="1730"/>
      <c r="T3" s="1730"/>
      <c r="U3" s="1730"/>
      <c r="V3" s="1730"/>
      <c r="W3" s="1731"/>
      <c r="X3" s="1711" t="s">
        <v>204</v>
      </c>
      <c r="Y3" s="1712"/>
      <c r="Z3" s="1712"/>
      <c r="AA3" s="1712"/>
      <c r="AB3" s="1712"/>
      <c r="AC3" s="1712"/>
      <c r="AD3" s="1712"/>
      <c r="AE3" s="1712"/>
      <c r="AF3" s="1712"/>
      <c r="AG3" s="1712"/>
      <c r="AH3" s="1712"/>
      <c r="AI3" s="1712"/>
      <c r="AJ3" s="1712"/>
      <c r="AK3" s="1712"/>
      <c r="AL3" s="1712"/>
      <c r="AM3" s="1713"/>
      <c r="AP3" s="740" t="s">
        <v>334</v>
      </c>
      <c r="AQ3" s="740"/>
      <c r="AR3" s="740"/>
      <c r="AS3" s="740"/>
      <c r="AT3" s="740"/>
    </row>
    <row r="4" spans="1:48" s="183" customFormat="1" ht="18" customHeight="1" x14ac:dyDescent="0.2">
      <c r="B4" s="1720"/>
      <c r="C4" s="1721"/>
      <c r="D4" s="1721"/>
      <c r="E4" s="1721"/>
      <c r="F4" s="1721"/>
      <c r="G4" s="1721"/>
      <c r="H4" s="1721"/>
      <c r="I4" s="1721"/>
      <c r="J4" s="1721"/>
      <c r="K4" s="1721"/>
      <c r="L4" s="1721"/>
      <c r="M4" s="1722"/>
      <c r="N4" s="1729"/>
      <c r="O4" s="1730"/>
      <c r="P4" s="1730"/>
      <c r="Q4" s="1730"/>
      <c r="R4" s="1730"/>
      <c r="S4" s="1730"/>
      <c r="T4" s="1730"/>
      <c r="U4" s="1730"/>
      <c r="V4" s="1730"/>
      <c r="W4" s="1731"/>
      <c r="X4" s="1714" t="s">
        <v>333</v>
      </c>
      <c r="Y4" s="1715"/>
      <c r="Z4" s="1715"/>
      <c r="AA4" s="1715"/>
      <c r="AB4" s="1715"/>
      <c r="AC4" s="1715"/>
      <c r="AD4" s="1715"/>
      <c r="AE4" s="1715"/>
      <c r="AF4" s="1715"/>
      <c r="AG4" s="1715"/>
      <c r="AH4" s="1715"/>
      <c r="AI4" s="1715"/>
      <c r="AJ4" s="1715"/>
      <c r="AK4" s="1715"/>
      <c r="AL4" s="1715"/>
      <c r="AM4" s="1716"/>
      <c r="AP4" s="740" t="s">
        <v>332</v>
      </c>
      <c r="AQ4" s="740"/>
      <c r="AR4" s="740"/>
      <c r="AS4" s="740"/>
      <c r="AT4" s="740"/>
    </row>
    <row r="5" spans="1:48" s="183" customFormat="1" ht="18" customHeight="1" x14ac:dyDescent="0.2">
      <c r="B5" s="1720"/>
      <c r="C5" s="1721"/>
      <c r="D5" s="1721"/>
      <c r="E5" s="1721"/>
      <c r="F5" s="1721"/>
      <c r="G5" s="1721"/>
      <c r="H5" s="1721"/>
      <c r="I5" s="1721"/>
      <c r="J5" s="1721"/>
      <c r="K5" s="1721"/>
      <c r="L5" s="1721"/>
      <c r="M5" s="1722"/>
      <c r="N5" s="1729" t="s">
        <v>331</v>
      </c>
      <c r="O5" s="1730"/>
      <c r="P5" s="1730"/>
      <c r="Q5" s="1730"/>
      <c r="R5" s="1730"/>
      <c r="S5" s="1730"/>
      <c r="T5" s="1730"/>
      <c r="U5" s="1730"/>
      <c r="V5" s="1730"/>
      <c r="W5" s="1731"/>
      <c r="X5" s="1714" t="s">
        <v>330</v>
      </c>
      <c r="Y5" s="1715"/>
      <c r="Z5" s="1715"/>
      <c r="AA5" s="1715"/>
      <c r="AB5" s="1715"/>
      <c r="AC5" s="1715"/>
      <c r="AD5" s="1715"/>
      <c r="AE5" s="1715"/>
      <c r="AF5" s="1715"/>
      <c r="AG5" s="1715"/>
      <c r="AH5" s="1715"/>
      <c r="AI5" s="1715"/>
      <c r="AJ5" s="1715"/>
      <c r="AK5" s="1715"/>
      <c r="AL5" s="1715"/>
      <c r="AM5" s="1716"/>
      <c r="AP5" s="740" t="s">
        <v>329</v>
      </c>
      <c r="AQ5" s="740"/>
      <c r="AR5" s="740"/>
      <c r="AS5" s="740"/>
      <c r="AT5" s="740"/>
    </row>
    <row r="6" spans="1:48" s="183" customFormat="1" ht="18" customHeight="1" thickBot="1" x14ac:dyDescent="0.3">
      <c r="B6" s="1723"/>
      <c r="C6" s="1724"/>
      <c r="D6" s="1724"/>
      <c r="E6" s="1724"/>
      <c r="F6" s="1724"/>
      <c r="G6" s="1724"/>
      <c r="H6" s="1724"/>
      <c r="I6" s="1724"/>
      <c r="J6" s="1724"/>
      <c r="K6" s="1724"/>
      <c r="L6" s="1724"/>
      <c r="M6" s="1725"/>
      <c r="N6" s="1732"/>
      <c r="O6" s="1733"/>
      <c r="P6" s="1733"/>
      <c r="Q6" s="1733"/>
      <c r="R6" s="1733"/>
      <c r="S6" s="1733"/>
      <c r="T6" s="1733"/>
      <c r="U6" s="1733"/>
      <c r="V6" s="1733"/>
      <c r="W6" s="1734"/>
      <c r="X6" s="1714" t="s">
        <v>328</v>
      </c>
      <c r="Y6" s="1715"/>
      <c r="Z6" s="1715"/>
      <c r="AA6" s="1715"/>
      <c r="AB6" s="1715"/>
      <c r="AC6" s="1715"/>
      <c r="AD6" s="1715"/>
      <c r="AE6" s="1715"/>
      <c r="AF6" s="1715"/>
      <c r="AG6" s="1715"/>
      <c r="AH6" s="1715"/>
      <c r="AI6" s="1715"/>
      <c r="AJ6" s="1715"/>
      <c r="AK6" s="1715"/>
      <c r="AL6" s="1715"/>
      <c r="AM6" s="1716"/>
      <c r="AP6" s="753" t="s">
        <v>327</v>
      </c>
      <c r="AQ6" s="753"/>
      <c r="AR6" s="753"/>
      <c r="AS6" s="753"/>
      <c r="AT6" s="753"/>
    </row>
    <row r="7" spans="1:48" s="183" customFormat="1" ht="15" customHeight="1" thickBot="1" x14ac:dyDescent="0.25">
      <c r="B7" s="189" t="s">
        <v>184</v>
      </c>
      <c r="C7" s="190"/>
      <c r="D7" s="191"/>
      <c r="E7" s="290" t="str">
        <f ca="1">CELL("nomfichier")</f>
        <v>E:\0-UPRT\1-UPRT.FR-SITE-WEB\maitrise.sanitaire\7.ms-et-ccp\ms-prep-froides\[diag.hors.d.oeuvres.xlsx]DI Diag HO Produits de la mer</v>
      </c>
      <c r="F7" s="191"/>
      <c r="G7" s="191"/>
      <c r="H7" s="191"/>
      <c r="I7" s="191"/>
      <c r="J7" s="191"/>
      <c r="K7" s="192"/>
      <c r="L7" s="191"/>
      <c r="M7" s="191"/>
      <c r="N7" s="191"/>
      <c r="O7" s="191"/>
      <c r="P7" s="191"/>
      <c r="Q7" s="191"/>
      <c r="R7" s="191"/>
      <c r="S7" s="191"/>
      <c r="T7" s="191"/>
      <c r="U7" s="191"/>
      <c r="V7" s="191"/>
      <c r="W7" s="191"/>
      <c r="X7" s="191"/>
      <c r="Y7" s="191"/>
      <c r="Z7" s="191"/>
      <c r="AA7" s="191"/>
      <c r="AB7" s="191"/>
      <c r="AC7" s="191"/>
      <c r="AD7" s="191"/>
      <c r="AE7" s="739"/>
      <c r="AF7" s="191"/>
      <c r="AG7" s="190"/>
      <c r="AH7" s="191"/>
      <c r="AI7" s="191"/>
      <c r="AJ7" s="739"/>
      <c r="AK7" s="191"/>
      <c r="AL7" s="739"/>
      <c r="AM7" s="193"/>
      <c r="AP7" s="1389" t="s">
        <v>233</v>
      </c>
      <c r="AQ7" s="1390"/>
      <c r="AR7" s="1390"/>
      <c r="AS7" s="1390"/>
      <c r="AT7" s="1391"/>
      <c r="AU7" s="501"/>
      <c r="AV7" s="501"/>
    </row>
    <row r="8" spans="1:48" s="372" customFormat="1" ht="10.5" customHeight="1" thickBot="1" x14ac:dyDescent="0.25">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P8" s="1394"/>
      <c r="AQ8" s="1395"/>
      <c r="AR8" s="1395"/>
      <c r="AS8" s="1395"/>
      <c r="AT8" s="1396"/>
      <c r="AU8" s="501"/>
      <c r="AV8" s="501"/>
    </row>
    <row r="9" spans="1:48" s="186" customFormat="1" ht="23.25" customHeight="1" x14ac:dyDescent="0.2">
      <c r="B9" s="1735" t="s">
        <v>101</v>
      </c>
      <c r="C9" s="1736"/>
      <c r="D9" s="1736"/>
      <c r="E9" s="1736"/>
      <c r="F9" s="1736"/>
      <c r="G9" s="1736"/>
      <c r="H9" s="1736"/>
      <c r="I9" s="1736"/>
      <c r="J9" s="1736"/>
      <c r="K9" s="1736"/>
      <c r="L9" s="1736"/>
      <c r="M9" s="1736"/>
      <c r="N9" s="1736"/>
      <c r="O9" s="1736"/>
      <c r="P9" s="1737"/>
      <c r="Q9" s="638"/>
      <c r="R9" s="1642" t="s">
        <v>102</v>
      </c>
      <c r="S9" s="1643"/>
      <c r="T9" s="1643"/>
      <c r="U9" s="1643"/>
      <c r="V9" s="1644"/>
      <c r="W9" s="1645" t="s">
        <v>101</v>
      </c>
      <c r="X9" s="1646"/>
      <c r="Y9" s="1646"/>
      <c r="Z9" s="1646"/>
      <c r="AA9" s="1646"/>
      <c r="AB9" s="1646"/>
      <c r="AC9" s="1647"/>
      <c r="AD9" s="1636" t="s">
        <v>102</v>
      </c>
      <c r="AE9" s="1637"/>
      <c r="AF9" s="1637"/>
      <c r="AG9" s="1637"/>
      <c r="AH9" s="1637"/>
      <c r="AI9" s="1637"/>
      <c r="AJ9" s="1637"/>
      <c r="AK9" s="1637"/>
      <c r="AL9" s="1637"/>
      <c r="AM9" s="1638"/>
      <c r="AP9" s="501"/>
      <c r="AQ9" s="501"/>
      <c r="AR9" s="501"/>
      <c r="AS9" s="501"/>
      <c r="AT9" s="501"/>
      <c r="AU9" s="501"/>
      <c r="AV9" s="501"/>
    </row>
    <row r="10" spans="1:48" ht="9" customHeight="1" thickBot="1"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231"/>
    </row>
    <row r="11" spans="1:48" ht="25.5" customHeight="1" x14ac:dyDescent="0.2">
      <c r="B11" s="1525" t="s">
        <v>93</v>
      </c>
      <c r="D11" s="1529" t="s">
        <v>104</v>
      </c>
      <c r="E11" s="1530"/>
      <c r="F11" s="1530"/>
      <c r="G11" s="1530"/>
      <c r="H11" s="1530"/>
      <c r="I11" s="1530"/>
      <c r="J11" s="1530"/>
      <c r="K11" s="1530"/>
      <c r="L11" s="1531"/>
      <c r="M11" s="639"/>
      <c r="N11" s="1584" t="s">
        <v>316</v>
      </c>
      <c r="O11" s="183"/>
      <c r="P11" s="1584" t="s">
        <v>315</v>
      </c>
      <c r="Q11" s="183"/>
      <c r="R11" s="1584" t="s">
        <v>314</v>
      </c>
      <c r="S11" s="183"/>
      <c r="T11" s="1584" t="s">
        <v>313</v>
      </c>
      <c r="U11" s="183"/>
      <c r="V11" s="1584" t="s">
        <v>312</v>
      </c>
      <c r="W11" s="418"/>
      <c r="X11" s="231"/>
      <c r="Y11" s="1529" t="s">
        <v>103</v>
      </c>
      <c r="Z11" s="1530"/>
      <c r="AA11" s="1530"/>
      <c r="AB11" s="1530"/>
      <c r="AC11" s="1530"/>
      <c r="AD11" s="1530"/>
      <c r="AE11" s="1530"/>
      <c r="AF11" s="1530"/>
      <c r="AG11" s="1530"/>
      <c r="AH11" s="1530"/>
      <c r="AI11" s="1530"/>
      <c r="AJ11" s="1530"/>
      <c r="AK11" s="1530"/>
      <c r="AL11" s="1530"/>
      <c r="AM11" s="1531"/>
      <c r="AN11" s="231"/>
    </row>
    <row r="12" spans="1:48" ht="12.75" customHeight="1" x14ac:dyDescent="0.2">
      <c r="B12" s="1526"/>
      <c r="D12" s="452" t="str">
        <f>E12</f>
        <v>A</v>
      </c>
      <c r="E12" s="1532" t="s">
        <v>48</v>
      </c>
      <c r="F12" s="1532"/>
      <c r="G12" s="1532"/>
      <c r="H12" s="400"/>
      <c r="I12" s="1532" t="s">
        <v>22</v>
      </c>
      <c r="J12" s="1532"/>
      <c r="K12" s="1532"/>
      <c r="L12" s="453" t="str">
        <f>I12</f>
        <v>B</v>
      </c>
      <c r="M12" s="231"/>
      <c r="N12" s="1585"/>
      <c r="O12" s="183"/>
      <c r="P12" s="1585"/>
      <c r="Q12" s="183"/>
      <c r="R12" s="1585"/>
      <c r="S12" s="183"/>
      <c r="T12" s="1585"/>
      <c r="U12" s="183"/>
      <c r="V12" s="1585"/>
      <c r="W12" s="418"/>
      <c r="X12" s="231"/>
      <c r="Y12" s="1533" t="s">
        <v>94</v>
      </c>
      <c r="Z12" s="1534"/>
      <c r="AA12" s="1534"/>
      <c r="AB12" s="402"/>
      <c r="AC12" s="1534" t="s">
        <v>95</v>
      </c>
      <c r="AD12" s="1534"/>
      <c r="AE12" s="1534"/>
      <c r="AF12" s="402"/>
      <c r="AG12" s="1534" t="s">
        <v>96</v>
      </c>
      <c r="AH12" s="1534"/>
      <c r="AI12" s="1534"/>
      <c r="AJ12" s="402"/>
      <c r="AK12" s="1534" t="s">
        <v>97</v>
      </c>
      <c r="AL12" s="1534"/>
      <c r="AM12" s="1535"/>
      <c r="AN12" s="231"/>
    </row>
    <row r="13" spans="1:48" ht="45" customHeight="1" x14ac:dyDescent="0.2">
      <c r="B13" s="1526"/>
      <c r="D13" s="1739" t="s">
        <v>110</v>
      </c>
      <c r="E13" s="1536"/>
      <c r="F13" s="1536"/>
      <c r="G13" s="1536"/>
      <c r="H13" s="640"/>
      <c r="I13" s="1536" t="s">
        <v>111</v>
      </c>
      <c r="J13" s="1536"/>
      <c r="K13" s="1536"/>
      <c r="L13" s="1738"/>
      <c r="M13" s="641"/>
      <c r="N13" s="1585"/>
      <c r="O13" s="183"/>
      <c r="P13" s="1585"/>
      <c r="Q13" s="183"/>
      <c r="R13" s="1585"/>
      <c r="S13" s="183"/>
      <c r="T13" s="1585"/>
      <c r="U13" s="183"/>
      <c r="V13" s="1585"/>
      <c r="W13" s="388"/>
      <c r="X13" s="641"/>
      <c r="Y13" s="1537" t="s">
        <v>98</v>
      </c>
      <c r="Z13" s="1429"/>
      <c r="AA13" s="1429"/>
      <c r="AB13" s="405"/>
      <c r="AC13" s="1429" t="s">
        <v>99</v>
      </c>
      <c r="AD13" s="1429"/>
      <c r="AE13" s="1429"/>
      <c r="AF13" s="405"/>
      <c r="AG13" s="1429" t="s">
        <v>100</v>
      </c>
      <c r="AH13" s="1429"/>
      <c r="AI13" s="1429"/>
      <c r="AJ13" s="389"/>
      <c r="AK13" s="1429" t="s">
        <v>21</v>
      </c>
      <c r="AL13" s="1429"/>
      <c r="AM13" s="1540"/>
      <c r="AN13" s="231"/>
    </row>
    <row r="14" spans="1:48" ht="11.25" customHeight="1" x14ac:dyDescent="0.2">
      <c r="B14" s="1527"/>
      <c r="D14" s="642"/>
      <c r="E14" s="643">
        <f>MAXA(D32:G70)</f>
        <v>14</v>
      </c>
      <c r="F14" s="644"/>
      <c r="G14" s="645" t="s">
        <v>92</v>
      </c>
      <c r="H14" s="646"/>
      <c r="I14" s="643">
        <f>MAXA(I32:L70)</f>
        <v>14</v>
      </c>
      <c r="J14" s="644"/>
      <c r="K14" s="645" t="s">
        <v>92</v>
      </c>
      <c r="L14" s="647"/>
      <c r="M14" s="648"/>
      <c r="N14" s="1586"/>
      <c r="O14" s="183"/>
      <c r="P14" s="1586"/>
      <c r="Q14" s="183"/>
      <c r="R14" s="1586"/>
      <c r="S14" s="183"/>
      <c r="T14" s="1586"/>
      <c r="U14" s="183"/>
      <c r="V14" s="1586"/>
      <c r="W14" s="388"/>
      <c r="X14" s="649"/>
      <c r="Y14" s="1538"/>
      <c r="Z14" s="1539"/>
      <c r="AA14" s="1539"/>
      <c r="AB14" s="411"/>
      <c r="AC14" s="1539"/>
      <c r="AD14" s="1539"/>
      <c r="AE14" s="1539"/>
      <c r="AF14" s="411"/>
      <c r="AG14" s="1539"/>
      <c r="AH14" s="1539"/>
      <c r="AI14" s="1539"/>
      <c r="AJ14" s="412"/>
      <c r="AK14" s="1539"/>
      <c r="AL14" s="1539"/>
      <c r="AM14" s="1541"/>
      <c r="AN14" s="231"/>
    </row>
    <row r="15" spans="1:48" ht="9" customHeight="1" x14ac:dyDescent="0.2">
      <c r="A15" s="389"/>
      <c r="B15" s="389"/>
      <c r="C15" s="389"/>
      <c r="D15" s="389"/>
      <c r="E15" s="389"/>
      <c r="F15" s="389"/>
      <c r="G15" s="389"/>
      <c r="H15" s="389"/>
      <c r="I15" s="389"/>
      <c r="J15" s="389"/>
      <c r="K15" s="389"/>
      <c r="L15" s="389"/>
      <c r="M15" s="389"/>
      <c r="N15" s="389"/>
      <c r="O15" s="389"/>
      <c r="P15" s="389"/>
      <c r="Q15" s="389"/>
      <c r="R15" s="389"/>
      <c r="S15" s="389"/>
      <c r="T15" s="389"/>
      <c r="U15" s="389"/>
      <c r="V15" s="389"/>
      <c r="W15" s="389"/>
      <c r="X15" s="649"/>
      <c r="Y15" s="650"/>
      <c r="Z15" s="417"/>
      <c r="AA15" s="650"/>
      <c r="AB15" s="651"/>
      <c r="AC15" s="650"/>
      <c r="AD15" s="417"/>
      <c r="AE15" s="650"/>
      <c r="AF15" s="651"/>
      <c r="AG15" s="650"/>
      <c r="AH15" s="417"/>
      <c r="AI15" s="650"/>
      <c r="AJ15" s="639"/>
      <c r="AK15" s="650"/>
      <c r="AL15" s="417"/>
      <c r="AM15" s="650"/>
      <c r="AN15" s="231"/>
    </row>
    <row r="16" spans="1:48" ht="79.5" customHeight="1" x14ac:dyDescent="0.2">
      <c r="B16" s="1581">
        <v>1</v>
      </c>
      <c r="C16" s="652">
        <v>1</v>
      </c>
      <c r="D16" s="1614" t="s">
        <v>326</v>
      </c>
      <c r="E16" s="1615"/>
      <c r="F16" s="1615"/>
      <c r="G16" s="1615"/>
      <c r="H16" s="1615"/>
      <c r="I16" s="1615"/>
      <c r="J16" s="1615"/>
      <c r="K16" s="1615"/>
      <c r="L16" s="1616"/>
      <c r="M16" s="653"/>
      <c r="N16" s="1587" t="s">
        <v>310</v>
      </c>
      <c r="O16" s="650"/>
      <c r="P16" s="1587" t="s">
        <v>309</v>
      </c>
      <c r="Q16" s="654"/>
      <c r="R16" s="1587" t="s">
        <v>308</v>
      </c>
      <c r="S16" s="654"/>
      <c r="T16" s="1587" t="s">
        <v>307</v>
      </c>
      <c r="U16" s="654"/>
      <c r="V16" s="1587"/>
      <c r="W16" s="1429"/>
      <c r="X16" s="649"/>
      <c r="Y16" s="650"/>
      <c r="Z16" s="417"/>
      <c r="AA16" s="650"/>
      <c r="AB16" s="651"/>
      <c r="AC16" s="650"/>
      <c r="AD16" s="417"/>
      <c r="AE16" s="650"/>
      <c r="AF16" s="651"/>
      <c r="AG16" s="650"/>
      <c r="AH16" s="417"/>
      <c r="AI16" s="650"/>
      <c r="AJ16" s="639"/>
      <c r="AK16" s="650"/>
      <c r="AL16" s="417"/>
      <c r="AM16" s="650"/>
      <c r="AN16" s="231"/>
    </row>
    <row r="17" spans="2:40" ht="5.0999999999999996" customHeight="1" x14ac:dyDescent="0.2">
      <c r="B17" s="1582"/>
      <c r="C17" s="652"/>
      <c r="D17" s="1617"/>
      <c r="E17" s="1618"/>
      <c r="F17" s="1618"/>
      <c r="G17" s="1618"/>
      <c r="H17" s="1618"/>
      <c r="I17" s="1618"/>
      <c r="J17" s="1618"/>
      <c r="K17" s="1618"/>
      <c r="L17" s="1619"/>
      <c r="M17" s="653"/>
      <c r="N17" s="1588"/>
      <c r="O17" s="650"/>
      <c r="P17" s="1588"/>
      <c r="Q17" s="654"/>
      <c r="R17" s="1588"/>
      <c r="S17" s="654"/>
      <c r="T17" s="1588"/>
      <c r="U17" s="654"/>
      <c r="V17" s="1588"/>
      <c r="W17" s="1429"/>
      <c r="X17" s="649"/>
      <c r="Y17" s="650"/>
      <c r="Z17" s="417"/>
      <c r="AA17" s="650"/>
      <c r="AB17" s="651"/>
      <c r="AC17" s="650"/>
      <c r="AD17" s="417"/>
      <c r="AE17" s="650"/>
      <c r="AF17" s="651"/>
      <c r="AG17" s="650"/>
      <c r="AH17" s="417"/>
      <c r="AI17" s="650"/>
      <c r="AJ17" s="639"/>
      <c r="AK17" s="650"/>
      <c r="AL17" s="417"/>
      <c r="AM17" s="650"/>
      <c r="AN17" s="231"/>
    </row>
    <row r="18" spans="2:40" ht="9.75" customHeight="1" x14ac:dyDescent="0.2">
      <c r="B18" s="1583"/>
      <c r="C18" s="652"/>
      <c r="D18" s="1620"/>
      <c r="E18" s="1621"/>
      <c r="F18" s="1621"/>
      <c r="G18" s="1621"/>
      <c r="H18" s="1621"/>
      <c r="I18" s="1621"/>
      <c r="J18" s="1621"/>
      <c r="K18" s="1621"/>
      <c r="L18" s="1622"/>
      <c r="M18" s="653"/>
      <c r="N18" s="1589"/>
      <c r="O18" s="650"/>
      <c r="P18" s="1589"/>
      <c r="Q18" s="654"/>
      <c r="R18" s="1589"/>
      <c r="S18" s="654"/>
      <c r="T18" s="1589"/>
      <c r="U18" s="654"/>
      <c r="V18" s="1589"/>
      <c r="W18" s="1429"/>
      <c r="X18" s="649"/>
      <c r="Y18" s="650"/>
      <c r="Z18" s="417"/>
      <c r="AA18" s="650"/>
      <c r="AB18" s="651"/>
      <c r="AC18" s="650"/>
      <c r="AD18" s="417"/>
      <c r="AE18" s="650"/>
      <c r="AF18" s="651"/>
      <c r="AG18" s="650"/>
      <c r="AH18" s="417"/>
      <c r="AI18" s="650"/>
      <c r="AJ18" s="639"/>
      <c r="AK18" s="650"/>
      <c r="AL18" s="417"/>
      <c r="AM18" s="650"/>
      <c r="AN18" s="231"/>
    </row>
    <row r="19" spans="2:40" ht="9.75" customHeight="1" x14ac:dyDescent="0.25">
      <c r="B19" s="206"/>
      <c r="D19" s="655"/>
      <c r="E19" s="656"/>
      <c r="F19" s="656"/>
      <c r="G19" s="656"/>
      <c r="H19" s="657"/>
      <c r="I19" s="405"/>
      <c r="J19" s="405"/>
      <c r="K19" s="405"/>
      <c r="L19" s="405"/>
      <c r="M19" s="658"/>
      <c r="N19" s="659"/>
      <c r="O19" s="660"/>
      <c r="P19" s="659"/>
      <c r="Q19" s="661"/>
      <c r="R19" s="659"/>
      <c r="S19" s="659"/>
      <c r="T19" s="662"/>
      <c r="U19" s="663"/>
      <c r="V19" s="664"/>
      <c r="W19" s="388"/>
      <c r="X19" s="649"/>
      <c r="Y19" s="650"/>
      <c r="Z19" s="417"/>
      <c r="AA19" s="650"/>
      <c r="AB19" s="651"/>
      <c r="AC19" s="650"/>
      <c r="AD19" s="417"/>
      <c r="AE19" s="650"/>
      <c r="AF19" s="651"/>
      <c r="AG19" s="650"/>
      <c r="AH19" s="417"/>
      <c r="AI19" s="650"/>
      <c r="AJ19" s="639"/>
      <c r="AK19" s="650"/>
      <c r="AL19" s="417"/>
      <c r="AM19" s="650"/>
      <c r="AN19" s="231"/>
    </row>
    <row r="20" spans="2:40" ht="72.75" customHeight="1" x14ac:dyDescent="0.2">
      <c r="B20" s="1581">
        <v>2</v>
      </c>
      <c r="C20" s="652"/>
      <c r="D20" s="1602" t="s">
        <v>325</v>
      </c>
      <c r="E20" s="1603"/>
      <c r="F20" s="1603"/>
      <c r="G20" s="1603"/>
      <c r="H20" s="1603"/>
      <c r="I20" s="1603"/>
      <c r="J20" s="1603"/>
      <c r="K20" s="1603"/>
      <c r="L20" s="1604"/>
      <c r="M20" s="665"/>
      <c r="N20" s="1587" t="s">
        <v>305</v>
      </c>
      <c r="O20" s="665"/>
      <c r="P20" s="1587" t="s">
        <v>304</v>
      </c>
      <c r="Q20" s="666"/>
      <c r="R20" s="667" t="s">
        <v>303</v>
      </c>
      <c r="S20" s="666"/>
      <c r="T20" s="1587" t="s">
        <v>302</v>
      </c>
      <c r="U20" s="668"/>
      <c r="V20" s="1663" t="s">
        <v>301</v>
      </c>
      <c r="W20" s="1429"/>
      <c r="X20" s="649"/>
      <c r="Y20" s="650"/>
      <c r="Z20" s="417"/>
      <c r="AA20" s="650"/>
      <c r="AB20" s="651"/>
      <c r="AC20" s="650"/>
      <c r="AD20" s="417"/>
      <c r="AE20" s="650"/>
      <c r="AF20" s="651"/>
      <c r="AG20" s="650"/>
      <c r="AH20" s="417"/>
      <c r="AI20" s="650"/>
      <c r="AJ20" s="639"/>
      <c r="AK20" s="650"/>
      <c r="AL20" s="417"/>
      <c r="AM20" s="650"/>
      <c r="AN20" s="231"/>
    </row>
    <row r="21" spans="2:40" ht="4.5" customHeight="1" x14ac:dyDescent="0.2">
      <c r="B21" s="1582"/>
      <c r="C21" s="652"/>
      <c r="D21" s="1605"/>
      <c r="E21" s="1606"/>
      <c r="F21" s="1606"/>
      <c r="G21" s="1606"/>
      <c r="H21" s="1606"/>
      <c r="I21" s="1606"/>
      <c r="J21" s="1606"/>
      <c r="K21" s="1606"/>
      <c r="L21" s="1607"/>
      <c r="M21" s="665"/>
      <c r="N21" s="1588"/>
      <c r="O21" s="665"/>
      <c r="P21" s="1588"/>
      <c r="Q21" s="666"/>
      <c r="R21" s="669"/>
      <c r="S21" s="666"/>
      <c r="T21" s="1588"/>
      <c r="U21" s="668"/>
      <c r="V21" s="1664"/>
      <c r="W21" s="1429"/>
      <c r="X21" s="649"/>
      <c r="Y21" s="650"/>
      <c r="Z21" s="417"/>
      <c r="AA21" s="650"/>
      <c r="AB21" s="651"/>
      <c r="AC21" s="650"/>
      <c r="AD21" s="417"/>
      <c r="AE21" s="650"/>
      <c r="AF21" s="651"/>
      <c r="AG21" s="650"/>
      <c r="AH21" s="417"/>
      <c r="AI21" s="650"/>
      <c r="AJ21" s="639"/>
      <c r="AK21" s="650"/>
      <c r="AL21" s="417"/>
      <c r="AM21" s="650"/>
      <c r="AN21" s="231"/>
    </row>
    <row r="22" spans="2:40" ht="57.75" customHeight="1" x14ac:dyDescent="0.2">
      <c r="B22" s="1583"/>
      <c r="C22" s="652"/>
      <c r="D22" s="1608"/>
      <c r="E22" s="1609"/>
      <c r="F22" s="1609"/>
      <c r="G22" s="1609"/>
      <c r="H22" s="1609"/>
      <c r="I22" s="1609"/>
      <c r="J22" s="1609"/>
      <c r="K22" s="1609"/>
      <c r="L22" s="1610"/>
      <c r="M22" s="665"/>
      <c r="N22" s="1589"/>
      <c r="O22" s="665"/>
      <c r="P22" s="1589"/>
      <c r="Q22" s="666"/>
      <c r="R22" s="670" t="s">
        <v>300</v>
      </c>
      <c r="S22" s="666"/>
      <c r="T22" s="1589"/>
      <c r="U22" s="668"/>
      <c r="V22" s="1665"/>
      <c r="W22" s="1429"/>
      <c r="X22" s="649"/>
      <c r="Y22" s="650"/>
      <c r="Z22" s="417"/>
      <c r="AA22" s="650"/>
      <c r="AB22" s="651"/>
      <c r="AC22" s="650"/>
      <c r="AD22" s="417"/>
      <c r="AE22" s="650"/>
      <c r="AF22" s="651"/>
      <c r="AG22" s="650"/>
      <c r="AH22" s="417"/>
      <c r="AI22" s="650"/>
      <c r="AJ22" s="639"/>
      <c r="AK22" s="650"/>
      <c r="AL22" s="417"/>
      <c r="AM22" s="650"/>
      <c r="AN22" s="231"/>
    </row>
    <row r="23" spans="2:40" ht="9.75" customHeight="1" x14ac:dyDescent="0.25">
      <c r="B23" s="206"/>
      <c r="D23" s="655"/>
      <c r="E23" s="656"/>
      <c r="F23" s="656"/>
      <c r="G23" s="656"/>
      <c r="H23" s="657"/>
      <c r="I23" s="405"/>
      <c r="J23" s="405"/>
      <c r="K23" s="658"/>
      <c r="L23" s="658"/>
      <c r="M23" s="649"/>
      <c r="N23" s="641"/>
      <c r="O23" s="389"/>
      <c r="P23" s="662"/>
      <c r="Q23" s="671"/>
      <c r="R23" s="659"/>
      <c r="S23" s="659"/>
      <c r="T23" s="662"/>
      <c r="U23" s="671"/>
      <c r="V23" s="672"/>
      <c r="W23" s="388"/>
      <c r="X23" s="649"/>
      <c r="Y23" s="650"/>
      <c r="Z23" s="417"/>
      <c r="AA23" s="650"/>
      <c r="AB23" s="651"/>
      <c r="AC23" s="650"/>
      <c r="AD23" s="417"/>
      <c r="AE23" s="650"/>
      <c r="AF23" s="651"/>
      <c r="AG23" s="650"/>
      <c r="AH23" s="417"/>
      <c r="AI23" s="650"/>
      <c r="AJ23" s="639"/>
      <c r="AK23" s="650"/>
      <c r="AL23" s="417"/>
      <c r="AM23" s="650"/>
      <c r="AN23" s="231"/>
    </row>
    <row r="24" spans="2:40" ht="18" customHeight="1" x14ac:dyDescent="0.2">
      <c r="B24" s="1581">
        <v>3</v>
      </c>
      <c r="C24" s="652">
        <v>1</v>
      </c>
      <c r="D24" s="1614" t="s">
        <v>324</v>
      </c>
      <c r="E24" s="1615"/>
      <c r="F24" s="1615"/>
      <c r="G24" s="1615"/>
      <c r="H24" s="1615"/>
      <c r="I24" s="1615"/>
      <c r="J24" s="1615"/>
      <c r="K24" s="1615"/>
      <c r="L24" s="1616"/>
      <c r="M24" s="653"/>
      <c r="N24" s="1587" t="s">
        <v>294</v>
      </c>
      <c r="O24" s="665"/>
      <c r="P24" s="1587" t="s">
        <v>298</v>
      </c>
      <c r="Q24" s="666"/>
      <c r="R24" s="1587" t="s">
        <v>297</v>
      </c>
      <c r="S24" s="666"/>
      <c r="T24" s="1587" t="s">
        <v>296</v>
      </c>
      <c r="U24" s="668"/>
      <c r="V24" s="1587"/>
      <c r="W24" s="1429"/>
      <c r="X24" s="649"/>
      <c r="Y24" s="650"/>
      <c r="Z24" s="417"/>
      <c r="AA24" s="650"/>
      <c r="AB24" s="651"/>
      <c r="AC24" s="650"/>
      <c r="AD24" s="417"/>
      <c r="AE24" s="650"/>
      <c r="AF24" s="651"/>
      <c r="AG24" s="650"/>
      <c r="AH24" s="417"/>
      <c r="AI24" s="650"/>
      <c r="AJ24" s="639"/>
      <c r="AK24" s="650"/>
      <c r="AL24" s="417"/>
      <c r="AM24" s="650"/>
      <c r="AN24" s="231"/>
    </row>
    <row r="25" spans="2:40" ht="18.75" x14ac:dyDescent="0.2">
      <c r="B25" s="1582"/>
      <c r="C25" s="652"/>
      <c r="D25" s="1617"/>
      <c r="E25" s="1618"/>
      <c r="F25" s="1618"/>
      <c r="G25" s="1618"/>
      <c r="H25" s="1618"/>
      <c r="I25" s="1618"/>
      <c r="J25" s="1618"/>
      <c r="K25" s="1618"/>
      <c r="L25" s="1619"/>
      <c r="M25" s="653"/>
      <c r="N25" s="1588"/>
      <c r="O25" s="665"/>
      <c r="P25" s="1588"/>
      <c r="Q25" s="666"/>
      <c r="R25" s="1588"/>
      <c r="S25" s="666"/>
      <c r="T25" s="1588"/>
      <c r="U25" s="668"/>
      <c r="V25" s="1588"/>
      <c r="W25" s="1429"/>
      <c r="X25" s="649"/>
      <c r="Y25" s="650"/>
      <c r="Z25" s="417"/>
      <c r="AA25" s="650"/>
      <c r="AB25" s="651"/>
      <c r="AC25" s="650"/>
      <c r="AD25" s="417"/>
      <c r="AE25" s="650"/>
      <c r="AF25" s="651"/>
      <c r="AG25" s="650"/>
      <c r="AH25" s="417"/>
      <c r="AI25" s="650"/>
      <c r="AJ25" s="639"/>
      <c r="AK25" s="650"/>
      <c r="AL25" s="417"/>
      <c r="AM25" s="650"/>
      <c r="AN25" s="231"/>
    </row>
    <row r="26" spans="2:40" ht="18.75" x14ac:dyDescent="0.2">
      <c r="B26" s="1583"/>
      <c r="C26" s="652"/>
      <c r="D26" s="1620"/>
      <c r="E26" s="1621"/>
      <c r="F26" s="1621"/>
      <c r="G26" s="1621"/>
      <c r="H26" s="1621"/>
      <c r="I26" s="1621"/>
      <c r="J26" s="1621"/>
      <c r="K26" s="1621"/>
      <c r="L26" s="1622"/>
      <c r="M26" s="653"/>
      <c r="N26" s="1589"/>
      <c r="O26" s="665"/>
      <c r="P26" s="1589"/>
      <c r="Q26" s="666"/>
      <c r="R26" s="1589"/>
      <c r="S26" s="666"/>
      <c r="T26" s="1589"/>
      <c r="U26" s="668"/>
      <c r="V26" s="1589"/>
      <c r="W26" s="1429"/>
      <c r="X26" s="649"/>
      <c r="Y26" s="650"/>
      <c r="Z26" s="417"/>
      <c r="AA26" s="650"/>
      <c r="AB26" s="651"/>
      <c r="AC26" s="650"/>
      <c r="AD26" s="417"/>
      <c r="AE26" s="650"/>
      <c r="AF26" s="651"/>
      <c r="AG26" s="650"/>
      <c r="AH26" s="417"/>
      <c r="AI26" s="650"/>
      <c r="AJ26" s="639"/>
      <c r="AK26" s="650"/>
      <c r="AL26" s="417"/>
      <c r="AM26" s="650"/>
      <c r="AN26" s="231"/>
    </row>
    <row r="27" spans="2:40" ht="9.75" customHeight="1" x14ac:dyDescent="0.25">
      <c r="B27" s="206"/>
      <c r="D27" s="655"/>
      <c r="E27" s="656"/>
      <c r="F27" s="656"/>
      <c r="G27" s="656"/>
      <c r="H27" s="657"/>
      <c r="I27" s="405"/>
      <c r="J27" s="405"/>
      <c r="K27" s="658"/>
      <c r="L27" s="658"/>
      <c r="M27" s="649"/>
      <c r="N27" s="641"/>
      <c r="O27" s="389"/>
      <c r="P27" s="662"/>
      <c r="Q27" s="671"/>
      <c r="R27" s="659"/>
      <c r="S27" s="659"/>
      <c r="T27" s="662"/>
      <c r="U27" s="671"/>
      <c r="V27" s="672"/>
      <c r="W27" s="388"/>
      <c r="X27" s="649"/>
      <c r="Y27" s="650"/>
      <c r="Z27" s="417"/>
      <c r="AA27" s="650"/>
      <c r="AB27" s="651"/>
      <c r="AC27" s="650"/>
      <c r="AD27" s="417"/>
      <c r="AE27" s="650"/>
      <c r="AF27" s="651"/>
      <c r="AG27" s="650"/>
      <c r="AH27" s="417"/>
      <c r="AI27" s="650"/>
      <c r="AJ27" s="639"/>
      <c r="AK27" s="650"/>
      <c r="AL27" s="417"/>
      <c r="AM27" s="650"/>
      <c r="AN27" s="231"/>
    </row>
    <row r="28" spans="2:40" ht="18" customHeight="1" x14ac:dyDescent="0.2">
      <c r="B28" s="1581">
        <v>4</v>
      </c>
      <c r="C28" s="652"/>
      <c r="D28" s="1602" t="s">
        <v>323</v>
      </c>
      <c r="E28" s="1603"/>
      <c r="F28" s="1603"/>
      <c r="G28" s="1603"/>
      <c r="H28" s="1603"/>
      <c r="I28" s="1603"/>
      <c r="J28" s="1603"/>
      <c r="K28" s="1603"/>
      <c r="L28" s="1604"/>
      <c r="M28" s="665"/>
      <c r="N28" s="1587" t="s">
        <v>294</v>
      </c>
      <c r="O28" s="673"/>
      <c r="P28" s="1611" t="s">
        <v>293</v>
      </c>
      <c r="Q28" s="674"/>
      <c r="R28" s="1587" t="s">
        <v>292</v>
      </c>
      <c r="S28" s="666"/>
      <c r="T28" s="1587" t="s">
        <v>291</v>
      </c>
      <c r="U28" s="668"/>
      <c r="V28" s="1587"/>
      <c r="W28" s="1429"/>
      <c r="X28" s="649"/>
      <c r="Y28" s="650"/>
      <c r="Z28" s="417"/>
      <c r="AA28" s="650"/>
      <c r="AB28" s="651"/>
      <c r="AC28" s="650"/>
      <c r="AD28" s="417"/>
      <c r="AE28" s="650"/>
      <c r="AF28" s="651"/>
      <c r="AG28" s="650"/>
      <c r="AH28" s="417"/>
      <c r="AI28" s="650"/>
      <c r="AJ28" s="639"/>
      <c r="AK28" s="650"/>
      <c r="AL28" s="417"/>
      <c r="AM28" s="650"/>
      <c r="AN28" s="231"/>
    </row>
    <row r="29" spans="2:40" ht="18.75" x14ac:dyDescent="0.2">
      <c r="B29" s="1582"/>
      <c r="C29" s="652"/>
      <c r="D29" s="1605"/>
      <c r="E29" s="1606"/>
      <c r="F29" s="1606"/>
      <c r="G29" s="1606"/>
      <c r="H29" s="1606"/>
      <c r="I29" s="1606"/>
      <c r="J29" s="1606"/>
      <c r="K29" s="1606"/>
      <c r="L29" s="1607"/>
      <c r="M29" s="665"/>
      <c r="N29" s="1588"/>
      <c r="O29" s="673"/>
      <c r="P29" s="1612"/>
      <c r="Q29" s="674"/>
      <c r="R29" s="1588"/>
      <c r="S29" s="666"/>
      <c r="T29" s="1588"/>
      <c r="U29" s="668"/>
      <c r="V29" s="1588"/>
      <c r="W29" s="1429"/>
      <c r="X29" s="649"/>
      <c r="Y29" s="650"/>
      <c r="Z29" s="417"/>
      <c r="AA29" s="650"/>
      <c r="AB29" s="651"/>
      <c r="AC29" s="650"/>
      <c r="AD29" s="417"/>
      <c r="AE29" s="650"/>
      <c r="AF29" s="651"/>
      <c r="AG29" s="650"/>
      <c r="AH29" s="417"/>
      <c r="AI29" s="650"/>
      <c r="AJ29" s="639"/>
      <c r="AK29" s="650"/>
      <c r="AL29" s="417"/>
      <c r="AM29" s="650"/>
      <c r="AN29" s="231"/>
    </row>
    <row r="30" spans="2:40" ht="18.75" x14ac:dyDescent="0.2">
      <c r="B30" s="1583"/>
      <c r="C30" s="652"/>
      <c r="D30" s="1608"/>
      <c r="E30" s="1609"/>
      <c r="F30" s="1609"/>
      <c r="G30" s="1609"/>
      <c r="H30" s="1609"/>
      <c r="I30" s="1609"/>
      <c r="J30" s="1609"/>
      <c r="K30" s="1609"/>
      <c r="L30" s="1610"/>
      <c r="M30" s="665"/>
      <c r="N30" s="1589"/>
      <c r="O30" s="673"/>
      <c r="P30" s="1613"/>
      <c r="Q30" s="674"/>
      <c r="R30" s="1589"/>
      <c r="S30" s="666"/>
      <c r="T30" s="1589"/>
      <c r="U30" s="668"/>
      <c r="V30" s="1589"/>
      <c r="W30" s="1429"/>
      <c r="X30" s="649"/>
      <c r="Y30" s="650"/>
      <c r="Z30" s="417"/>
      <c r="AA30" s="650"/>
      <c r="AB30" s="651"/>
      <c r="AC30" s="650"/>
      <c r="AD30" s="417"/>
      <c r="AE30" s="650"/>
      <c r="AF30" s="651"/>
      <c r="AG30" s="650"/>
      <c r="AH30" s="417"/>
      <c r="AI30" s="650"/>
      <c r="AJ30" s="639"/>
      <c r="AK30" s="650"/>
      <c r="AL30" s="417"/>
      <c r="AM30" s="650"/>
      <c r="AN30" s="231"/>
    </row>
    <row r="31" spans="2:40" ht="14.25" customHeight="1" x14ac:dyDescent="0.25">
      <c r="B31" s="206"/>
      <c r="D31" s="655"/>
      <c r="E31" s="656"/>
      <c r="F31" s="656"/>
      <c r="G31" s="656"/>
      <c r="H31" s="657"/>
      <c r="I31" s="405"/>
      <c r="J31" s="405"/>
      <c r="K31" s="658"/>
      <c r="L31" s="658"/>
      <c r="M31" s="649"/>
      <c r="N31" s="641"/>
      <c r="O31" s="389"/>
      <c r="P31" s="662"/>
      <c r="Q31" s="671"/>
      <c r="R31" s="659"/>
      <c r="S31" s="659"/>
      <c r="T31" s="662"/>
      <c r="U31" s="671"/>
      <c r="V31" s="672"/>
      <c r="W31" s="388"/>
      <c r="X31" s="649"/>
      <c r="Y31" s="650"/>
      <c r="Z31" s="417"/>
      <c r="AA31" s="650"/>
      <c r="AB31" s="651"/>
      <c r="AC31" s="650"/>
      <c r="AD31" s="417"/>
      <c r="AE31" s="650"/>
      <c r="AF31" s="651"/>
      <c r="AG31" s="650"/>
      <c r="AH31" s="417"/>
      <c r="AI31" s="650"/>
      <c r="AJ31" s="639"/>
      <c r="AK31" s="650"/>
      <c r="AL31" s="417"/>
      <c r="AM31" s="650"/>
      <c r="AN31" s="231"/>
    </row>
    <row r="32" spans="2:40" ht="93.75" customHeight="1" x14ac:dyDescent="0.2">
      <c r="B32" s="1440">
        <f>MAXA(B$15:B31)+1</f>
        <v>5</v>
      </c>
      <c r="D32" s="434" t="str">
        <f>D$12</f>
        <v>A</v>
      </c>
      <c r="E32" s="1623" t="s">
        <v>32</v>
      </c>
      <c r="F32" s="1623"/>
      <c r="G32" s="1623"/>
      <c r="H32" s="1623"/>
      <c r="I32" s="1623" t="s">
        <v>115</v>
      </c>
      <c r="J32" s="1623"/>
      <c r="K32" s="1623"/>
      <c r="L32" s="435" t="str">
        <f>L$12</f>
        <v>B</v>
      </c>
      <c r="M32" s="649"/>
      <c r="N32" s="1587" t="s">
        <v>290</v>
      </c>
      <c r="O32" s="675"/>
      <c r="P32" s="1587" t="s">
        <v>289</v>
      </c>
      <c r="Q32" s="675"/>
      <c r="R32" s="667" t="s">
        <v>288</v>
      </c>
      <c r="S32" s="675"/>
      <c r="T32" s="1587" t="s">
        <v>287</v>
      </c>
      <c r="U32" s="675"/>
      <c r="V32" s="1587" t="s">
        <v>243</v>
      </c>
      <c r="W32" s="388"/>
      <c r="X32" s="649"/>
      <c r="Y32" s="650"/>
      <c r="Z32" s="417"/>
      <c r="AA32" s="650"/>
      <c r="AB32" s="651"/>
      <c r="AC32" s="650"/>
      <c r="AD32" s="417"/>
      <c r="AE32" s="650"/>
      <c r="AF32" s="651"/>
      <c r="AG32" s="650"/>
      <c r="AH32" s="417"/>
      <c r="AI32" s="650"/>
      <c r="AJ32" s="639"/>
      <c r="AK32" s="650"/>
      <c r="AL32" s="417"/>
      <c r="AM32" s="650"/>
      <c r="AN32" s="231"/>
    </row>
    <row r="33" spans="2:40" ht="5.25" customHeight="1" x14ac:dyDescent="0.25">
      <c r="B33" s="1441">
        <f>MAXA(B$19:E30)+1</f>
        <v>5</v>
      </c>
      <c r="D33" s="725"/>
      <c r="E33" s="1417"/>
      <c r="F33" s="1417"/>
      <c r="G33" s="1417"/>
      <c r="H33" s="1417"/>
      <c r="I33" s="1417"/>
      <c r="J33" s="1417"/>
      <c r="K33" s="1417"/>
      <c r="L33" s="726"/>
      <c r="M33" s="649"/>
      <c r="N33" s="1588"/>
      <c r="O33" s="675"/>
      <c r="P33" s="1588"/>
      <c r="Q33" s="675"/>
      <c r="R33" s="669"/>
      <c r="S33" s="675"/>
      <c r="T33" s="1588"/>
      <c r="U33" s="675"/>
      <c r="V33" s="1588"/>
      <c r="W33" s="388"/>
      <c r="X33" s="649"/>
      <c r="Y33" s="650"/>
      <c r="Z33" s="417"/>
      <c r="AA33" s="650"/>
      <c r="AB33" s="651"/>
      <c r="AC33" s="650"/>
      <c r="AD33" s="417"/>
      <c r="AE33" s="650"/>
      <c r="AF33" s="651"/>
      <c r="AG33" s="650"/>
      <c r="AH33" s="417"/>
      <c r="AI33" s="650"/>
      <c r="AJ33" s="639"/>
      <c r="AK33" s="650"/>
      <c r="AL33" s="417"/>
      <c r="AM33" s="650"/>
      <c r="AN33" s="231"/>
    </row>
    <row r="34" spans="2:40" ht="93.75" customHeight="1" x14ac:dyDescent="0.25">
      <c r="B34" s="1442">
        <f>MAXA(B$19:E31)+1</f>
        <v>5</v>
      </c>
      <c r="D34" s="727">
        <v>5</v>
      </c>
      <c r="E34" s="1624"/>
      <c r="F34" s="1624"/>
      <c r="G34" s="1624"/>
      <c r="H34" s="1624"/>
      <c r="I34" s="1624"/>
      <c r="J34" s="1624"/>
      <c r="K34" s="1624"/>
      <c r="L34" s="728">
        <v>5</v>
      </c>
      <c r="M34" s="649"/>
      <c r="N34" s="1589"/>
      <c r="O34" s="675"/>
      <c r="P34" s="1589"/>
      <c r="Q34" s="675"/>
      <c r="R34" s="670" t="s">
        <v>286</v>
      </c>
      <c r="S34" s="675"/>
      <c r="T34" s="1589"/>
      <c r="U34" s="675"/>
      <c r="V34" s="1589"/>
      <c r="W34" s="388"/>
      <c r="X34" s="649"/>
      <c r="Y34" s="650"/>
      <c r="Z34" s="417"/>
      <c r="AA34" s="650"/>
      <c r="AB34" s="651"/>
      <c r="AC34" s="650"/>
      <c r="AD34" s="417"/>
      <c r="AE34" s="650"/>
      <c r="AF34" s="651"/>
      <c r="AG34" s="650"/>
      <c r="AH34" s="417"/>
      <c r="AI34" s="650"/>
      <c r="AJ34" s="639"/>
      <c r="AK34" s="650"/>
      <c r="AL34" s="417"/>
      <c r="AM34" s="650"/>
      <c r="AN34" s="231"/>
    </row>
    <row r="35" spans="2:40" ht="9.75" customHeight="1" x14ac:dyDescent="0.25">
      <c r="B35" s="206"/>
      <c r="D35" s="655"/>
      <c r="E35" s="656"/>
      <c r="F35" s="680"/>
      <c r="G35" s="389"/>
      <c r="H35" s="405"/>
      <c r="I35" s="405"/>
      <c r="J35" s="680"/>
      <c r="K35" s="389"/>
      <c r="L35" s="388"/>
      <c r="M35" s="649"/>
      <c r="N35" s="681"/>
      <c r="O35" s="681"/>
      <c r="P35" s="681"/>
      <c r="Q35" s="681"/>
      <c r="R35" s="681"/>
      <c r="S35" s="681"/>
      <c r="T35" s="681"/>
      <c r="U35" s="681"/>
      <c r="V35" s="681"/>
      <c r="W35" s="388"/>
      <c r="X35" s="649"/>
      <c r="Y35" s="656"/>
      <c r="Z35" s="417"/>
      <c r="AA35" s="389"/>
      <c r="AB35" s="405"/>
      <c r="AC35" s="656"/>
      <c r="AD35" s="417"/>
      <c r="AE35" s="389"/>
      <c r="AF35" s="405"/>
      <c r="AG35" s="405"/>
      <c r="AH35" s="417"/>
      <c r="AI35" s="389"/>
      <c r="AJ35" s="389"/>
      <c r="AK35" s="418"/>
      <c r="AL35" s="417"/>
      <c r="AM35" s="682"/>
      <c r="AN35" s="231"/>
    </row>
    <row r="36" spans="2:40" ht="40.5" customHeight="1" x14ac:dyDescent="0.2">
      <c r="B36" s="1440">
        <f>MAXA(B$15:B35)+1</f>
        <v>6</v>
      </c>
      <c r="D36" s="434" t="str">
        <f>D$12</f>
        <v>A</v>
      </c>
      <c r="E36" s="1623" t="s">
        <v>36</v>
      </c>
      <c r="F36" s="1623"/>
      <c r="G36" s="1623"/>
      <c r="H36" s="1623"/>
      <c r="I36" s="1623" t="s">
        <v>117</v>
      </c>
      <c r="J36" s="1623"/>
      <c r="K36" s="1623"/>
      <c r="L36" s="435" t="str">
        <f>L$12</f>
        <v>B</v>
      </c>
      <c r="M36" s="649"/>
      <c r="N36" s="1587" t="s">
        <v>285</v>
      </c>
      <c r="O36" s="183"/>
      <c r="P36" s="1587" t="s">
        <v>284</v>
      </c>
      <c r="Q36" s="183"/>
      <c r="R36" s="1587" t="s">
        <v>283</v>
      </c>
      <c r="S36" s="183"/>
      <c r="T36" s="1587" t="s">
        <v>282</v>
      </c>
      <c r="U36" s="183"/>
      <c r="V36" s="1587" t="s">
        <v>243</v>
      </c>
      <c r="W36" s="388"/>
      <c r="X36" s="649"/>
      <c r="Y36" s="650"/>
      <c r="Z36" s="417"/>
      <c r="AA36" s="650"/>
      <c r="AB36" s="651"/>
      <c r="AC36" s="650"/>
      <c r="AD36" s="417"/>
      <c r="AE36" s="650"/>
      <c r="AF36" s="651"/>
      <c r="AG36" s="650"/>
      <c r="AH36" s="417"/>
      <c r="AI36" s="650"/>
      <c r="AJ36" s="639"/>
      <c r="AK36" s="650"/>
      <c r="AL36" s="417"/>
      <c r="AM36" s="650"/>
      <c r="AN36" s="231"/>
    </row>
    <row r="37" spans="2:40" ht="5.0999999999999996" customHeight="1" x14ac:dyDescent="0.25">
      <c r="B37" s="1441">
        <f>MAXA(B$19:E34)+1</f>
        <v>6</v>
      </c>
      <c r="D37" s="436"/>
      <c r="E37" s="1417"/>
      <c r="F37" s="1417"/>
      <c r="G37" s="1417"/>
      <c r="H37" s="1417"/>
      <c r="I37" s="1417"/>
      <c r="J37" s="1417"/>
      <c r="K37" s="1417"/>
      <c r="L37" s="437"/>
      <c r="M37" s="649"/>
      <c r="N37" s="1588"/>
      <c r="O37" s="183"/>
      <c r="P37" s="1588"/>
      <c r="Q37" s="183"/>
      <c r="R37" s="1588"/>
      <c r="S37" s="183"/>
      <c r="T37" s="1588"/>
      <c r="U37" s="183"/>
      <c r="V37" s="1588"/>
      <c r="W37" s="388"/>
      <c r="X37" s="649"/>
      <c r="Y37" s="650"/>
      <c r="Z37" s="417"/>
      <c r="AA37" s="650"/>
      <c r="AB37" s="651"/>
      <c r="AC37" s="650"/>
      <c r="AD37" s="417"/>
      <c r="AE37" s="650"/>
      <c r="AF37" s="651"/>
      <c r="AG37" s="650"/>
      <c r="AH37" s="417"/>
      <c r="AI37" s="650"/>
      <c r="AJ37" s="639"/>
      <c r="AK37" s="650"/>
      <c r="AL37" s="417"/>
      <c r="AM37" s="650"/>
      <c r="AN37" s="231"/>
    </row>
    <row r="38" spans="2:40" ht="10.5" customHeight="1" x14ac:dyDescent="0.2">
      <c r="B38" s="1442">
        <f>MAXA(B$19:E35)+1</f>
        <v>6</v>
      </c>
      <c r="D38" s="438">
        <f>MAXA(D$32:G37)+1</f>
        <v>6</v>
      </c>
      <c r="E38" s="1624"/>
      <c r="F38" s="1624"/>
      <c r="G38" s="1624"/>
      <c r="H38" s="1624"/>
      <c r="I38" s="1624"/>
      <c r="J38" s="1624"/>
      <c r="K38" s="1624"/>
      <c r="L38" s="439">
        <f>MAXA(I$32:L37)+1</f>
        <v>6</v>
      </c>
      <c r="M38" s="649"/>
      <c r="N38" s="1589"/>
      <c r="O38" s="183"/>
      <c r="P38" s="1589"/>
      <c r="Q38" s="183"/>
      <c r="R38" s="1589"/>
      <c r="S38" s="183"/>
      <c r="T38" s="1589"/>
      <c r="U38" s="183"/>
      <c r="V38" s="1589"/>
      <c r="W38" s="388"/>
      <c r="X38" s="649"/>
      <c r="Y38" s="650"/>
      <c r="Z38" s="417"/>
      <c r="AA38" s="650"/>
      <c r="AB38" s="651"/>
      <c r="AC38" s="650"/>
      <c r="AD38" s="417"/>
      <c r="AE38" s="650"/>
      <c r="AF38" s="651"/>
      <c r="AG38" s="650"/>
      <c r="AH38" s="417"/>
      <c r="AI38" s="650"/>
      <c r="AJ38" s="639"/>
      <c r="AK38" s="650"/>
      <c r="AL38" s="417"/>
      <c r="AM38" s="650"/>
      <c r="AN38" s="231"/>
    </row>
    <row r="39" spans="2:40" ht="9.75" customHeight="1" x14ac:dyDescent="0.2">
      <c r="B39" s="378"/>
      <c r="D39" s="712"/>
      <c r="E39" s="729"/>
      <c r="F39" s="680"/>
      <c r="G39" s="389"/>
      <c r="H39" s="405"/>
      <c r="I39" s="405"/>
      <c r="J39" s="680"/>
      <c r="K39" s="389"/>
      <c r="L39" s="641"/>
      <c r="M39" s="649"/>
      <c r="N39" s="183"/>
      <c r="O39" s="681"/>
      <c r="P39" s="681"/>
      <c r="Q39" s="681"/>
      <c r="R39" s="681"/>
      <c r="S39" s="681"/>
      <c r="T39" s="681"/>
      <c r="U39" s="681"/>
      <c r="V39" s="681"/>
      <c r="W39" s="388"/>
      <c r="X39" s="649"/>
      <c r="Y39" s="650"/>
      <c r="Z39" s="417"/>
      <c r="AA39" s="650"/>
      <c r="AB39" s="651"/>
      <c r="AC39" s="650"/>
      <c r="AD39" s="417"/>
      <c r="AE39" s="650"/>
      <c r="AF39" s="650"/>
      <c r="AG39" s="650"/>
      <c r="AH39" s="417"/>
      <c r="AI39" s="650"/>
      <c r="AJ39" s="639"/>
      <c r="AK39" s="650"/>
      <c r="AL39" s="417"/>
      <c r="AM39" s="650"/>
      <c r="AN39" s="231"/>
    </row>
    <row r="40" spans="2:40" ht="125.25" customHeight="1" x14ac:dyDescent="0.2">
      <c r="B40" s="1440">
        <f>MAXA(B$15:B39)+1</f>
        <v>7</v>
      </c>
      <c r="D40" s="699"/>
      <c r="E40" s="1623" t="s">
        <v>121</v>
      </c>
      <c r="F40" s="1623"/>
      <c r="G40" s="1623"/>
      <c r="H40" s="1623"/>
      <c r="I40" s="1623"/>
      <c r="J40" s="1623"/>
      <c r="K40" s="1623"/>
      <c r="L40" s="1627"/>
      <c r="M40" s="700"/>
      <c r="N40" s="1587" t="s">
        <v>267</v>
      </c>
      <c r="O40" s="183"/>
      <c r="P40" s="667" t="s">
        <v>266</v>
      </c>
      <c r="Q40" s="183"/>
      <c r="R40" s="667" t="s">
        <v>265</v>
      </c>
      <c r="S40" s="183"/>
      <c r="T40" s="667" t="s">
        <v>264</v>
      </c>
      <c r="U40" s="183"/>
      <c r="V40" s="1587" t="s">
        <v>243</v>
      </c>
      <c r="W40" s="388"/>
      <c r="X40" s="649"/>
      <c r="Y40" s="1596" t="s">
        <v>98</v>
      </c>
      <c r="Z40" s="1597"/>
      <c r="AA40" s="1598"/>
      <c r="AB40" s="405"/>
      <c r="AC40" s="1596" t="s">
        <v>99</v>
      </c>
      <c r="AD40" s="1597"/>
      <c r="AE40" s="1598"/>
      <c r="AF40" s="650"/>
      <c r="AG40" s="650"/>
      <c r="AH40" s="417"/>
      <c r="AI40" s="650"/>
      <c r="AJ40" s="639"/>
      <c r="AK40" s="650"/>
      <c r="AL40" s="417"/>
      <c r="AM40" s="650"/>
      <c r="AN40" s="231"/>
    </row>
    <row r="41" spans="2:40" ht="5.0999999999999996" customHeight="1" x14ac:dyDescent="0.25">
      <c r="B41" s="1441">
        <f>MAXA(B$19:E38)+1</f>
        <v>7</v>
      </c>
      <c r="D41" s="436"/>
      <c r="E41" s="638"/>
      <c r="F41" s="638"/>
      <c r="G41" s="638"/>
      <c r="H41" s="638"/>
      <c r="I41" s="638"/>
      <c r="J41" s="638"/>
      <c r="K41" s="638"/>
      <c r="L41" s="701"/>
      <c r="M41" s="638"/>
      <c r="N41" s="1588"/>
      <c r="O41" s="183"/>
      <c r="P41" s="669"/>
      <c r="Q41" s="183"/>
      <c r="R41" s="669"/>
      <c r="S41" s="183"/>
      <c r="T41" s="669"/>
      <c r="U41" s="183"/>
      <c r="V41" s="1588"/>
      <c r="W41" s="417"/>
      <c r="X41" s="417"/>
      <c r="Y41" s="1428"/>
      <c r="Z41" s="1429"/>
      <c r="AA41" s="1540"/>
      <c r="AB41" s="405"/>
      <c r="AC41" s="1428"/>
      <c r="AD41" s="1429"/>
      <c r="AE41" s="1540"/>
      <c r="AF41" s="650"/>
      <c r="AG41" s="650"/>
      <c r="AH41" s="417"/>
      <c r="AI41" s="650"/>
      <c r="AJ41" s="639"/>
      <c r="AK41" s="650"/>
      <c r="AL41" s="417"/>
      <c r="AM41" s="650"/>
      <c r="AN41" s="231"/>
    </row>
    <row r="42" spans="2:40" ht="99.75" customHeight="1" thickBot="1" x14ac:dyDescent="0.3">
      <c r="B42" s="1442">
        <f>MAXA(B$19:E39)+1</f>
        <v>7</v>
      </c>
      <c r="D42" s="702" t="str">
        <f>E$12</f>
        <v>A</v>
      </c>
      <c r="E42" s="703">
        <f>MAXA(D32:G39)+1</f>
        <v>7</v>
      </c>
      <c r="F42" s="703"/>
      <c r="G42" s="703"/>
      <c r="H42" s="704"/>
      <c r="I42" s="705"/>
      <c r="J42" s="705"/>
      <c r="K42" s="705">
        <f>MAXA(I32:L39)+1</f>
        <v>7</v>
      </c>
      <c r="L42" s="706" t="str">
        <f>I$12</f>
        <v>B</v>
      </c>
      <c r="M42" s="707"/>
      <c r="N42" s="1589"/>
      <c r="O42" s="183"/>
      <c r="P42" s="670" t="s">
        <v>263</v>
      </c>
      <c r="Q42" s="183"/>
      <c r="R42" s="670" t="s">
        <v>262</v>
      </c>
      <c r="S42" s="183"/>
      <c r="T42" s="670" t="s">
        <v>261</v>
      </c>
      <c r="U42" s="681"/>
      <c r="V42" s="1589"/>
      <c r="W42" s="388"/>
      <c r="X42" s="649"/>
      <c r="Y42" s="1599"/>
      <c r="Z42" s="1575"/>
      <c r="AA42" s="1577"/>
      <c r="AB42" s="411"/>
      <c r="AC42" s="1599"/>
      <c r="AD42" s="1575"/>
      <c r="AE42" s="1577"/>
      <c r="AF42" s="650"/>
      <c r="AG42" s="650"/>
      <c r="AH42" s="417"/>
      <c r="AI42" s="650"/>
      <c r="AJ42" s="639"/>
      <c r="AK42" s="650"/>
      <c r="AL42" s="417"/>
      <c r="AM42" s="650"/>
      <c r="AN42" s="231"/>
    </row>
    <row r="43" spans="2:40" ht="21.95" customHeight="1" x14ac:dyDescent="0.25">
      <c r="B43" s="206"/>
      <c r="D43" s="641"/>
      <c r="E43" s="656"/>
      <c r="F43" s="641"/>
      <c r="G43" s="389"/>
      <c r="H43" s="708"/>
      <c r="I43" s="658"/>
      <c r="J43" s="641"/>
      <c r="K43" s="389"/>
      <c r="L43" s="641"/>
      <c r="M43" s="641"/>
      <c r="N43" s="681"/>
      <c r="O43" s="681"/>
      <c r="P43" s="681"/>
      <c r="Q43" s="681"/>
      <c r="R43" s="681"/>
      <c r="S43" s="681"/>
      <c r="T43" s="681"/>
      <c r="U43" s="681"/>
      <c r="V43" s="681"/>
      <c r="W43" s="388"/>
      <c r="X43" s="649"/>
      <c r="Y43" s="650"/>
      <c r="Z43" s="650"/>
      <c r="AA43" s="650"/>
      <c r="AB43" s="651"/>
      <c r="AC43" s="650"/>
      <c r="AD43" s="650"/>
      <c r="AE43" s="650"/>
      <c r="AF43" s="405"/>
      <c r="AG43" s="405"/>
      <c r="AH43" s="417"/>
      <c r="AI43" s="389"/>
      <c r="AJ43" s="389"/>
      <c r="AK43" s="418"/>
      <c r="AL43" s="417"/>
      <c r="AM43" s="709"/>
      <c r="AN43" s="231"/>
    </row>
    <row r="44" spans="2:40" ht="60.75" customHeight="1" x14ac:dyDescent="0.2">
      <c r="B44" s="1440">
        <f>MAXA(B$15:B43)+1</f>
        <v>8</v>
      </c>
      <c r="D44" s="434" t="str">
        <f>D$12</f>
        <v>A</v>
      </c>
      <c r="E44" s="1623" t="s">
        <v>35</v>
      </c>
      <c r="F44" s="1623"/>
      <c r="G44" s="1623"/>
      <c r="H44" s="1623"/>
      <c r="I44" s="1623"/>
      <c r="J44" s="1623"/>
      <c r="K44" s="1623"/>
      <c r="L44" s="435" t="str">
        <f>L$12</f>
        <v>B</v>
      </c>
      <c r="M44" s="641"/>
      <c r="N44" s="1587" t="s">
        <v>260</v>
      </c>
      <c r="O44" s="183"/>
      <c r="P44" s="1587" t="s">
        <v>259</v>
      </c>
      <c r="Q44" s="183"/>
      <c r="R44" s="1587" t="s">
        <v>258</v>
      </c>
      <c r="S44" s="183"/>
      <c r="T44" s="1587" t="s">
        <v>257</v>
      </c>
      <c r="U44" s="183"/>
      <c r="V44" s="1587" t="s">
        <v>243</v>
      </c>
      <c r="W44" s="388"/>
      <c r="X44" s="649"/>
      <c r="Y44" s="650"/>
      <c r="Z44" s="650"/>
      <c r="AA44" s="650"/>
      <c r="AB44" s="651"/>
      <c r="AC44" s="650"/>
      <c r="AD44" s="650"/>
      <c r="AE44" s="650"/>
      <c r="AF44" s="651"/>
      <c r="AG44" s="650"/>
      <c r="AH44" s="417"/>
      <c r="AI44" s="650"/>
      <c r="AJ44" s="639"/>
      <c r="AK44" s="650"/>
      <c r="AL44" s="417"/>
      <c r="AM44" s="650"/>
      <c r="AN44" s="231"/>
    </row>
    <row r="45" spans="2:40" ht="5.0999999999999996" customHeight="1" x14ac:dyDescent="0.25">
      <c r="B45" s="1441">
        <f>MAXA(B$19:E42)+1</f>
        <v>8</v>
      </c>
      <c r="D45" s="436"/>
      <c r="E45" s="1417"/>
      <c r="F45" s="1417"/>
      <c r="G45" s="1417"/>
      <c r="H45" s="1417"/>
      <c r="I45" s="1417"/>
      <c r="J45" s="1417"/>
      <c r="K45" s="1417"/>
      <c r="L45" s="437"/>
      <c r="M45" s="641"/>
      <c r="N45" s="1588"/>
      <c r="O45" s="183"/>
      <c r="P45" s="1588"/>
      <c r="Q45" s="183"/>
      <c r="R45" s="1588"/>
      <c r="S45" s="183"/>
      <c r="T45" s="1588"/>
      <c r="U45" s="183"/>
      <c r="V45" s="1588"/>
      <c r="W45" s="388"/>
      <c r="X45" s="649"/>
      <c r="Y45" s="650"/>
      <c r="Z45" s="650"/>
      <c r="AA45" s="650"/>
      <c r="AB45" s="651"/>
      <c r="AC45" s="650"/>
      <c r="AD45" s="650"/>
      <c r="AE45" s="650"/>
      <c r="AF45" s="651"/>
      <c r="AG45" s="650"/>
      <c r="AH45" s="417"/>
      <c r="AI45" s="650"/>
      <c r="AJ45" s="639"/>
      <c r="AK45" s="650"/>
      <c r="AL45" s="417"/>
      <c r="AM45" s="650"/>
      <c r="AN45" s="231"/>
    </row>
    <row r="46" spans="2:40" ht="9" customHeight="1" x14ac:dyDescent="0.2">
      <c r="B46" s="1442">
        <f>MAXA(B$19:E43)+1</f>
        <v>8</v>
      </c>
      <c r="D46" s="438">
        <f>MAXA(D$32:G45)+1</f>
        <v>8</v>
      </c>
      <c r="E46" s="1624"/>
      <c r="F46" s="1624"/>
      <c r="G46" s="1624"/>
      <c r="H46" s="1624"/>
      <c r="I46" s="1624"/>
      <c r="J46" s="1624"/>
      <c r="K46" s="1624"/>
      <c r="L46" s="439">
        <f>MAXA(I$32:L45)+1</f>
        <v>8</v>
      </c>
      <c r="M46" s="641"/>
      <c r="N46" s="1589"/>
      <c r="O46" s="183"/>
      <c r="P46" s="1589"/>
      <c r="Q46" s="183"/>
      <c r="R46" s="1589"/>
      <c r="S46" s="183"/>
      <c r="T46" s="1589"/>
      <c r="U46" s="183"/>
      <c r="V46" s="1589"/>
      <c r="W46" s="388"/>
      <c r="X46" s="649"/>
      <c r="Y46" s="650"/>
      <c r="Z46" s="650"/>
      <c r="AA46" s="650"/>
      <c r="AB46" s="651"/>
      <c r="AC46" s="650"/>
      <c r="AD46" s="650"/>
      <c r="AE46" s="650"/>
      <c r="AF46" s="651"/>
      <c r="AG46" s="650"/>
      <c r="AH46" s="417"/>
      <c r="AI46" s="650"/>
      <c r="AJ46" s="639"/>
      <c r="AK46" s="650"/>
      <c r="AL46" s="417"/>
      <c r="AM46" s="650"/>
      <c r="AN46" s="231"/>
    </row>
    <row r="47" spans="2:40" ht="9.75" customHeight="1" x14ac:dyDescent="0.25">
      <c r="B47" s="206"/>
      <c r="D47" s="641"/>
      <c r="E47" s="656"/>
      <c r="F47" s="641"/>
      <c r="G47" s="389"/>
      <c r="H47" s="708"/>
      <c r="I47" s="658"/>
      <c r="J47" s="641"/>
      <c r="K47" s="389"/>
      <c r="L47" s="641"/>
      <c r="M47" s="641"/>
      <c r="N47" s="681"/>
      <c r="O47" s="681"/>
      <c r="P47" s="681"/>
      <c r="Q47" s="681"/>
      <c r="R47" s="681"/>
      <c r="S47" s="681"/>
      <c r="T47" s="681"/>
      <c r="U47" s="681"/>
      <c r="V47" s="681"/>
      <c r="W47" s="388"/>
      <c r="X47" s="649"/>
      <c r="Y47" s="650"/>
      <c r="Z47" s="650"/>
      <c r="AA47" s="650"/>
      <c r="AB47" s="651"/>
      <c r="AC47" s="650"/>
      <c r="AD47" s="650"/>
      <c r="AE47" s="650"/>
      <c r="AF47" s="405"/>
      <c r="AG47" s="405"/>
      <c r="AH47" s="417"/>
      <c r="AI47" s="389"/>
      <c r="AJ47" s="389"/>
      <c r="AK47" s="418"/>
      <c r="AL47" s="417"/>
      <c r="AM47" s="389"/>
      <c r="AN47" s="231"/>
    </row>
    <row r="48" spans="2:40" ht="126" customHeight="1" x14ac:dyDescent="0.2">
      <c r="B48" s="1440">
        <f>MAXA(B$15:B47)+1</f>
        <v>9</v>
      </c>
      <c r="D48" s="699"/>
      <c r="E48" s="1625" t="s">
        <v>322</v>
      </c>
      <c r="F48" s="1625"/>
      <c r="G48" s="1625"/>
      <c r="H48" s="1625"/>
      <c r="I48" s="1625"/>
      <c r="J48" s="1625"/>
      <c r="K48" s="1625"/>
      <c r="L48" s="1626"/>
      <c r="M48" s="710"/>
      <c r="N48" s="667" t="s">
        <v>256</v>
      </c>
      <c r="O48" s="183"/>
      <c r="P48" s="1587" t="s">
        <v>255</v>
      </c>
      <c r="Q48" s="183"/>
      <c r="R48" s="1587" t="s">
        <v>254</v>
      </c>
      <c r="S48" s="183"/>
      <c r="T48" s="1587" t="s">
        <v>249</v>
      </c>
      <c r="U48" s="183"/>
      <c r="V48" s="1587" t="s">
        <v>243</v>
      </c>
      <c r="W48" s="388"/>
      <c r="X48" s="649"/>
      <c r="Y48" s="650"/>
      <c r="Z48" s="650"/>
      <c r="AA48" s="650"/>
      <c r="AB48" s="650"/>
      <c r="AC48" s="650"/>
      <c r="AD48" s="650"/>
      <c r="AE48" s="650"/>
      <c r="AF48" s="651"/>
      <c r="AG48" s="1596" t="s">
        <v>122</v>
      </c>
      <c r="AH48" s="1597"/>
      <c r="AI48" s="1598"/>
      <c r="AJ48" s="639"/>
      <c r="AK48" s="1596" t="s">
        <v>21</v>
      </c>
      <c r="AL48" s="1597"/>
      <c r="AM48" s="1598"/>
      <c r="AN48" s="231"/>
    </row>
    <row r="49" spans="2:40" ht="5.0999999999999996" customHeight="1" x14ac:dyDescent="0.25">
      <c r="B49" s="1441">
        <f>MAXA(B$19:E46)+1</f>
        <v>9</v>
      </c>
      <c r="D49" s="436"/>
      <c r="E49" s="638"/>
      <c r="F49" s="638"/>
      <c r="G49" s="638"/>
      <c r="H49" s="638"/>
      <c r="I49" s="638"/>
      <c r="J49" s="638"/>
      <c r="K49" s="638"/>
      <c r="L49" s="701"/>
      <c r="M49" s="638"/>
      <c r="N49" s="669"/>
      <c r="O49" s="183"/>
      <c r="P49" s="1588"/>
      <c r="Q49" s="183"/>
      <c r="R49" s="1588"/>
      <c r="S49" s="183"/>
      <c r="T49" s="1588"/>
      <c r="U49" s="183"/>
      <c r="V49" s="1588"/>
      <c r="W49" s="417"/>
      <c r="X49" s="417"/>
      <c r="Y49" s="417"/>
      <c r="Z49" s="417"/>
      <c r="AA49" s="417"/>
      <c r="AB49" s="417"/>
      <c r="AC49" s="417"/>
      <c r="AD49" s="417"/>
      <c r="AE49" s="417"/>
      <c r="AF49" s="417"/>
      <c r="AG49" s="1428"/>
      <c r="AH49" s="1429"/>
      <c r="AI49" s="1540"/>
      <c r="AJ49" s="417"/>
      <c r="AK49" s="1428"/>
      <c r="AL49" s="1429"/>
      <c r="AM49" s="1540"/>
      <c r="AN49" s="231"/>
    </row>
    <row r="50" spans="2:40" ht="45.75" customHeight="1" thickBot="1" x14ac:dyDescent="0.3">
      <c r="B50" s="1442">
        <f>MAXA(B$19:E47)+1</f>
        <v>9</v>
      </c>
      <c r="D50" s="702" t="str">
        <f>D$12</f>
        <v>A</v>
      </c>
      <c r="E50" s="703"/>
      <c r="F50" s="703"/>
      <c r="G50" s="703">
        <f>MAXA(D$32:G47)+1</f>
        <v>9</v>
      </c>
      <c r="H50" s="704"/>
      <c r="I50" s="705">
        <f>MAXA(I$32:L47)+1</f>
        <v>9</v>
      </c>
      <c r="J50" s="705"/>
      <c r="K50" s="705"/>
      <c r="L50" s="706" t="str">
        <f>I$12</f>
        <v>B</v>
      </c>
      <c r="M50" s="707"/>
      <c r="N50" s="670" t="s">
        <v>253</v>
      </c>
      <c r="O50" s="183"/>
      <c r="P50" s="1589"/>
      <c r="Q50" s="183"/>
      <c r="R50" s="1589"/>
      <c r="S50" s="681"/>
      <c r="T50" s="1589"/>
      <c r="U50" s="681"/>
      <c r="V50" s="1589"/>
      <c r="W50" s="388"/>
      <c r="X50" s="649"/>
      <c r="Y50" s="650"/>
      <c r="Z50" s="650"/>
      <c r="AA50" s="650"/>
      <c r="AB50" s="651"/>
      <c r="AC50" s="650"/>
      <c r="AD50" s="650"/>
      <c r="AE50" s="650"/>
      <c r="AF50" s="651"/>
      <c r="AG50" s="1599"/>
      <c r="AH50" s="1575"/>
      <c r="AI50" s="1577"/>
      <c r="AJ50" s="639"/>
      <c r="AK50" s="1599"/>
      <c r="AL50" s="1575"/>
      <c r="AM50" s="1577"/>
      <c r="AN50" s="231"/>
    </row>
    <row r="51" spans="2:40" ht="9.75" customHeight="1" x14ac:dyDescent="0.2">
      <c r="B51" s="378"/>
      <c r="D51" s="641"/>
      <c r="E51" s="656"/>
      <c r="F51" s="641"/>
      <c r="G51" s="389"/>
      <c r="H51" s="708"/>
      <c r="I51" s="658"/>
      <c r="J51" s="641"/>
      <c r="K51" s="389"/>
      <c r="L51" s="641"/>
      <c r="M51" s="649"/>
      <c r="N51" s="183"/>
      <c r="O51" s="681"/>
      <c r="P51" s="681"/>
      <c r="Q51" s="681"/>
      <c r="R51" s="681"/>
      <c r="S51" s="681"/>
      <c r="T51" s="681"/>
      <c r="U51" s="681"/>
      <c r="V51" s="183"/>
      <c r="W51" s="388"/>
      <c r="X51" s="649"/>
      <c r="Y51" s="650"/>
      <c r="Z51" s="650"/>
      <c r="AA51" s="650"/>
      <c r="AB51" s="651"/>
      <c r="AC51" s="650"/>
      <c r="AD51" s="650"/>
      <c r="AE51" s="650"/>
      <c r="AF51" s="651"/>
      <c r="AG51" s="650"/>
      <c r="AH51" s="417"/>
      <c r="AI51" s="650"/>
      <c r="AJ51" s="639"/>
      <c r="AK51" s="650"/>
      <c r="AL51" s="417"/>
      <c r="AM51" s="650"/>
      <c r="AN51" s="231"/>
    </row>
    <row r="52" spans="2:40" ht="91.5" customHeight="1" x14ac:dyDescent="0.2">
      <c r="B52" s="1440">
        <f>MAXA(B$15:B51)+1</f>
        <v>10</v>
      </c>
      <c r="D52" s="434" t="str">
        <f>D$12</f>
        <v>A</v>
      </c>
      <c r="E52" s="1623" t="s">
        <v>123</v>
      </c>
      <c r="F52" s="1623"/>
      <c r="G52" s="1623"/>
      <c r="H52" s="1623"/>
      <c r="I52" s="1623" t="s">
        <v>124</v>
      </c>
      <c r="J52" s="1623"/>
      <c r="K52" s="1623"/>
      <c r="L52" s="435" t="str">
        <f>L$12</f>
        <v>B</v>
      </c>
      <c r="M52" s="649"/>
      <c r="N52" s="1587" t="s">
        <v>281</v>
      </c>
      <c r="O52" s="183"/>
      <c r="P52" s="1587" t="s">
        <v>280</v>
      </c>
      <c r="Q52" s="183"/>
      <c r="R52" s="1587" t="s">
        <v>279</v>
      </c>
      <c r="S52" s="183"/>
      <c r="T52" s="1587" t="s">
        <v>278</v>
      </c>
      <c r="U52" s="183"/>
      <c r="V52" s="1587" t="s">
        <v>235</v>
      </c>
      <c r="W52" s="388"/>
      <c r="X52" s="649"/>
      <c r="Y52" s="650"/>
      <c r="Z52" s="650"/>
      <c r="AA52" s="650"/>
      <c r="AB52" s="651"/>
      <c r="AC52" s="650"/>
      <c r="AD52" s="650"/>
      <c r="AE52" s="650"/>
      <c r="AF52" s="651"/>
      <c r="AG52" s="650"/>
      <c r="AH52" s="417"/>
      <c r="AI52" s="650"/>
      <c r="AJ52" s="639"/>
      <c r="AK52" s="650"/>
      <c r="AL52" s="417"/>
      <c r="AM52" s="650"/>
      <c r="AN52" s="231"/>
    </row>
    <row r="53" spans="2:40" ht="5.0999999999999996" customHeight="1" x14ac:dyDescent="0.25">
      <c r="B53" s="1441">
        <f>MAXA(B$19:E50)+1</f>
        <v>10</v>
      </c>
      <c r="D53" s="436"/>
      <c r="E53" s="1417"/>
      <c r="F53" s="1417"/>
      <c r="G53" s="1417"/>
      <c r="H53" s="1417"/>
      <c r="I53" s="1417"/>
      <c r="J53" s="1417"/>
      <c r="K53" s="1417"/>
      <c r="L53" s="437"/>
      <c r="M53" s="649"/>
      <c r="N53" s="1588"/>
      <c r="O53" s="183"/>
      <c r="P53" s="1588"/>
      <c r="Q53" s="183"/>
      <c r="R53" s="1588"/>
      <c r="S53" s="183"/>
      <c r="T53" s="1588"/>
      <c r="U53" s="183"/>
      <c r="V53" s="1588"/>
      <c r="W53" s="388"/>
      <c r="X53" s="649"/>
      <c r="Y53" s="650"/>
      <c r="Z53" s="650"/>
      <c r="AA53" s="650"/>
      <c r="AB53" s="651"/>
      <c r="AC53" s="650"/>
      <c r="AD53" s="650"/>
      <c r="AE53" s="650"/>
      <c r="AF53" s="651"/>
      <c r="AG53" s="650"/>
      <c r="AH53" s="417"/>
      <c r="AI53" s="650"/>
      <c r="AJ53" s="639"/>
      <c r="AK53" s="650"/>
      <c r="AL53" s="417"/>
      <c r="AM53" s="650"/>
      <c r="AN53" s="231"/>
    </row>
    <row r="54" spans="2:40" ht="16.5" customHeight="1" x14ac:dyDescent="0.2">
      <c r="B54" s="1442">
        <f>MAXA(B$19:E51)+1</f>
        <v>10</v>
      </c>
      <c r="D54" s="438">
        <f>MAXA(D$32:G53)+1</f>
        <v>10</v>
      </c>
      <c r="E54" s="1624"/>
      <c r="F54" s="1624"/>
      <c r="G54" s="1624"/>
      <c r="H54" s="1624"/>
      <c r="I54" s="1624"/>
      <c r="J54" s="1624"/>
      <c r="K54" s="1624"/>
      <c r="L54" s="439">
        <f>MAXA(I$32:L53)+1</f>
        <v>10</v>
      </c>
      <c r="M54" s="649"/>
      <c r="N54" s="1589"/>
      <c r="O54" s="183"/>
      <c r="P54" s="1589"/>
      <c r="Q54" s="183"/>
      <c r="R54" s="1589"/>
      <c r="S54" s="183"/>
      <c r="T54" s="1589"/>
      <c r="U54" s="183"/>
      <c r="V54" s="1589"/>
      <c r="W54" s="388"/>
      <c r="X54" s="649"/>
      <c r="Y54" s="650"/>
      <c r="Z54" s="650"/>
      <c r="AA54" s="650"/>
      <c r="AB54" s="651"/>
      <c r="AC54" s="650"/>
      <c r="AD54" s="650"/>
      <c r="AE54" s="650"/>
      <c r="AF54" s="651"/>
      <c r="AG54" s="650"/>
      <c r="AH54" s="417"/>
      <c r="AI54" s="650"/>
      <c r="AJ54" s="639"/>
      <c r="AK54" s="650"/>
      <c r="AL54" s="417"/>
      <c r="AM54" s="650"/>
      <c r="AN54" s="231"/>
    </row>
    <row r="55" spans="2:40" ht="21.95" customHeight="1" x14ac:dyDescent="0.2">
      <c r="B55" s="378"/>
      <c r="D55" s="712"/>
      <c r="E55" s="656"/>
      <c r="F55" s="641"/>
      <c r="G55" s="389"/>
      <c r="H55" s="708"/>
      <c r="I55" s="658"/>
      <c r="J55" s="641"/>
      <c r="L55" s="712"/>
      <c r="N55" s="183"/>
      <c r="O55" s="681"/>
      <c r="P55" s="681"/>
      <c r="Q55" s="681"/>
      <c r="R55" s="681"/>
      <c r="S55" s="681"/>
      <c r="T55" s="681"/>
      <c r="U55" s="681"/>
      <c r="V55" s="681"/>
      <c r="W55" s="388"/>
      <c r="X55" s="649"/>
      <c r="Y55" s="650"/>
      <c r="Z55" s="650"/>
      <c r="AA55" s="650"/>
      <c r="AB55" s="651"/>
      <c r="AC55" s="650"/>
      <c r="AD55" s="650"/>
      <c r="AE55" s="650"/>
      <c r="AF55" s="651"/>
      <c r="AG55" s="650"/>
      <c r="AH55" s="417"/>
      <c r="AI55" s="650"/>
      <c r="AJ55" s="639"/>
      <c r="AK55" s="650"/>
      <c r="AL55" s="417"/>
      <c r="AM55" s="650"/>
      <c r="AN55" s="231"/>
    </row>
    <row r="56" spans="2:40" ht="83.25" customHeight="1" x14ac:dyDescent="0.2">
      <c r="B56" s="1440">
        <f>MAXA(B$15:B55)+1</f>
        <v>11</v>
      </c>
      <c r="D56" s="699"/>
      <c r="E56" s="1628" t="s">
        <v>125</v>
      </c>
      <c r="F56" s="1628"/>
      <c r="G56" s="1628"/>
      <c r="H56" s="1628"/>
      <c r="I56" s="1628"/>
      <c r="J56" s="1628"/>
      <c r="K56" s="1628"/>
      <c r="L56" s="1629"/>
      <c r="M56" s="711"/>
      <c r="N56" s="667" t="s">
        <v>252</v>
      </c>
      <c r="O56" s="183"/>
      <c r="P56" s="1587" t="s">
        <v>251</v>
      </c>
      <c r="Q56" s="183"/>
      <c r="R56" s="1587" t="s">
        <v>250</v>
      </c>
      <c r="S56" s="183"/>
      <c r="T56" s="1587" t="s">
        <v>249</v>
      </c>
      <c r="U56" s="183"/>
      <c r="V56" s="1587" t="s">
        <v>243</v>
      </c>
      <c r="W56" s="388"/>
      <c r="X56" s="649"/>
      <c r="Y56" s="650"/>
      <c r="Z56" s="650"/>
      <c r="AA56" s="650"/>
      <c r="AB56" s="650"/>
      <c r="AC56" s="650"/>
      <c r="AD56" s="650"/>
      <c r="AE56" s="650"/>
      <c r="AF56" s="651"/>
      <c r="AG56" s="1596" t="s">
        <v>100</v>
      </c>
      <c r="AH56" s="1597"/>
      <c r="AI56" s="1598"/>
      <c r="AJ56" s="639"/>
      <c r="AK56" s="1596" t="s">
        <v>21</v>
      </c>
      <c r="AL56" s="1597"/>
      <c r="AM56" s="1598"/>
      <c r="AN56" s="231"/>
    </row>
    <row r="57" spans="2:40" ht="5.0999999999999996" customHeight="1" x14ac:dyDescent="0.25">
      <c r="B57" s="1441">
        <f>MAXA(B$19:E54)+1</f>
        <v>11</v>
      </c>
      <c r="D57" s="436"/>
      <c r="E57" s="638"/>
      <c r="F57" s="638"/>
      <c r="G57" s="638"/>
      <c r="H57" s="638"/>
      <c r="I57" s="638"/>
      <c r="J57" s="638"/>
      <c r="K57" s="638"/>
      <c r="L57" s="701"/>
      <c r="M57" s="638"/>
      <c r="N57" s="669"/>
      <c r="O57" s="183"/>
      <c r="P57" s="1588"/>
      <c r="Q57" s="183"/>
      <c r="R57" s="1588"/>
      <c r="S57" s="183"/>
      <c r="T57" s="1588"/>
      <c r="U57" s="183"/>
      <c r="V57" s="1588"/>
      <c r="W57" s="417"/>
      <c r="X57" s="417"/>
      <c r="Y57" s="417"/>
      <c r="Z57" s="417"/>
      <c r="AA57" s="417"/>
      <c r="AB57" s="417"/>
      <c r="AC57" s="417"/>
      <c r="AD57" s="417"/>
      <c r="AE57" s="417"/>
      <c r="AF57" s="417"/>
      <c r="AG57" s="1428"/>
      <c r="AH57" s="1429"/>
      <c r="AI57" s="1540"/>
      <c r="AJ57" s="417"/>
      <c r="AK57" s="1428"/>
      <c r="AL57" s="1429"/>
      <c r="AM57" s="1540"/>
      <c r="AN57" s="231"/>
    </row>
    <row r="58" spans="2:40" ht="89.25" customHeight="1" thickBot="1" x14ac:dyDescent="0.3">
      <c r="B58" s="1442">
        <f>MAXA(B$19:E55)+1</f>
        <v>11</v>
      </c>
      <c r="D58" s="702" t="str">
        <f>E$12</f>
        <v>A</v>
      </c>
      <c r="E58" s="703"/>
      <c r="F58" s="703"/>
      <c r="G58" s="703">
        <f>MAXA(D32:G55)+1</f>
        <v>11</v>
      </c>
      <c r="H58" s="704"/>
      <c r="I58" s="705">
        <f>MAXA(I32:L55)+1</f>
        <v>11</v>
      </c>
      <c r="J58" s="705"/>
      <c r="K58" s="705"/>
      <c r="L58" s="706" t="str">
        <f>I$12</f>
        <v>B</v>
      </c>
      <c r="M58" s="707"/>
      <c r="N58" s="670" t="s">
        <v>248</v>
      </c>
      <c r="O58" s="183"/>
      <c r="P58" s="1589"/>
      <c r="Q58" s="183"/>
      <c r="R58" s="1589"/>
      <c r="S58" s="681"/>
      <c r="T58" s="1589"/>
      <c r="U58" s="681"/>
      <c r="V58" s="1589"/>
      <c r="W58" s="388"/>
      <c r="X58" s="649"/>
      <c r="Y58" s="650"/>
      <c r="Z58" s="650"/>
      <c r="AA58" s="650"/>
      <c r="AB58" s="651"/>
      <c r="AC58" s="650"/>
      <c r="AD58" s="650"/>
      <c r="AE58" s="650"/>
      <c r="AF58" s="651"/>
      <c r="AG58" s="1599"/>
      <c r="AH58" s="1575"/>
      <c r="AI58" s="1577"/>
      <c r="AJ58" s="639"/>
      <c r="AK58" s="1599"/>
      <c r="AL58" s="1575"/>
      <c r="AM58" s="1577"/>
      <c r="AN58" s="231"/>
    </row>
    <row r="59" spans="2:40" ht="21.95" customHeight="1" x14ac:dyDescent="0.25">
      <c r="B59" s="206"/>
      <c r="D59" s="712"/>
      <c r="E59" s="656"/>
      <c r="F59" s="641"/>
      <c r="G59" s="389"/>
      <c r="H59" s="658"/>
      <c r="I59" s="658"/>
      <c r="J59" s="641"/>
      <c r="K59" s="389"/>
      <c r="L59" s="712"/>
      <c r="M59" s="712"/>
      <c r="N59" s="183"/>
      <c r="O59" s="681"/>
      <c r="P59" s="681"/>
      <c r="Q59" s="681"/>
      <c r="R59" s="681"/>
      <c r="S59" s="681"/>
      <c r="T59" s="681"/>
      <c r="U59" s="681"/>
      <c r="V59" s="681"/>
      <c r="W59" s="388"/>
      <c r="X59" s="649"/>
      <c r="Y59" s="650"/>
      <c r="Z59" s="650"/>
      <c r="AA59" s="650"/>
      <c r="AB59" s="651"/>
      <c r="AC59" s="650"/>
      <c r="AD59" s="650"/>
      <c r="AE59" s="650"/>
      <c r="AF59" s="405"/>
      <c r="AG59" s="405"/>
      <c r="AH59" s="405"/>
      <c r="AI59" s="405"/>
      <c r="AJ59" s="405"/>
      <c r="AK59" s="405"/>
      <c r="AL59" s="405"/>
      <c r="AM59" s="405"/>
      <c r="AN59" s="231"/>
    </row>
    <row r="60" spans="2:40" ht="37.5" customHeight="1" x14ac:dyDescent="0.2">
      <c r="B60" s="1440">
        <f>MAXA(B$15:B59)+1</f>
        <v>12</v>
      </c>
      <c r="D60" s="699"/>
      <c r="E60" s="1600" t="s">
        <v>45</v>
      </c>
      <c r="F60" s="1600"/>
      <c r="G60" s="1600"/>
      <c r="H60" s="1600"/>
      <c r="I60" s="1600"/>
      <c r="J60" s="1600"/>
      <c r="K60" s="1600"/>
      <c r="L60" s="1601"/>
      <c r="M60" s="713"/>
      <c r="N60" s="1587" t="s">
        <v>247</v>
      </c>
      <c r="O60" s="183"/>
      <c r="P60" s="1587" t="s">
        <v>246</v>
      </c>
      <c r="Q60" s="183"/>
      <c r="R60" s="1587" t="s">
        <v>245</v>
      </c>
      <c r="S60" s="183"/>
      <c r="T60" s="1587" t="s">
        <v>244</v>
      </c>
      <c r="U60" s="183"/>
      <c r="V60" s="1587" t="s">
        <v>243</v>
      </c>
      <c r="W60" s="388"/>
      <c r="X60" s="649"/>
      <c r="Y60" s="650"/>
      <c r="Z60" s="650"/>
      <c r="AA60" s="650"/>
      <c r="AB60" s="651"/>
      <c r="AC60" s="650"/>
      <c r="AD60" s="650"/>
      <c r="AE60" s="650"/>
      <c r="AF60" s="651"/>
      <c r="AG60" s="650"/>
      <c r="AH60" s="650"/>
      <c r="AI60" s="650"/>
      <c r="AJ60" s="650"/>
      <c r="AK60" s="650"/>
      <c r="AL60" s="650"/>
      <c r="AM60" s="650"/>
      <c r="AN60" s="231"/>
    </row>
    <row r="61" spans="2:40" ht="5.0999999999999996" customHeight="1" x14ac:dyDescent="0.25">
      <c r="B61" s="1441">
        <f>MAXA(B$19:E58)+1</f>
        <v>12</v>
      </c>
      <c r="D61" s="436"/>
      <c r="E61" s="638"/>
      <c r="F61" s="638"/>
      <c r="G61" s="638"/>
      <c r="H61" s="638"/>
      <c r="I61" s="638"/>
      <c r="J61" s="638"/>
      <c r="K61" s="638"/>
      <c r="L61" s="701"/>
      <c r="M61" s="638"/>
      <c r="N61" s="1588"/>
      <c r="O61" s="183"/>
      <c r="P61" s="1588"/>
      <c r="Q61" s="183"/>
      <c r="R61" s="1588"/>
      <c r="S61" s="183"/>
      <c r="T61" s="1588"/>
      <c r="U61" s="183"/>
      <c r="V61" s="1588"/>
      <c r="W61" s="388"/>
      <c r="X61" s="649"/>
      <c r="Y61" s="650"/>
      <c r="Z61" s="650"/>
      <c r="AA61" s="650"/>
      <c r="AB61" s="651"/>
      <c r="AC61" s="650"/>
      <c r="AD61" s="650"/>
      <c r="AE61" s="650"/>
      <c r="AF61" s="651"/>
      <c r="AG61" s="650"/>
      <c r="AH61" s="650"/>
      <c r="AI61" s="650"/>
      <c r="AJ61" s="650"/>
      <c r="AK61" s="650"/>
      <c r="AL61" s="650"/>
      <c r="AM61" s="650"/>
      <c r="AN61" s="231"/>
    </row>
    <row r="62" spans="2:40" ht="12" customHeight="1" x14ac:dyDescent="0.2">
      <c r="B62" s="1442">
        <f>MAXA(B$19:E59)+1</f>
        <v>12</v>
      </c>
      <c r="D62" s="714" t="str">
        <f>E$12</f>
        <v>A</v>
      </c>
      <c r="E62" s="715"/>
      <c r="F62" s="715"/>
      <c r="G62" s="715">
        <f>MAXA(D32:G59)+1</f>
        <v>12</v>
      </c>
      <c r="H62" s="716"/>
      <c r="I62" s="717">
        <f>MAXA(I32:L59)+1</f>
        <v>12</v>
      </c>
      <c r="J62" s="717"/>
      <c r="K62" s="717"/>
      <c r="L62" s="718" t="str">
        <f>I$12</f>
        <v>B</v>
      </c>
      <c r="M62" s="707"/>
      <c r="N62" s="1589"/>
      <c r="O62" s="183"/>
      <c r="P62" s="1589"/>
      <c r="Q62" s="183"/>
      <c r="R62" s="1589"/>
      <c r="S62" s="681"/>
      <c r="T62" s="1589"/>
      <c r="U62" s="681"/>
      <c r="V62" s="1589"/>
      <c r="W62" s="388"/>
      <c r="X62" s="649"/>
      <c r="Y62" s="650"/>
      <c r="Z62" s="650"/>
      <c r="AA62" s="650"/>
      <c r="AB62" s="651"/>
      <c r="AC62" s="650"/>
      <c r="AD62" s="650"/>
      <c r="AE62" s="650"/>
      <c r="AF62" s="651"/>
      <c r="AG62" s="650"/>
      <c r="AH62" s="650"/>
      <c r="AI62" s="650"/>
      <c r="AJ62" s="650"/>
      <c r="AK62" s="650"/>
      <c r="AL62" s="650"/>
      <c r="AM62" s="650"/>
      <c r="AN62" s="231"/>
    </row>
    <row r="63" spans="2:40" ht="21.95" customHeight="1" x14ac:dyDescent="0.25">
      <c r="B63" s="206"/>
      <c r="D63" s="712"/>
      <c r="E63" s="656"/>
      <c r="F63" s="641"/>
      <c r="G63" s="389"/>
      <c r="H63" s="658"/>
      <c r="I63" s="658"/>
      <c r="J63" s="641"/>
      <c r="K63" s="389"/>
      <c r="L63" s="712"/>
      <c r="M63" s="712"/>
      <c r="N63" s="183"/>
      <c r="O63" s="681"/>
      <c r="P63" s="681"/>
      <c r="Q63" s="681"/>
      <c r="R63" s="681"/>
      <c r="S63" s="681"/>
      <c r="T63" s="681"/>
      <c r="U63" s="681"/>
      <c r="V63" s="681"/>
      <c r="W63" s="388"/>
      <c r="X63" s="649"/>
      <c r="Y63" s="650"/>
      <c r="Z63" s="650"/>
      <c r="AA63" s="650"/>
      <c r="AB63" s="651"/>
      <c r="AC63" s="650"/>
      <c r="AD63" s="650"/>
      <c r="AE63" s="650"/>
      <c r="AF63" s="405"/>
      <c r="AG63" s="405"/>
      <c r="AH63" s="405"/>
      <c r="AI63" s="405"/>
      <c r="AJ63" s="405"/>
      <c r="AK63" s="405"/>
      <c r="AL63" s="405"/>
      <c r="AM63" s="405"/>
      <c r="AN63" s="231"/>
    </row>
    <row r="64" spans="2:40" ht="45" customHeight="1" x14ac:dyDescent="0.2">
      <c r="B64" s="1440">
        <f>MAXA(B$15:B63)+1</f>
        <v>13</v>
      </c>
      <c r="D64" s="699"/>
      <c r="E64" s="1592" t="s">
        <v>46</v>
      </c>
      <c r="F64" s="1592"/>
      <c r="G64" s="1592"/>
      <c r="H64" s="1592"/>
      <c r="I64" s="1592"/>
      <c r="J64" s="1592"/>
      <c r="K64" s="1592"/>
      <c r="L64" s="1593"/>
      <c r="M64" s="719"/>
      <c r="N64" s="1587" t="s">
        <v>242</v>
      </c>
      <c r="O64" s="183"/>
      <c r="P64" s="1587" t="s">
        <v>238</v>
      </c>
      <c r="Q64" s="183"/>
      <c r="R64" s="1587" t="s">
        <v>241</v>
      </c>
      <c r="S64" s="183"/>
      <c r="T64" s="1587" t="s">
        <v>240</v>
      </c>
      <c r="U64" s="183"/>
      <c r="V64" s="1587" t="s">
        <v>235</v>
      </c>
      <c r="W64" s="388"/>
      <c r="X64" s="649"/>
      <c r="Y64" s="1570" t="s">
        <v>29</v>
      </c>
      <c r="Z64" s="1571"/>
      <c r="AA64" s="1571"/>
      <c r="AB64" s="1740"/>
      <c r="AC64" s="1743" t="s">
        <v>321</v>
      </c>
      <c r="AD64" s="1551"/>
      <c r="AE64" s="1551"/>
      <c r="AF64" s="1551"/>
      <c r="AG64" s="1551"/>
      <c r="AH64" s="1551"/>
      <c r="AI64" s="1551"/>
      <c r="AJ64" s="1551"/>
      <c r="AK64" s="1551"/>
      <c r="AL64" s="1551"/>
      <c r="AM64" s="1551"/>
      <c r="AN64" s="231"/>
    </row>
    <row r="65" spans="2:42" ht="5.0999999999999996" customHeight="1" x14ac:dyDescent="0.25">
      <c r="B65" s="1441">
        <f>MAXA(B$19:E62)+1</f>
        <v>13</v>
      </c>
      <c r="D65" s="436"/>
      <c r="E65" s="638"/>
      <c r="F65" s="638"/>
      <c r="G65" s="638"/>
      <c r="H65" s="638"/>
      <c r="I65" s="638"/>
      <c r="J65" s="638"/>
      <c r="K65" s="638"/>
      <c r="L65" s="701"/>
      <c r="M65" s="638"/>
      <c r="N65" s="1588"/>
      <c r="O65" s="183"/>
      <c r="P65" s="1588"/>
      <c r="Q65" s="183"/>
      <c r="R65" s="1588"/>
      <c r="S65" s="183"/>
      <c r="T65" s="1588"/>
      <c r="U65" s="183"/>
      <c r="V65" s="1588"/>
      <c r="W65" s="388"/>
      <c r="X65" s="649"/>
      <c r="Y65" s="1572"/>
      <c r="Z65" s="1429"/>
      <c r="AA65" s="1429"/>
      <c r="AB65" s="1741"/>
      <c r="AC65" s="1743"/>
      <c r="AD65" s="1551"/>
      <c r="AE65" s="1551"/>
      <c r="AF65" s="1551"/>
      <c r="AG65" s="1551"/>
      <c r="AH65" s="1551"/>
      <c r="AI65" s="1551"/>
      <c r="AJ65" s="1551"/>
      <c r="AK65" s="1551"/>
      <c r="AL65" s="1551"/>
      <c r="AM65" s="1551"/>
      <c r="AN65" s="231"/>
    </row>
    <row r="66" spans="2:42" ht="12" customHeight="1" x14ac:dyDescent="0.2">
      <c r="B66" s="1442">
        <f>MAXA(B$19:E63)+1</f>
        <v>13</v>
      </c>
      <c r="D66" s="714" t="str">
        <f>E$12</f>
        <v>A</v>
      </c>
      <c r="E66" s="715"/>
      <c r="F66" s="715"/>
      <c r="G66" s="715">
        <f>MAXA(D32:G63)+1</f>
        <v>13</v>
      </c>
      <c r="H66" s="716"/>
      <c r="I66" s="717">
        <f>MAXA(I32:L63)+1</f>
        <v>13</v>
      </c>
      <c r="J66" s="717"/>
      <c r="K66" s="717"/>
      <c r="L66" s="718" t="str">
        <f>I$12</f>
        <v>B</v>
      </c>
      <c r="M66" s="707"/>
      <c r="N66" s="1589"/>
      <c r="O66" s="183"/>
      <c r="P66" s="1589"/>
      <c r="Q66" s="183"/>
      <c r="R66" s="1589"/>
      <c r="S66" s="681"/>
      <c r="T66" s="1589"/>
      <c r="U66" s="681"/>
      <c r="V66" s="1589"/>
      <c r="W66" s="388"/>
      <c r="X66" s="649"/>
      <c r="Y66" s="1573"/>
      <c r="Z66" s="1574"/>
      <c r="AA66" s="1574"/>
      <c r="AB66" s="1742"/>
      <c r="AC66" s="1743"/>
      <c r="AD66" s="1551"/>
      <c r="AE66" s="1551"/>
      <c r="AF66" s="1551"/>
      <c r="AG66" s="1551"/>
      <c r="AH66" s="1551"/>
      <c r="AI66" s="1551"/>
      <c r="AJ66" s="1551"/>
      <c r="AK66" s="1551"/>
      <c r="AL66" s="1551"/>
      <c r="AM66" s="1551"/>
      <c r="AN66" s="231"/>
    </row>
    <row r="67" spans="2:42" ht="21.95" customHeight="1" x14ac:dyDescent="0.25">
      <c r="B67" s="206"/>
      <c r="D67" s="712"/>
      <c r="E67" s="656"/>
      <c r="F67" s="641"/>
      <c r="G67" s="389"/>
      <c r="H67" s="658"/>
      <c r="I67" s="658"/>
      <c r="J67" s="641"/>
      <c r="K67" s="389"/>
      <c r="L67" s="712"/>
      <c r="M67" s="712"/>
      <c r="N67" s="183"/>
      <c r="O67" s="681"/>
      <c r="P67" s="681"/>
      <c r="Q67" s="681"/>
      <c r="R67" s="681"/>
      <c r="S67" s="681"/>
      <c r="T67" s="681"/>
      <c r="U67" s="681"/>
      <c r="V67" s="681"/>
      <c r="W67" s="388"/>
      <c r="X67" s="649"/>
      <c r="AC67" s="721"/>
      <c r="AD67" s="721"/>
      <c r="AE67" s="721"/>
      <c r="AF67" s="721"/>
      <c r="AG67" s="721"/>
      <c r="AH67" s="721"/>
      <c r="AI67" s="721"/>
      <c r="AJ67" s="721"/>
      <c r="AK67" s="721"/>
      <c r="AL67" s="405"/>
      <c r="AM67" s="405"/>
      <c r="AN67" s="231"/>
    </row>
    <row r="68" spans="2:42" ht="21" customHeight="1" x14ac:dyDescent="0.2">
      <c r="B68" s="1440">
        <f>MAXA(B$15:B67)+1</f>
        <v>14</v>
      </c>
      <c r="D68" s="699"/>
      <c r="E68" s="1594" t="s">
        <v>126</v>
      </c>
      <c r="F68" s="1594"/>
      <c r="G68" s="1594"/>
      <c r="H68" s="1594"/>
      <c r="I68" s="1594"/>
      <c r="J68" s="1594"/>
      <c r="K68" s="1594"/>
      <c r="L68" s="1595"/>
      <c r="M68" s="720"/>
      <c r="N68" s="1587" t="s">
        <v>239</v>
      </c>
      <c r="O68" s="183"/>
      <c r="P68" s="1587" t="s">
        <v>238</v>
      </c>
      <c r="Q68" s="183"/>
      <c r="R68" s="1587" t="s">
        <v>237</v>
      </c>
      <c r="S68" s="183"/>
      <c r="T68" s="1587" t="s">
        <v>236</v>
      </c>
      <c r="U68" s="183"/>
      <c r="V68" s="1587" t="s">
        <v>235</v>
      </c>
      <c r="W68" s="388"/>
      <c r="X68" s="649"/>
      <c r="AC68" s="721"/>
      <c r="AD68" s="721"/>
      <c r="AE68" s="721"/>
      <c r="AF68" s="721"/>
      <c r="AG68" s="721"/>
      <c r="AH68" s="721"/>
      <c r="AI68" s="721"/>
      <c r="AJ68" s="721"/>
      <c r="AK68" s="721"/>
      <c r="AL68" s="738"/>
      <c r="AM68" s="738"/>
      <c r="AN68" s="721"/>
      <c r="AO68" s="721"/>
      <c r="AP68" s="721"/>
    </row>
    <row r="69" spans="2:42" ht="5.0999999999999996" customHeight="1" x14ac:dyDescent="0.25">
      <c r="B69" s="1441">
        <f>MAXA(B$19:E66)+1</f>
        <v>14</v>
      </c>
      <c r="D69" s="436"/>
      <c r="E69" s="638"/>
      <c r="F69" s="638"/>
      <c r="G69" s="638"/>
      <c r="H69" s="638"/>
      <c r="I69" s="638"/>
      <c r="J69" s="638"/>
      <c r="K69" s="638"/>
      <c r="L69" s="701"/>
      <c r="M69" s="638"/>
      <c r="N69" s="1588"/>
      <c r="O69" s="183"/>
      <c r="P69" s="1588"/>
      <c r="Q69" s="183"/>
      <c r="R69" s="1588"/>
      <c r="S69" s="183"/>
      <c r="T69" s="1588"/>
      <c r="U69" s="183"/>
      <c r="V69" s="1588"/>
      <c r="W69" s="388"/>
      <c r="X69" s="649"/>
      <c r="AC69" s="721"/>
      <c r="AD69" s="721"/>
      <c r="AE69" s="721"/>
      <c r="AF69" s="721"/>
      <c r="AG69" s="721"/>
      <c r="AH69" s="721"/>
      <c r="AI69" s="721"/>
      <c r="AJ69" s="721"/>
      <c r="AK69" s="721"/>
      <c r="AL69" s="738"/>
      <c r="AM69" s="738"/>
      <c r="AN69" s="721"/>
      <c r="AO69" s="721"/>
      <c r="AP69" s="721"/>
    </row>
    <row r="70" spans="2:42" ht="12" customHeight="1" x14ac:dyDescent="0.2">
      <c r="B70" s="1442">
        <f>MAXA(B$19:E67)+1</f>
        <v>14</v>
      </c>
      <c r="D70" s="714" t="str">
        <f>E$12</f>
        <v>A</v>
      </c>
      <c r="E70" s="715"/>
      <c r="F70" s="715"/>
      <c r="G70" s="715">
        <f>MAXA(D32:G67)+1</f>
        <v>14</v>
      </c>
      <c r="H70" s="716"/>
      <c r="I70" s="717">
        <f>MAXA(I32:L67)+1</f>
        <v>14</v>
      </c>
      <c r="J70" s="717"/>
      <c r="K70" s="717"/>
      <c r="L70" s="718" t="str">
        <f>I$12</f>
        <v>B</v>
      </c>
      <c r="M70" s="707"/>
      <c r="N70" s="1589"/>
      <c r="O70" s="183"/>
      <c r="P70" s="1589"/>
      <c r="Q70" s="183"/>
      <c r="R70" s="1589"/>
      <c r="S70" s="681"/>
      <c r="T70" s="1589"/>
      <c r="U70" s="681"/>
      <c r="V70" s="1589"/>
      <c r="W70" s="388"/>
      <c r="X70" s="649"/>
      <c r="AC70" s="721"/>
      <c r="AD70" s="721"/>
      <c r="AE70" s="721"/>
      <c r="AF70" s="721"/>
      <c r="AG70" s="721"/>
      <c r="AH70" s="721"/>
      <c r="AI70" s="721"/>
      <c r="AJ70" s="721"/>
      <c r="AK70" s="721"/>
      <c r="AL70" s="738"/>
      <c r="AM70" s="738"/>
      <c r="AN70" s="721"/>
      <c r="AO70" s="721"/>
      <c r="AP70" s="721"/>
    </row>
    <row r="71" spans="2:42" ht="9.75" customHeight="1" x14ac:dyDescent="0.25">
      <c r="B71" s="206"/>
      <c r="D71" s="389"/>
      <c r="E71" s="656"/>
      <c r="F71" s="656"/>
      <c r="G71" s="389"/>
      <c r="H71" s="641"/>
      <c r="I71" s="658"/>
      <c r="J71" s="389"/>
      <c r="K71" s="389"/>
      <c r="L71" s="641"/>
      <c r="M71" s="649"/>
      <c r="N71" s="681"/>
      <c r="O71" s="681"/>
      <c r="P71" s="681"/>
      <c r="Q71" s="681"/>
      <c r="R71" s="681"/>
      <c r="S71" s="681"/>
      <c r="T71" s="681"/>
      <c r="U71" s="681"/>
      <c r="V71" s="681"/>
      <c r="W71" s="641"/>
      <c r="X71" s="649"/>
      <c r="Y71" s="650"/>
      <c r="Z71" s="650"/>
      <c r="AA71" s="650"/>
      <c r="AB71" s="651"/>
      <c r="AC71" s="650"/>
      <c r="AD71" s="650"/>
      <c r="AE71" s="650"/>
      <c r="AF71" s="651"/>
      <c r="AG71" s="650"/>
      <c r="AH71" s="650"/>
      <c r="AI71" s="650"/>
      <c r="AJ71" s="639"/>
      <c r="AK71" s="650"/>
      <c r="AL71" s="650"/>
      <c r="AM71" s="650"/>
      <c r="AN71" s="641"/>
    </row>
    <row r="72" spans="2:42" ht="12.75" customHeight="1" x14ac:dyDescent="0.2">
      <c r="B72" s="1581">
        <f>MAXA(B$15:B71)+1</f>
        <v>15</v>
      </c>
      <c r="D72" s="452" t="str">
        <f>E72</f>
        <v>A</v>
      </c>
      <c r="E72" s="1532" t="s">
        <v>48</v>
      </c>
      <c r="F72" s="1532"/>
      <c r="G72" s="1532"/>
      <c r="H72" s="400"/>
      <c r="I72" s="1532" t="s">
        <v>22</v>
      </c>
      <c r="J72" s="1532"/>
      <c r="K72" s="1532"/>
      <c r="L72" s="453" t="str">
        <f>I72</f>
        <v>B</v>
      </c>
      <c r="M72" s="231"/>
      <c r="N72" s="183"/>
      <c r="O72" s="183"/>
      <c r="P72" s="183"/>
      <c r="Q72" s="183"/>
      <c r="R72" s="183"/>
      <c r="S72" s="183"/>
      <c r="T72" s="183"/>
      <c r="U72" s="183"/>
      <c r="V72" s="183"/>
      <c r="W72" s="418"/>
      <c r="X72" s="231"/>
      <c r="Y72" s="1533" t="s">
        <v>94</v>
      </c>
      <c r="Z72" s="1534"/>
      <c r="AA72" s="1534"/>
      <c r="AB72" s="402"/>
      <c r="AC72" s="1534" t="s">
        <v>95</v>
      </c>
      <c r="AD72" s="1534"/>
      <c r="AE72" s="1534"/>
      <c r="AF72" s="402"/>
      <c r="AG72" s="1534" t="s">
        <v>96</v>
      </c>
      <c r="AH72" s="1534"/>
      <c r="AI72" s="1534"/>
      <c r="AJ72" s="402"/>
      <c r="AK72" s="1534" t="s">
        <v>97</v>
      </c>
      <c r="AL72" s="1534"/>
      <c r="AM72" s="1535"/>
      <c r="AN72" s="231"/>
    </row>
    <row r="73" spans="2:42" ht="12.75" customHeight="1" x14ac:dyDescent="0.2">
      <c r="B73" s="1582">
        <f>MAXA(B$19:E70)+1</f>
        <v>15</v>
      </c>
      <c r="D73" s="1537" t="s">
        <v>104</v>
      </c>
      <c r="E73" s="1429"/>
      <c r="F73" s="1429"/>
      <c r="G73" s="1429"/>
      <c r="H73" s="1429"/>
      <c r="I73" s="1429"/>
      <c r="J73" s="1429"/>
      <c r="K73" s="1429"/>
      <c r="L73" s="1540"/>
      <c r="M73" s="639"/>
      <c r="N73" s="183"/>
      <c r="O73" s="183"/>
      <c r="P73" s="183"/>
      <c r="Q73" s="183"/>
      <c r="R73" s="183"/>
      <c r="S73" s="183"/>
      <c r="T73" s="183"/>
      <c r="U73" s="183"/>
      <c r="V73" s="183"/>
      <c r="W73" s="418"/>
      <c r="X73" s="231"/>
      <c r="Y73" s="1537" t="s">
        <v>103</v>
      </c>
      <c r="Z73" s="1429"/>
      <c r="AA73" s="1429"/>
      <c r="AB73" s="1429"/>
      <c r="AC73" s="1429"/>
      <c r="AD73" s="1429"/>
      <c r="AE73" s="1429"/>
      <c r="AF73" s="1429"/>
      <c r="AG73" s="1429"/>
      <c r="AH73" s="1429"/>
      <c r="AI73" s="1429"/>
      <c r="AJ73" s="1429"/>
      <c r="AK73" s="1429"/>
      <c r="AL73" s="1429"/>
      <c r="AM73" s="1540"/>
      <c r="AN73" s="231"/>
    </row>
    <row r="74" spans="2:42" ht="6.75" customHeight="1" thickBot="1" x14ac:dyDescent="0.25">
      <c r="B74" s="1583">
        <f>MAXA(B$19:E71)+1</f>
        <v>15</v>
      </c>
      <c r="D74" s="1576"/>
      <c r="E74" s="1575"/>
      <c r="F74" s="1575"/>
      <c r="G74" s="1575"/>
      <c r="H74" s="1575"/>
      <c r="I74" s="1575"/>
      <c r="J74" s="1575"/>
      <c r="K74" s="1575"/>
      <c r="L74" s="1577"/>
      <c r="M74" s="639"/>
      <c r="N74" s="183"/>
      <c r="O74" s="183"/>
      <c r="P74" s="183"/>
      <c r="Q74" s="183"/>
      <c r="R74" s="183"/>
      <c r="S74" s="183"/>
      <c r="T74" s="183"/>
      <c r="U74" s="183"/>
      <c r="V74" s="183"/>
      <c r="W74" s="231"/>
      <c r="X74" s="231"/>
      <c r="Y74" s="1576"/>
      <c r="Z74" s="1575"/>
      <c r="AA74" s="1575"/>
      <c r="AB74" s="1575"/>
      <c r="AC74" s="1575"/>
      <c r="AD74" s="1575"/>
      <c r="AE74" s="1575"/>
      <c r="AF74" s="1575"/>
      <c r="AG74" s="1575"/>
      <c r="AH74" s="1575"/>
      <c r="AI74" s="1575"/>
      <c r="AJ74" s="1575"/>
      <c r="AK74" s="1575"/>
      <c r="AL74" s="1575"/>
      <c r="AM74" s="1577"/>
      <c r="AN74" s="231"/>
    </row>
  </sheetData>
  <mergeCells count="145">
    <mergeCell ref="AP7:AT8"/>
    <mergeCell ref="E68:L68"/>
    <mergeCell ref="T68:T70"/>
    <mergeCell ref="Y64:AB66"/>
    <mergeCell ref="AC64:AM66"/>
    <mergeCell ref="N64:N66"/>
    <mergeCell ref="N68:N70"/>
    <mergeCell ref="R64:R66"/>
    <mergeCell ref="R68:R70"/>
    <mergeCell ref="T64:T66"/>
    <mergeCell ref="P64:P66"/>
    <mergeCell ref="V48:V50"/>
    <mergeCell ref="T60:T62"/>
    <mergeCell ref="R60:R62"/>
    <mergeCell ref="P60:P62"/>
    <mergeCell ref="N60:N62"/>
    <mergeCell ref="V44:V46"/>
    <mergeCell ref="R44:R46"/>
    <mergeCell ref="T44:T46"/>
    <mergeCell ref="V56:V58"/>
    <mergeCell ref="T56:T58"/>
    <mergeCell ref="R56:R58"/>
    <mergeCell ref="P24:P26"/>
    <mergeCell ref="N20:N22"/>
    <mergeCell ref="AC13:AE14"/>
    <mergeCell ref="AG13:AI14"/>
    <mergeCell ref="AK13:AM14"/>
    <mergeCell ref="B72:B74"/>
    <mergeCell ref="Y73:AM74"/>
    <mergeCell ref="E72:G72"/>
    <mergeCell ref="I72:K72"/>
    <mergeCell ref="Y72:AA72"/>
    <mergeCell ref="D73:L74"/>
    <mergeCell ref="B68:B70"/>
    <mergeCell ref="B64:B66"/>
    <mergeCell ref="E64:L64"/>
    <mergeCell ref="AC72:AE72"/>
    <mergeCell ref="AG72:AI72"/>
    <mergeCell ref="AK72:AM72"/>
    <mergeCell ref="P68:P70"/>
    <mergeCell ref="V64:V66"/>
    <mergeCell ref="V68:V70"/>
    <mergeCell ref="Y12:AA12"/>
    <mergeCell ref="N11:N14"/>
    <mergeCell ref="P11:P14"/>
    <mergeCell ref="N16:N18"/>
    <mergeCell ref="P32:P34"/>
    <mergeCell ref="P16:P18"/>
    <mergeCell ref="N24:N26"/>
    <mergeCell ref="V40:V42"/>
    <mergeCell ref="V36:V38"/>
    <mergeCell ref="T36:T38"/>
    <mergeCell ref="T20:T22"/>
    <mergeCell ref="W20:W22"/>
    <mergeCell ref="Y13:AA14"/>
    <mergeCell ref="W28:W30"/>
    <mergeCell ref="V16:V18"/>
    <mergeCell ref="W24:W26"/>
    <mergeCell ref="T24:T26"/>
    <mergeCell ref="V24:V26"/>
    <mergeCell ref="AG56:AI58"/>
    <mergeCell ref="AK56:AM58"/>
    <mergeCell ref="N28:N30"/>
    <mergeCell ref="P28:P30"/>
    <mergeCell ref="N32:N34"/>
    <mergeCell ref="AC40:AE42"/>
    <mergeCell ref="AK48:AM50"/>
    <mergeCell ref="AG48:AI50"/>
    <mergeCell ref="T16:T18"/>
    <mergeCell ref="B20:B22"/>
    <mergeCell ref="T11:T14"/>
    <mergeCell ref="V11:V14"/>
    <mergeCell ref="R11:R14"/>
    <mergeCell ref="R28:R30"/>
    <mergeCell ref="B32:B34"/>
    <mergeCell ref="R24:R26"/>
    <mergeCell ref="D11:L11"/>
    <mergeCell ref="N52:N54"/>
    <mergeCell ref="E56:L56"/>
    <mergeCell ref="I12:K12"/>
    <mergeCell ref="E12:G12"/>
    <mergeCell ref="E44:K46"/>
    <mergeCell ref="E40:L40"/>
    <mergeCell ref="N40:N42"/>
    <mergeCell ref="P36:P38"/>
    <mergeCell ref="E36:K38"/>
    <mergeCell ref="N44:N46"/>
    <mergeCell ref="P44:P46"/>
    <mergeCell ref="I13:L13"/>
    <mergeCell ref="N36:N38"/>
    <mergeCell ref="P20:P22"/>
    <mergeCell ref="D24:L26"/>
    <mergeCell ref="D16:L18"/>
    <mergeCell ref="D20:L22"/>
    <mergeCell ref="E32:K34"/>
    <mergeCell ref="D13:G13"/>
    <mergeCell ref="D28:L30"/>
    <mergeCell ref="B60:B62"/>
    <mergeCell ref="V52:V54"/>
    <mergeCell ref="T52:T54"/>
    <mergeCell ref="R52:R54"/>
    <mergeCell ref="P52:P54"/>
    <mergeCell ref="P56:P58"/>
    <mergeCell ref="V60:V62"/>
    <mergeCell ref="V32:V34"/>
    <mergeCell ref="T28:T30"/>
    <mergeCell ref="E60:L60"/>
    <mergeCell ref="B56:B58"/>
    <mergeCell ref="P48:P50"/>
    <mergeCell ref="R48:R50"/>
    <mergeCell ref="T48:T50"/>
    <mergeCell ref="B52:B54"/>
    <mergeCell ref="E52:K54"/>
    <mergeCell ref="B48:B50"/>
    <mergeCell ref="R36:R38"/>
    <mergeCell ref="V28:V30"/>
    <mergeCell ref="T32:T34"/>
    <mergeCell ref="B44:B46"/>
    <mergeCell ref="B40:B42"/>
    <mergeCell ref="B36:B38"/>
    <mergeCell ref="E48:L48"/>
    <mergeCell ref="X2:AM2"/>
    <mergeCell ref="X3:AM3"/>
    <mergeCell ref="X4:AM4"/>
    <mergeCell ref="X5:AM5"/>
    <mergeCell ref="X6:AM6"/>
    <mergeCell ref="B2:M6"/>
    <mergeCell ref="N2:W4"/>
    <mergeCell ref="N5:W6"/>
    <mergeCell ref="Y40:AA42"/>
    <mergeCell ref="AD9:AM9"/>
    <mergeCell ref="AK12:AM12"/>
    <mergeCell ref="AC12:AE12"/>
    <mergeCell ref="Y11:AM11"/>
    <mergeCell ref="B9:P9"/>
    <mergeCell ref="R9:V9"/>
    <mergeCell ref="W9:AC9"/>
    <mergeCell ref="AG12:AI12"/>
    <mergeCell ref="B11:B14"/>
    <mergeCell ref="B24:B26"/>
    <mergeCell ref="B16:B18"/>
    <mergeCell ref="B28:B30"/>
    <mergeCell ref="W16:W18"/>
    <mergeCell ref="V20:V22"/>
    <mergeCell ref="R16:R18"/>
  </mergeCells>
  <printOptions horizontalCentered="1"/>
  <pageMargins left="0" right="0" top="0.39370078740157483" bottom="0.39370078740157483" header="0" footer="0"/>
  <pageSetup paperSize="8" scale="60" orientation="landscape" horizontalDpi="4294967293" r:id="rId1"/>
  <headerFooter alignWithMargins="0">
    <oddFooter>&amp;RPage &amp;Pde &amp;N Imprimé le :&amp;D</oddFooter>
  </headerFooter>
  <rowBreaks count="1" manualBreakCount="1">
    <brk id="43" max="39"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BC5D0-87A0-449A-9DC8-92EE1C2FC4EF}">
  <dimension ref="A1:HP75"/>
  <sheetViews>
    <sheetView showGridLines="0" zoomScaleNormal="100" workbookViewId="0">
      <selection activeCell="AF33" sqref="AF33"/>
    </sheetView>
  </sheetViews>
  <sheetFormatPr baseColWidth="10" defaultRowHeight="11.25" x14ac:dyDescent="0.2"/>
  <cols>
    <col min="1" max="1" width="1.42578125" style="294" customWidth="1"/>
    <col min="2" max="2" width="5.140625" style="294" customWidth="1"/>
    <col min="3" max="3" width="1.7109375" style="294" customWidth="1"/>
    <col min="4" max="4" width="3.42578125" style="294" customWidth="1"/>
    <col min="5" max="5" width="15.7109375" style="294" customWidth="1"/>
    <col min="6" max="6" width="0.85546875" style="294" customWidth="1"/>
    <col min="7" max="7" width="15.7109375" style="294" customWidth="1"/>
    <col min="8" max="8" width="0.85546875" style="294" customWidth="1"/>
    <col min="9" max="9" width="15.7109375" style="294" customWidth="1"/>
    <col min="10" max="10" width="0.85546875" style="294" customWidth="1"/>
    <col min="11" max="11" width="15.7109375" style="294" customWidth="1"/>
    <col min="12" max="12" width="4" style="294" customWidth="1"/>
    <col min="13" max="13" width="2.85546875" style="294" customWidth="1"/>
    <col min="14" max="14" width="3.140625" style="294" customWidth="1"/>
    <col min="15" max="15" width="8.7109375" style="294" customWidth="1"/>
    <col min="16" max="16" width="0.85546875" style="294" customWidth="1"/>
    <col min="17" max="17" width="8.7109375" style="294" customWidth="1"/>
    <col min="18" max="18" width="1" style="294" customWidth="1"/>
    <col min="19" max="19" width="8.7109375" style="294" customWidth="1"/>
    <col min="20" max="20" width="0.85546875" style="294" customWidth="1"/>
    <col min="21" max="21" width="8.7109375" style="294" customWidth="1"/>
    <col min="22" max="22" width="0.85546875" style="294" customWidth="1"/>
    <col min="23" max="23" width="8.7109375" style="294" customWidth="1"/>
    <col min="24" max="24" width="0.85546875" style="294" customWidth="1"/>
    <col min="25" max="25" width="8.7109375" style="294" customWidth="1"/>
    <col min="26" max="26" width="0.85546875" style="294" customWidth="1"/>
    <col min="27" max="27" width="8.7109375" style="294" customWidth="1"/>
    <col min="28" max="28" width="0.85546875" style="294" customWidth="1"/>
    <col min="29" max="29" width="8.7109375" style="294" customWidth="1"/>
    <col min="30" max="30" width="2.140625" style="294" customWidth="1"/>
    <col min="31" max="16384" width="11.42578125" style="294"/>
  </cols>
  <sheetData>
    <row r="1" spans="1:224" s="291" customFormat="1" ht="10.5" customHeight="1" thickBot="1" x14ac:dyDescent="0.25">
      <c r="A1" s="291" t="s">
        <v>157</v>
      </c>
      <c r="B1" s="292">
        <v>4.43</v>
      </c>
      <c r="C1" s="292">
        <v>1</v>
      </c>
      <c r="D1" s="292">
        <v>3</v>
      </c>
      <c r="E1" s="292">
        <v>15</v>
      </c>
      <c r="F1" s="292">
        <v>0.5</v>
      </c>
      <c r="G1" s="292">
        <v>15</v>
      </c>
      <c r="H1" s="292">
        <v>0.5</v>
      </c>
      <c r="I1" s="292">
        <v>15</v>
      </c>
      <c r="J1" s="292">
        <v>0.5</v>
      </c>
      <c r="K1" s="292">
        <v>15</v>
      </c>
      <c r="L1" s="292">
        <v>3</v>
      </c>
      <c r="M1" s="292">
        <v>3</v>
      </c>
      <c r="N1" s="292">
        <v>3</v>
      </c>
      <c r="O1" s="292">
        <v>8</v>
      </c>
      <c r="P1" s="292">
        <v>0.5</v>
      </c>
      <c r="Q1" s="292">
        <v>8</v>
      </c>
      <c r="R1" s="292">
        <v>0.5</v>
      </c>
      <c r="S1" s="292">
        <v>8</v>
      </c>
      <c r="T1" s="292">
        <v>0.5</v>
      </c>
      <c r="U1" s="292">
        <v>8</v>
      </c>
      <c r="V1" s="292">
        <v>3</v>
      </c>
      <c r="W1" s="292">
        <v>1</v>
      </c>
      <c r="X1" s="292">
        <v>2.4300000000000002</v>
      </c>
      <c r="Y1" s="292">
        <v>8</v>
      </c>
      <c r="Z1" s="292">
        <v>0.5</v>
      </c>
      <c r="AA1" s="292">
        <v>8</v>
      </c>
      <c r="AB1" s="292">
        <v>0.5</v>
      </c>
      <c r="AC1" s="292">
        <v>8</v>
      </c>
      <c r="AD1" s="292">
        <v>0.5</v>
      </c>
      <c r="AE1" s="292">
        <v>8</v>
      </c>
      <c r="AF1" s="292">
        <v>3</v>
      </c>
      <c r="AG1" s="292">
        <v>4.1399999999999997</v>
      </c>
      <c r="AH1" s="292">
        <v>3.14</v>
      </c>
      <c r="AI1" s="292">
        <v>8</v>
      </c>
      <c r="AJ1" s="292">
        <v>0.5</v>
      </c>
      <c r="AK1" s="292">
        <v>8</v>
      </c>
      <c r="AL1" s="292">
        <v>0.5</v>
      </c>
      <c r="AM1" s="292">
        <v>8</v>
      </c>
      <c r="AN1" s="292">
        <v>0.5</v>
      </c>
      <c r="AO1" s="292">
        <v>8</v>
      </c>
      <c r="AP1" s="292">
        <v>3</v>
      </c>
      <c r="AQ1" s="292">
        <v>1.86</v>
      </c>
      <c r="AR1" s="292">
        <v>5.43</v>
      </c>
      <c r="AS1" s="292">
        <v>5</v>
      </c>
      <c r="AT1" s="292">
        <v>0.5</v>
      </c>
      <c r="AU1" s="292">
        <v>5</v>
      </c>
      <c r="AV1" s="292">
        <v>4.43</v>
      </c>
      <c r="AW1" s="292">
        <v>6.29</v>
      </c>
      <c r="AX1" s="292">
        <v>0.5</v>
      </c>
      <c r="AY1" s="292">
        <v>5</v>
      </c>
      <c r="AZ1" s="292">
        <v>0.5</v>
      </c>
      <c r="BA1" s="292">
        <v>5</v>
      </c>
      <c r="BB1" s="292">
        <v>0.5</v>
      </c>
      <c r="BC1" s="292">
        <v>5</v>
      </c>
      <c r="BD1" s="292">
        <v>4.43</v>
      </c>
      <c r="BE1" s="292">
        <v>5</v>
      </c>
      <c r="BF1" s="292">
        <v>0.5</v>
      </c>
      <c r="BG1" s="292">
        <v>5</v>
      </c>
      <c r="BH1" s="291">
        <v>1.29</v>
      </c>
    </row>
    <row r="2" spans="1:224" s="245" customFormat="1" ht="15" customHeight="1" x14ac:dyDescent="0.2">
      <c r="B2" s="1167" t="s">
        <v>201</v>
      </c>
      <c r="C2" s="1168"/>
      <c r="D2" s="1168"/>
      <c r="E2" s="1168"/>
      <c r="F2" s="458"/>
      <c r="G2" s="1173" t="s">
        <v>209</v>
      </c>
      <c r="H2" s="1174"/>
      <c r="I2" s="1174"/>
      <c r="J2" s="1174"/>
      <c r="K2" s="1174"/>
      <c r="L2" s="1174"/>
      <c r="M2" s="1174"/>
      <c r="N2" s="1174"/>
      <c r="O2" s="1174"/>
      <c r="P2" s="1174"/>
      <c r="Q2" s="1174"/>
      <c r="R2" s="1174"/>
      <c r="S2" s="1174"/>
      <c r="T2" s="460"/>
      <c r="U2" s="1177" t="s">
        <v>203</v>
      </c>
      <c r="V2" s="1178"/>
      <c r="W2" s="1178"/>
      <c r="X2" s="1178"/>
      <c r="Y2" s="1178"/>
      <c r="Z2" s="1178"/>
      <c r="AA2" s="1178"/>
      <c r="AB2" s="1178"/>
      <c r="AC2" s="1179"/>
      <c r="AD2" s="461"/>
      <c r="AF2" s="184" t="s">
        <v>175</v>
      </c>
      <c r="AG2" s="185"/>
      <c r="AH2" s="185"/>
      <c r="AI2" s="185"/>
      <c r="AJ2" s="185"/>
      <c r="AK2" s="185"/>
      <c r="AL2" s="185"/>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row>
    <row r="3" spans="1:224" s="245" customFormat="1" ht="15" customHeight="1" x14ac:dyDescent="0.2">
      <c r="B3" s="1169"/>
      <c r="C3" s="1170"/>
      <c r="D3" s="1170"/>
      <c r="E3" s="1170"/>
      <c r="F3" s="459"/>
      <c r="G3" s="1175"/>
      <c r="H3" s="1176"/>
      <c r="I3" s="1176"/>
      <c r="J3" s="1176"/>
      <c r="K3" s="1176"/>
      <c r="L3" s="1176"/>
      <c r="M3" s="1176"/>
      <c r="N3" s="1176"/>
      <c r="O3" s="1176"/>
      <c r="P3" s="1176"/>
      <c r="Q3" s="1176"/>
      <c r="R3" s="1176"/>
      <c r="S3" s="1176"/>
      <c r="T3" s="277"/>
      <c r="U3" s="1180" t="s">
        <v>204</v>
      </c>
      <c r="V3" s="1181"/>
      <c r="W3" s="1181"/>
      <c r="X3" s="1181"/>
      <c r="Y3" s="1181"/>
      <c r="Z3" s="1181"/>
      <c r="AA3" s="1181"/>
      <c r="AB3" s="1181"/>
      <c r="AC3" s="1182"/>
      <c r="AD3" s="461"/>
      <c r="AF3" s="185" t="s">
        <v>177</v>
      </c>
      <c r="AG3" s="185"/>
      <c r="AH3" s="185"/>
      <c r="AI3" s="185"/>
      <c r="AJ3" s="185"/>
      <c r="AK3" s="185"/>
      <c r="AL3" s="185"/>
      <c r="CM3" s="246"/>
      <c r="CN3" s="246"/>
      <c r="CO3" s="246"/>
      <c r="CP3" s="246"/>
      <c r="CQ3" s="246"/>
      <c r="CR3" s="246"/>
      <c r="CS3" s="246"/>
      <c r="CT3" s="246"/>
      <c r="CU3" s="246"/>
      <c r="CV3" s="246"/>
      <c r="CW3" s="246"/>
      <c r="CX3" s="246"/>
      <c r="CY3" s="246"/>
      <c r="CZ3" s="246"/>
      <c r="DA3" s="246"/>
      <c r="DB3" s="246"/>
      <c r="DC3" s="246"/>
      <c r="DD3" s="246"/>
      <c r="DE3" s="246"/>
      <c r="DF3" s="246"/>
      <c r="DG3" s="246"/>
      <c r="DH3" s="246"/>
      <c r="DI3" s="246"/>
      <c r="DJ3" s="246"/>
    </row>
    <row r="4" spans="1:224" s="245" customFormat="1" ht="15" customHeight="1" x14ac:dyDescent="0.25">
      <c r="B4" s="1169"/>
      <c r="C4" s="1170"/>
      <c r="D4" s="1170"/>
      <c r="E4" s="1170"/>
      <c r="F4" s="459"/>
      <c r="G4" s="1175"/>
      <c r="H4" s="1176"/>
      <c r="I4" s="1176"/>
      <c r="J4" s="1176"/>
      <c r="K4" s="1176"/>
      <c r="L4" s="1176"/>
      <c r="M4" s="1176"/>
      <c r="N4" s="1176"/>
      <c r="O4" s="1176"/>
      <c r="P4" s="1176"/>
      <c r="Q4" s="1176"/>
      <c r="R4" s="1176"/>
      <c r="S4" s="1176"/>
      <c r="T4" s="277"/>
      <c r="U4" s="1183" t="s">
        <v>205</v>
      </c>
      <c r="V4" s="1184"/>
      <c r="W4" s="1184"/>
      <c r="X4" s="1184"/>
      <c r="Y4" s="1184"/>
      <c r="Z4" s="1184"/>
      <c r="AA4" s="1184"/>
      <c r="AB4" s="1184"/>
      <c r="AC4" s="1185"/>
      <c r="AD4" s="461"/>
      <c r="AF4" s="187" t="s">
        <v>178</v>
      </c>
      <c r="AG4" s="185"/>
      <c r="AH4" s="185"/>
      <c r="AI4" s="185"/>
      <c r="AJ4" s="185"/>
      <c r="AK4" s="185"/>
      <c r="AL4" s="185"/>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row>
    <row r="5" spans="1:224" s="245" customFormat="1" ht="15" customHeight="1" x14ac:dyDescent="0.2">
      <c r="B5" s="1169"/>
      <c r="C5" s="1170"/>
      <c r="D5" s="1170"/>
      <c r="E5" s="1170"/>
      <c r="F5" s="459"/>
      <c r="G5" s="1175" t="s">
        <v>226</v>
      </c>
      <c r="H5" s="1176"/>
      <c r="I5" s="1176"/>
      <c r="J5" s="1176"/>
      <c r="K5" s="1176"/>
      <c r="L5" s="1176"/>
      <c r="M5" s="1176"/>
      <c r="N5" s="1176"/>
      <c r="O5" s="1176"/>
      <c r="P5" s="1176"/>
      <c r="Q5" s="1176"/>
      <c r="R5" s="1176"/>
      <c r="S5" s="1176"/>
      <c r="T5" s="277"/>
      <c r="U5" s="1183" t="s">
        <v>206</v>
      </c>
      <c r="V5" s="1184"/>
      <c r="W5" s="1184"/>
      <c r="X5" s="1184"/>
      <c r="Y5" s="1184"/>
      <c r="Z5" s="1184"/>
      <c r="AA5" s="1184"/>
      <c r="AB5" s="1184"/>
      <c r="AC5" s="1185"/>
      <c r="AD5" s="461"/>
      <c r="AF5" s="185"/>
      <c r="AG5" s="185"/>
      <c r="AH5" s="185"/>
      <c r="AI5" s="185" t="s">
        <v>181</v>
      </c>
      <c r="AJ5" s="185"/>
      <c r="AK5" s="185"/>
      <c r="AL5" s="185"/>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row>
    <row r="6" spans="1:224" s="245" customFormat="1" ht="15" customHeight="1" x14ac:dyDescent="0.25">
      <c r="B6" s="1171"/>
      <c r="C6" s="1172"/>
      <c r="D6" s="1172"/>
      <c r="E6" s="1172"/>
      <c r="F6" s="459"/>
      <c r="G6" s="1186"/>
      <c r="H6" s="1187"/>
      <c r="I6" s="1187"/>
      <c r="J6" s="1187"/>
      <c r="K6" s="1187"/>
      <c r="L6" s="1187"/>
      <c r="M6" s="1187"/>
      <c r="N6" s="1187"/>
      <c r="O6" s="1187"/>
      <c r="P6" s="1187"/>
      <c r="Q6" s="1187"/>
      <c r="R6" s="1187"/>
      <c r="S6" s="1187"/>
      <c r="T6" s="277"/>
      <c r="U6" s="1188" t="s">
        <v>182</v>
      </c>
      <c r="V6" s="1189"/>
      <c r="W6" s="1189"/>
      <c r="X6" s="1189"/>
      <c r="Y6" s="1189"/>
      <c r="Z6" s="1189"/>
      <c r="AA6" s="1189"/>
      <c r="AB6" s="1189"/>
      <c r="AC6" s="1190"/>
      <c r="AD6" s="461"/>
      <c r="AF6" s="286" t="s">
        <v>207</v>
      </c>
      <c r="AG6" s="287"/>
      <c r="AH6" s="287"/>
      <c r="AI6" s="287"/>
      <c r="AJ6" s="287"/>
      <c r="AK6" s="287"/>
      <c r="AL6" s="287"/>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row>
    <row r="7" spans="1:224" s="245" customFormat="1" ht="15" customHeight="1" thickBot="1" x14ac:dyDescent="0.3">
      <c r="B7" s="288"/>
      <c r="C7" s="190"/>
      <c r="D7" s="289" t="s">
        <v>184</v>
      </c>
      <c r="E7" s="290" t="str">
        <f ca="1">CELL("nomfichier")</f>
        <v>E:\0-UPRT\1-UPRT.FR-SITE-WEB\maitrise.sanitaire\7.ms-et-ccp\ms-prep-froides\[diag.hors.d.oeuvres.xlsx]DI Diag HO Produits de la mer</v>
      </c>
      <c r="F7" s="248"/>
      <c r="G7" s="290"/>
      <c r="H7" s="248"/>
      <c r="I7" s="248"/>
      <c r="J7" s="248"/>
      <c r="K7" s="249"/>
      <c r="L7" s="248"/>
      <c r="M7" s="248"/>
      <c r="N7" s="248"/>
      <c r="O7" s="248"/>
      <c r="P7" s="248"/>
      <c r="Q7" s="248"/>
      <c r="R7" s="248"/>
      <c r="S7" s="248"/>
      <c r="T7" s="248"/>
      <c r="U7" s="250"/>
      <c r="V7" s="248"/>
      <c r="W7" s="248"/>
      <c r="X7" s="248"/>
      <c r="Y7" s="248"/>
      <c r="Z7" s="248"/>
      <c r="AA7" s="248"/>
      <c r="AB7" s="248"/>
      <c r="AC7" s="251"/>
      <c r="AD7" s="462"/>
      <c r="AF7" s="286" t="s">
        <v>185</v>
      </c>
      <c r="AG7" s="287"/>
      <c r="AH7" s="287"/>
      <c r="AI7" s="287"/>
      <c r="AJ7" s="287"/>
      <c r="AK7" s="287"/>
      <c r="AL7" s="287"/>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row>
    <row r="8" spans="1:224" s="291" customFormat="1" ht="10.5" customHeight="1" x14ac:dyDescent="0.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1158" t="s">
        <v>233</v>
      </c>
      <c r="AG8" s="1159"/>
      <c r="AH8" s="1159"/>
      <c r="AI8" s="1159"/>
      <c r="AJ8" s="1159"/>
      <c r="AK8" s="1159"/>
      <c r="AL8" s="1160"/>
      <c r="AM8" s="292"/>
      <c r="AN8" s="292"/>
      <c r="AO8" s="292"/>
      <c r="AP8" s="292"/>
      <c r="AQ8" s="292"/>
      <c r="AR8" s="292"/>
      <c r="AS8" s="292"/>
      <c r="AT8" s="292"/>
      <c r="AU8" s="292"/>
      <c r="AV8" s="292"/>
      <c r="AW8" s="292"/>
      <c r="AX8" s="292"/>
      <c r="AY8" s="292"/>
      <c r="AZ8" s="292"/>
      <c r="BA8" s="292"/>
      <c r="BB8" s="292"/>
      <c r="BC8" s="292"/>
      <c r="BD8" s="292"/>
      <c r="BE8" s="292"/>
      <c r="BF8" s="292"/>
      <c r="BG8" s="292"/>
    </row>
    <row r="9" spans="1:224" s="293" customFormat="1" ht="13.5" customHeight="1" x14ac:dyDescent="0.2">
      <c r="A9" s="270"/>
      <c r="B9" s="1191" t="s">
        <v>101</v>
      </c>
      <c r="C9" s="1192"/>
      <c r="D9" s="1192"/>
      <c r="E9" s="1192"/>
      <c r="F9" s="1192"/>
      <c r="G9" s="1192"/>
      <c r="H9" s="1192"/>
      <c r="I9" s="1192"/>
      <c r="J9" s="1192"/>
      <c r="K9" s="1192"/>
      <c r="L9" s="1193"/>
      <c r="M9" s="1774" t="s">
        <v>102</v>
      </c>
      <c r="N9" s="1775"/>
      <c r="O9" s="1775"/>
      <c r="P9" s="1775"/>
      <c r="Q9" s="1775"/>
      <c r="R9" s="1775"/>
      <c r="S9" s="1775"/>
      <c r="T9" s="1775"/>
      <c r="U9" s="1775"/>
      <c r="V9" s="1775"/>
      <c r="W9" s="1775"/>
      <c r="X9" s="1775"/>
      <c r="Y9" s="1775"/>
      <c r="Z9" s="1775"/>
      <c r="AA9" s="1775"/>
      <c r="AB9" s="1775"/>
      <c r="AC9" s="1776"/>
      <c r="AD9" s="270"/>
      <c r="AE9" s="270"/>
      <c r="AF9" s="1161"/>
      <c r="AG9" s="1162"/>
      <c r="AH9" s="1162"/>
      <c r="AI9" s="1162"/>
      <c r="AJ9" s="1162"/>
      <c r="AK9" s="1162"/>
      <c r="AL9" s="1163"/>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270"/>
      <c r="CU9" s="270"/>
      <c r="CV9" s="270"/>
      <c r="CW9" s="270"/>
      <c r="CX9" s="270"/>
      <c r="CY9" s="270"/>
      <c r="CZ9" s="270"/>
      <c r="DA9" s="270"/>
      <c r="DB9" s="270"/>
      <c r="DC9" s="270"/>
      <c r="DD9" s="270"/>
      <c r="DE9" s="270"/>
      <c r="DF9" s="270"/>
      <c r="DG9" s="270"/>
      <c r="DH9" s="270"/>
      <c r="DI9" s="270"/>
      <c r="DJ9" s="270"/>
      <c r="DK9" s="270"/>
      <c r="DL9" s="270"/>
      <c r="DM9" s="270"/>
      <c r="DN9" s="270"/>
      <c r="DO9" s="270"/>
      <c r="DP9" s="270"/>
      <c r="DQ9" s="270"/>
      <c r="DR9" s="270"/>
      <c r="DS9" s="270"/>
      <c r="DT9" s="270"/>
      <c r="DU9" s="270"/>
      <c r="DV9" s="270"/>
      <c r="DW9" s="270"/>
      <c r="DX9" s="270"/>
      <c r="DY9" s="270"/>
      <c r="DZ9" s="270"/>
      <c r="EA9" s="270"/>
      <c r="EB9" s="270"/>
      <c r="EC9" s="270"/>
      <c r="ED9" s="270"/>
      <c r="EE9" s="270"/>
      <c r="EF9" s="270"/>
      <c r="EG9" s="270"/>
      <c r="EH9" s="270"/>
      <c r="EI9" s="270"/>
      <c r="EJ9" s="270"/>
      <c r="EK9" s="270"/>
      <c r="EL9" s="270"/>
      <c r="EM9" s="270"/>
      <c r="EN9" s="270"/>
      <c r="EO9" s="270"/>
      <c r="EP9" s="270"/>
      <c r="EQ9" s="270"/>
      <c r="ER9" s="270"/>
      <c r="ES9" s="270"/>
      <c r="ET9" s="270"/>
      <c r="EU9" s="270"/>
      <c r="EV9" s="270"/>
      <c r="EW9" s="270"/>
      <c r="EX9" s="270"/>
      <c r="EY9" s="270"/>
      <c r="EZ9" s="270"/>
      <c r="FA9" s="270"/>
      <c r="FB9" s="270"/>
      <c r="FC9" s="270"/>
      <c r="FD9" s="270"/>
      <c r="FE9" s="270"/>
      <c r="FF9" s="270"/>
      <c r="FG9" s="270"/>
      <c r="FH9" s="270"/>
      <c r="FI9" s="270"/>
      <c r="FJ9" s="270"/>
      <c r="FK9" s="270"/>
      <c r="FL9" s="270"/>
      <c r="FM9" s="270"/>
      <c r="FN9" s="270"/>
      <c r="FO9" s="270"/>
      <c r="FP9" s="270"/>
      <c r="FQ9" s="270"/>
      <c r="FR9" s="270"/>
      <c r="FS9" s="270"/>
      <c r="FT9" s="270"/>
      <c r="FU9" s="270"/>
      <c r="FV9" s="270"/>
      <c r="FW9" s="270"/>
      <c r="FX9" s="270"/>
      <c r="FY9" s="270"/>
      <c r="FZ9" s="270"/>
      <c r="GA9" s="270"/>
      <c r="GB9" s="270"/>
      <c r="GC9" s="270"/>
      <c r="GD9" s="270"/>
      <c r="GE9" s="270"/>
      <c r="GF9" s="270"/>
      <c r="GG9" s="270"/>
      <c r="GH9" s="270"/>
      <c r="GI9" s="270"/>
      <c r="GJ9" s="270"/>
      <c r="GK9" s="270"/>
      <c r="GL9" s="270"/>
      <c r="GM9" s="270"/>
      <c r="GN9" s="270"/>
      <c r="GO9" s="270"/>
      <c r="GP9" s="270"/>
      <c r="GQ9" s="270"/>
      <c r="GR9" s="270"/>
      <c r="GS9" s="270"/>
      <c r="GT9" s="270"/>
      <c r="GU9" s="270"/>
      <c r="GV9" s="270"/>
      <c r="GW9" s="270"/>
      <c r="GX9" s="270"/>
      <c r="GY9" s="270"/>
      <c r="GZ9" s="270"/>
      <c r="HA9" s="270"/>
      <c r="HB9" s="270"/>
      <c r="HC9" s="270"/>
      <c r="HD9" s="270"/>
      <c r="HE9" s="270"/>
      <c r="HF9" s="270"/>
      <c r="HG9" s="270"/>
      <c r="HH9" s="270"/>
      <c r="HI9" s="270"/>
      <c r="HJ9" s="270"/>
      <c r="HK9" s="270"/>
      <c r="HL9" s="270"/>
      <c r="HM9" s="270"/>
      <c r="HN9" s="270"/>
      <c r="HO9" s="270"/>
      <c r="HP9" s="270"/>
    </row>
    <row r="10" spans="1:224" s="293" customFormat="1" ht="6" customHeight="1" thickBot="1" x14ac:dyDescent="0.25">
      <c r="A10" s="270"/>
      <c r="B10" s="297"/>
      <c r="C10" s="298"/>
      <c r="D10" s="299"/>
      <c r="E10" s="299"/>
      <c r="F10" s="299"/>
      <c r="G10" s="299"/>
      <c r="H10" s="299"/>
      <c r="I10" s="299"/>
      <c r="J10" s="299"/>
      <c r="K10" s="299"/>
      <c r="L10" s="299"/>
      <c r="M10" s="300"/>
      <c r="N10" s="301"/>
      <c r="O10" s="301"/>
      <c r="P10" s="301"/>
      <c r="Q10" s="301"/>
      <c r="R10" s="301"/>
      <c r="S10" s="301"/>
      <c r="T10" s="301"/>
      <c r="U10" s="301"/>
      <c r="V10" s="301"/>
      <c r="W10" s="301"/>
      <c r="X10" s="301"/>
      <c r="Y10" s="301"/>
      <c r="Z10" s="301"/>
      <c r="AA10" s="301"/>
      <c r="AB10" s="301"/>
      <c r="AC10" s="301"/>
      <c r="AD10" s="270"/>
      <c r="AE10" s="270"/>
      <c r="AF10" s="1164"/>
      <c r="AG10" s="1165"/>
      <c r="AH10" s="1165"/>
      <c r="AI10" s="1165"/>
      <c r="AJ10" s="1165"/>
      <c r="AK10" s="1165"/>
      <c r="AL10" s="1166"/>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70"/>
      <c r="CR10" s="270"/>
      <c r="CS10" s="270"/>
      <c r="CT10" s="270"/>
      <c r="CU10" s="270"/>
      <c r="CV10" s="270"/>
      <c r="CW10" s="270"/>
      <c r="CX10" s="270"/>
      <c r="CY10" s="270"/>
      <c r="CZ10" s="270"/>
      <c r="DA10" s="270"/>
      <c r="DB10" s="270"/>
      <c r="DC10" s="270"/>
      <c r="DD10" s="270"/>
      <c r="DE10" s="270"/>
      <c r="DF10" s="270"/>
      <c r="DG10" s="270"/>
      <c r="DH10" s="270"/>
      <c r="DI10" s="270"/>
      <c r="DJ10" s="270"/>
      <c r="DK10" s="270"/>
      <c r="DL10" s="270"/>
      <c r="DM10" s="270"/>
      <c r="DN10" s="270"/>
      <c r="DO10" s="270"/>
      <c r="DP10" s="270"/>
      <c r="DQ10" s="270"/>
      <c r="DR10" s="270"/>
      <c r="DS10" s="270"/>
      <c r="DT10" s="270"/>
      <c r="DU10" s="270"/>
      <c r="DV10" s="270"/>
      <c r="DW10" s="270"/>
      <c r="DX10" s="270"/>
      <c r="DY10" s="270"/>
      <c r="DZ10" s="270"/>
      <c r="EA10" s="270"/>
      <c r="EB10" s="270"/>
      <c r="EC10" s="270"/>
      <c r="ED10" s="270"/>
      <c r="EE10" s="270"/>
      <c r="EF10" s="270"/>
      <c r="EG10" s="270"/>
      <c r="EH10" s="270"/>
      <c r="EI10" s="270"/>
      <c r="EJ10" s="270"/>
      <c r="EK10" s="270"/>
      <c r="EL10" s="270"/>
      <c r="EM10" s="270"/>
      <c r="EN10" s="270"/>
      <c r="EO10" s="270"/>
      <c r="EP10" s="270"/>
      <c r="EQ10" s="270"/>
      <c r="ER10" s="270"/>
      <c r="ES10" s="270"/>
      <c r="ET10" s="270"/>
      <c r="EU10" s="270"/>
      <c r="EV10" s="270"/>
      <c r="EW10" s="270"/>
      <c r="EX10" s="270"/>
      <c r="EY10" s="270"/>
      <c r="EZ10" s="270"/>
      <c r="FA10" s="270"/>
      <c r="FB10" s="270"/>
      <c r="FC10" s="270"/>
      <c r="FD10" s="270"/>
      <c r="FE10" s="270"/>
      <c r="FF10" s="270"/>
      <c r="FG10" s="270"/>
      <c r="FH10" s="270"/>
      <c r="FI10" s="270"/>
      <c r="FJ10" s="270"/>
      <c r="FK10" s="270"/>
      <c r="FL10" s="270"/>
      <c r="FM10" s="270"/>
      <c r="FN10" s="270"/>
      <c r="FO10" s="270"/>
      <c r="FP10" s="270"/>
      <c r="FQ10" s="270"/>
      <c r="FR10" s="270"/>
      <c r="FS10" s="270"/>
      <c r="FT10" s="270"/>
      <c r="FU10" s="270"/>
      <c r="FV10" s="270"/>
      <c r="FW10" s="270"/>
      <c r="FX10" s="270"/>
      <c r="FY10" s="270"/>
      <c r="FZ10" s="270"/>
      <c r="GA10" s="270"/>
      <c r="GB10" s="270"/>
      <c r="GC10" s="270"/>
      <c r="GD10" s="270"/>
      <c r="GE10" s="270"/>
      <c r="GF10" s="270"/>
      <c r="GG10" s="270"/>
      <c r="GH10" s="270"/>
      <c r="GI10" s="270"/>
      <c r="GJ10" s="270"/>
      <c r="GK10" s="270"/>
      <c r="GL10" s="270"/>
      <c r="GM10" s="270"/>
      <c r="GN10" s="270"/>
      <c r="GO10" s="270"/>
      <c r="GP10" s="270"/>
      <c r="GQ10" s="270"/>
      <c r="GR10" s="270"/>
      <c r="GS10" s="270"/>
      <c r="GT10" s="270"/>
      <c r="GU10" s="270"/>
      <c r="GV10" s="270"/>
      <c r="GW10" s="270"/>
      <c r="GX10" s="270"/>
      <c r="GY10" s="270"/>
      <c r="GZ10" s="270"/>
      <c r="HA10" s="270"/>
      <c r="HB10" s="270"/>
      <c r="HC10" s="270"/>
      <c r="HD10" s="270"/>
      <c r="HE10" s="270"/>
      <c r="HF10" s="270"/>
      <c r="HG10" s="270"/>
      <c r="HH10" s="270"/>
      <c r="HI10" s="270"/>
      <c r="HJ10" s="270"/>
      <c r="HK10" s="270"/>
      <c r="HL10" s="270"/>
      <c r="HM10" s="270"/>
      <c r="HN10" s="270"/>
      <c r="HO10" s="270"/>
      <c r="HP10" s="270"/>
    </row>
    <row r="11" spans="1:224" ht="33" customHeight="1" x14ac:dyDescent="0.2">
      <c r="B11" s="302" t="s">
        <v>128</v>
      </c>
      <c r="D11" s="303">
        <v>1</v>
      </c>
      <c r="E11" s="304" t="s">
        <v>225</v>
      </c>
      <c r="F11" s="305"/>
      <c r="G11" s="305"/>
      <c r="H11" s="305"/>
      <c r="I11" s="305"/>
      <c r="J11" s="305"/>
      <c r="K11" s="305"/>
      <c r="L11" s="306"/>
      <c r="N11" s="307">
        <v>3</v>
      </c>
      <c r="O11" s="308" t="s">
        <v>224</v>
      </c>
      <c r="P11" s="305"/>
      <c r="Q11" s="305"/>
      <c r="R11" s="305"/>
      <c r="S11" s="305"/>
      <c r="T11" s="305"/>
      <c r="U11" s="305"/>
      <c r="V11" s="305"/>
      <c r="W11" s="305"/>
      <c r="X11" s="305"/>
      <c r="Y11" s="305"/>
      <c r="Z11" s="305"/>
      <c r="AA11" s="305"/>
      <c r="AB11" s="305"/>
      <c r="AC11" s="306"/>
    </row>
    <row r="12" spans="1:224" ht="11.25" customHeight="1" x14ac:dyDescent="0.25">
      <c r="B12" s="309"/>
      <c r="H12" s="310"/>
      <c r="N12" s="311"/>
      <c r="O12" s="312"/>
      <c r="P12" s="310"/>
      <c r="U12" s="310"/>
      <c r="Z12" s="310"/>
    </row>
    <row r="13" spans="1:224" ht="41.25" customHeight="1" x14ac:dyDescent="0.2">
      <c r="B13" s="302" t="s">
        <v>129</v>
      </c>
      <c r="D13" s="303">
        <v>2</v>
      </c>
      <c r="E13" s="314" t="s">
        <v>223</v>
      </c>
      <c r="F13" s="315"/>
      <c r="G13" s="315"/>
      <c r="H13" s="315"/>
      <c r="I13" s="315"/>
      <c r="J13" s="315"/>
      <c r="K13" s="315"/>
      <c r="L13" s="316"/>
      <c r="N13" s="307">
        <v>4</v>
      </c>
      <c r="O13" s="317" t="s">
        <v>222</v>
      </c>
      <c r="P13" s="318"/>
      <c r="Q13" s="318"/>
      <c r="R13" s="318"/>
      <c r="S13" s="318"/>
      <c r="T13" s="318"/>
      <c r="U13" s="318"/>
      <c r="V13" s="318"/>
      <c r="W13" s="318"/>
      <c r="X13" s="318"/>
      <c r="Y13" s="318"/>
      <c r="Z13" s="318"/>
      <c r="AA13" s="318"/>
      <c r="AB13" s="318"/>
      <c r="AC13" s="319"/>
    </row>
    <row r="14" spans="1:224" ht="16.5" thickBot="1" x14ac:dyDescent="0.3">
      <c r="B14" s="309"/>
      <c r="H14" s="310"/>
      <c r="P14" s="310"/>
      <c r="U14" s="310"/>
      <c r="Z14" s="310"/>
    </row>
    <row r="15" spans="1:224" ht="20.100000000000001" customHeight="1" x14ac:dyDescent="0.2">
      <c r="B15" s="1094" t="s">
        <v>93</v>
      </c>
      <c r="D15" s="320"/>
      <c r="E15" s="1807" t="s">
        <v>51</v>
      </c>
      <c r="F15" s="1807"/>
      <c r="G15" s="1807"/>
      <c r="H15" s="1807"/>
      <c r="I15" s="1807"/>
      <c r="J15" s="1807"/>
      <c r="K15" s="1807"/>
      <c r="L15" s="321"/>
      <c r="O15" s="1097" t="s">
        <v>103</v>
      </c>
      <c r="P15" s="1098"/>
      <c r="Q15" s="1098"/>
      <c r="R15" s="1098"/>
      <c r="S15" s="1098"/>
      <c r="T15" s="1098"/>
      <c r="U15" s="1098"/>
      <c r="V15" s="1098"/>
      <c r="W15" s="1098"/>
      <c r="X15" s="1098"/>
      <c r="Y15" s="1098"/>
      <c r="Z15" s="1098"/>
      <c r="AA15" s="1098"/>
      <c r="AB15" s="1098"/>
      <c r="AC15" s="1099"/>
    </row>
    <row r="16" spans="1:224" ht="13.5" customHeight="1" x14ac:dyDescent="0.2">
      <c r="B16" s="1095"/>
      <c r="D16" s="322" t="str">
        <f>E16</f>
        <v>C</v>
      </c>
      <c r="E16" s="1100" t="s">
        <v>23</v>
      </c>
      <c r="F16" s="1100"/>
      <c r="G16" s="1100"/>
      <c r="H16" s="323"/>
      <c r="I16" s="1100" t="s">
        <v>24</v>
      </c>
      <c r="J16" s="1100"/>
      <c r="K16" s="1100"/>
      <c r="L16" s="324" t="str">
        <f>I16</f>
        <v>D</v>
      </c>
      <c r="O16" s="1101" t="s">
        <v>94</v>
      </c>
      <c r="P16" s="1077"/>
      <c r="Q16" s="1077"/>
      <c r="R16" s="325"/>
      <c r="S16" s="1077" t="s">
        <v>95</v>
      </c>
      <c r="T16" s="1077"/>
      <c r="U16" s="1077"/>
      <c r="V16" s="325"/>
      <c r="W16" s="1077" t="s">
        <v>96</v>
      </c>
      <c r="X16" s="1077"/>
      <c r="Y16" s="1077"/>
      <c r="Z16" s="325"/>
      <c r="AA16" s="1077" t="s">
        <v>97</v>
      </c>
      <c r="AB16" s="1077"/>
      <c r="AC16" s="1084"/>
    </row>
    <row r="17" spans="2:29" ht="31.5" customHeight="1" x14ac:dyDescent="0.2">
      <c r="B17" s="1095"/>
      <c r="D17" s="326"/>
      <c r="E17" s="1086" t="s">
        <v>25</v>
      </c>
      <c r="F17" s="1086"/>
      <c r="G17" s="1086"/>
      <c r="H17" s="300"/>
      <c r="I17" s="1086" t="s">
        <v>26</v>
      </c>
      <c r="J17" s="1086"/>
      <c r="K17" s="1086"/>
      <c r="L17" s="327"/>
      <c r="O17" s="1088" t="s">
        <v>98</v>
      </c>
      <c r="P17" s="1089"/>
      <c r="Q17" s="1089"/>
      <c r="R17" s="328"/>
      <c r="S17" s="1089" t="s">
        <v>99</v>
      </c>
      <c r="T17" s="1089"/>
      <c r="U17" s="1089"/>
      <c r="V17" s="328"/>
      <c r="W17" s="1089" t="s">
        <v>100</v>
      </c>
      <c r="X17" s="1089"/>
      <c r="Y17" s="1089"/>
      <c r="Z17" s="312"/>
      <c r="AA17" s="1089" t="s">
        <v>21</v>
      </c>
      <c r="AB17" s="1089"/>
      <c r="AC17" s="1092"/>
    </row>
    <row r="18" spans="2:29" ht="11.25" customHeight="1" x14ac:dyDescent="0.2">
      <c r="B18" s="1096"/>
      <c r="D18" s="329"/>
      <c r="E18" s="330">
        <f>MAXA(D20:G71)</f>
        <v>15</v>
      </c>
      <c r="F18" s="331"/>
      <c r="G18" s="332" t="s">
        <v>92</v>
      </c>
      <c r="H18" s="331"/>
      <c r="I18" s="330">
        <f>MAXA(I20:L71)</f>
        <v>15</v>
      </c>
      <c r="J18" s="331"/>
      <c r="K18" s="332" t="s">
        <v>92</v>
      </c>
      <c r="L18" s="333"/>
      <c r="O18" s="1090"/>
      <c r="P18" s="1091"/>
      <c r="Q18" s="1091"/>
      <c r="R18" s="2"/>
      <c r="S18" s="1091"/>
      <c r="T18" s="1091"/>
      <c r="U18" s="1091"/>
      <c r="V18" s="2"/>
      <c r="W18" s="1091"/>
      <c r="X18" s="1091"/>
      <c r="Y18" s="1091"/>
      <c r="Z18" s="334"/>
      <c r="AA18" s="1091"/>
      <c r="AB18" s="1091"/>
      <c r="AC18" s="1093"/>
    </row>
    <row r="19" spans="2:29" ht="9.9499999999999993" customHeight="1" x14ac:dyDescent="0.25">
      <c r="B19" s="309"/>
      <c r="E19" s="345"/>
      <c r="F19" s="466"/>
      <c r="G19" s="345"/>
      <c r="J19" s="466"/>
      <c r="K19" s="345"/>
      <c r="L19" s="345"/>
      <c r="O19" s="312"/>
      <c r="P19" s="337"/>
      <c r="Q19" s="312"/>
      <c r="R19" s="328"/>
      <c r="S19" s="312"/>
      <c r="T19" s="337"/>
      <c r="U19" s="312"/>
      <c r="V19" s="328"/>
      <c r="W19" s="328"/>
      <c r="X19" s="337"/>
      <c r="Y19" s="312"/>
      <c r="Z19" s="312"/>
      <c r="AA19" s="338"/>
      <c r="AB19" s="337"/>
      <c r="AC19" s="312"/>
    </row>
    <row r="20" spans="2:29" ht="9.75" customHeight="1" x14ac:dyDescent="0.2">
      <c r="B20" s="1792">
        <v>5</v>
      </c>
      <c r="D20" s="339" t="str">
        <f>D$16</f>
        <v>C</v>
      </c>
      <c r="E20" s="1795" t="s">
        <v>32</v>
      </c>
      <c r="F20" s="1795"/>
      <c r="G20" s="1796"/>
      <c r="I20" s="1801" t="s">
        <v>32</v>
      </c>
      <c r="J20" s="1802"/>
      <c r="K20" s="1802"/>
      <c r="L20" s="340" t="str">
        <f>L$16</f>
        <v>D</v>
      </c>
      <c r="O20" s="312"/>
      <c r="P20" s="337"/>
      <c r="Q20" s="312"/>
      <c r="R20" s="328"/>
      <c r="S20" s="312"/>
      <c r="T20" s="337"/>
      <c r="U20" s="312"/>
      <c r="V20" s="328"/>
      <c r="W20" s="328"/>
      <c r="X20" s="337"/>
      <c r="Y20" s="312"/>
      <c r="Z20" s="312"/>
      <c r="AA20" s="338"/>
      <c r="AB20" s="337"/>
      <c r="AC20" s="312"/>
    </row>
    <row r="21" spans="2:29" ht="5.0999999999999996" customHeight="1" x14ac:dyDescent="0.25">
      <c r="B21" s="1793"/>
      <c r="D21" s="341"/>
      <c r="E21" s="1797"/>
      <c r="F21" s="1797"/>
      <c r="G21" s="1798"/>
      <c r="I21" s="1803"/>
      <c r="J21" s="1804"/>
      <c r="K21" s="1804"/>
      <c r="L21" s="342"/>
      <c r="P21" s="337"/>
      <c r="T21" s="337"/>
      <c r="U21" s="312"/>
      <c r="X21" s="337"/>
      <c r="Y21" s="312"/>
      <c r="Z21" s="312"/>
      <c r="AA21" s="338"/>
      <c r="AB21" s="337"/>
      <c r="AC21" s="312"/>
    </row>
    <row r="22" spans="2:29" ht="9.75" customHeight="1" x14ac:dyDescent="0.2">
      <c r="B22" s="1794"/>
      <c r="D22" s="343">
        <v>5</v>
      </c>
      <c r="E22" s="1799"/>
      <c r="F22" s="1799"/>
      <c r="G22" s="1800"/>
      <c r="I22" s="1805"/>
      <c r="J22" s="1806"/>
      <c r="K22" s="1806"/>
      <c r="L22" s="344">
        <v>5</v>
      </c>
      <c r="P22" s="337"/>
      <c r="T22" s="337"/>
      <c r="U22" s="312"/>
      <c r="X22" s="337"/>
      <c r="Y22" s="312"/>
      <c r="Z22" s="312"/>
      <c r="AA22" s="338"/>
      <c r="AB22" s="337"/>
      <c r="AC22" s="312"/>
    </row>
    <row r="23" spans="2:29" ht="9.9499999999999993" customHeight="1" x14ac:dyDescent="0.25">
      <c r="B23" s="309"/>
      <c r="F23" s="310"/>
      <c r="J23" s="466"/>
      <c r="K23" s="345"/>
      <c r="L23" s="345"/>
      <c r="P23" s="337"/>
      <c r="T23" s="337"/>
      <c r="U23" s="312"/>
      <c r="X23" s="337"/>
      <c r="Y23" s="312"/>
      <c r="Z23" s="312"/>
      <c r="AA23" s="338"/>
      <c r="AB23" s="337"/>
      <c r="AC23" s="312"/>
    </row>
    <row r="24" spans="2:29" ht="9.75" customHeight="1" x14ac:dyDescent="0.2">
      <c r="B24" s="1078">
        <f>MAXA(B$20:B23)+1</f>
        <v>6</v>
      </c>
      <c r="D24" s="346" t="str">
        <f>D$16</f>
        <v>C</v>
      </c>
      <c r="E24" s="1744" t="s">
        <v>36</v>
      </c>
      <c r="F24" s="1744"/>
      <c r="G24" s="1745"/>
      <c r="J24" s="466"/>
      <c r="K24" s="345"/>
      <c r="L24" s="345"/>
      <c r="P24" s="337"/>
      <c r="T24" s="337"/>
      <c r="U24" s="312"/>
      <c r="X24" s="337"/>
      <c r="Y24" s="312"/>
      <c r="Z24" s="312"/>
      <c r="AA24" s="338"/>
      <c r="AB24" s="337"/>
      <c r="AC24" s="312"/>
    </row>
    <row r="25" spans="2:29" ht="5.0999999999999996" customHeight="1" x14ac:dyDescent="0.25">
      <c r="B25" s="1079">
        <f>MAXA(B$20:E22)+1</f>
        <v>6</v>
      </c>
      <c r="D25" s="347"/>
      <c r="E25" s="1746"/>
      <c r="F25" s="1746"/>
      <c r="G25" s="1747"/>
      <c r="J25" s="466"/>
      <c r="K25" s="345"/>
      <c r="L25" s="345"/>
      <c r="P25" s="337"/>
      <c r="T25" s="337"/>
      <c r="U25" s="312"/>
      <c r="X25" s="337"/>
      <c r="Y25" s="312"/>
      <c r="Z25" s="312"/>
      <c r="AA25" s="338"/>
      <c r="AB25" s="337"/>
      <c r="AC25" s="312"/>
    </row>
    <row r="26" spans="2:29" ht="9.75" customHeight="1" x14ac:dyDescent="0.2">
      <c r="B26" s="1080">
        <f>MAXA(B$20:E23)+1</f>
        <v>6</v>
      </c>
      <c r="D26" s="348">
        <f>MAXA(D$20:G23)+1</f>
        <v>6</v>
      </c>
      <c r="E26" s="1748"/>
      <c r="F26" s="1748"/>
      <c r="G26" s="1749"/>
      <c r="J26" s="466"/>
      <c r="K26" s="345"/>
      <c r="L26" s="345"/>
      <c r="P26" s="337"/>
      <c r="T26" s="337"/>
      <c r="U26" s="312"/>
      <c r="X26" s="337"/>
      <c r="Y26" s="312"/>
      <c r="Z26" s="312"/>
      <c r="AA26" s="338"/>
      <c r="AB26" s="337"/>
      <c r="AC26" s="312"/>
    </row>
    <row r="27" spans="2:29" ht="9.9499999999999993" customHeight="1" x14ac:dyDescent="0.25">
      <c r="B27" s="309"/>
      <c r="F27" s="310"/>
      <c r="J27" s="466"/>
      <c r="K27" s="345"/>
      <c r="L27" s="345"/>
      <c r="P27" s="337"/>
      <c r="T27" s="337"/>
      <c r="U27" s="312"/>
      <c r="X27" s="337"/>
      <c r="Y27" s="312"/>
      <c r="Z27" s="312"/>
      <c r="AA27" s="338"/>
      <c r="AB27" s="337"/>
      <c r="AC27" s="312"/>
    </row>
    <row r="28" spans="2:29" ht="9.75" customHeight="1" x14ac:dyDescent="0.2">
      <c r="B28" s="1078">
        <f>MAXA(B$20:B27)+1</f>
        <v>7</v>
      </c>
      <c r="F28" s="310"/>
      <c r="I28" s="1750" t="s">
        <v>40</v>
      </c>
      <c r="J28" s="1751"/>
      <c r="K28" s="1751"/>
      <c r="L28" s="482" t="str">
        <f>L$16</f>
        <v>D</v>
      </c>
      <c r="P28" s="337"/>
      <c r="T28" s="337"/>
      <c r="U28" s="312"/>
      <c r="X28" s="337"/>
      <c r="Y28" s="312"/>
      <c r="Z28" s="312"/>
      <c r="AA28" s="338"/>
      <c r="AB28" s="337"/>
      <c r="AC28" s="312"/>
    </row>
    <row r="29" spans="2:29" ht="5.0999999999999996" customHeight="1" x14ac:dyDescent="0.25">
      <c r="B29" s="1079">
        <f>MAXA(B$20:E26)+1</f>
        <v>7</v>
      </c>
      <c r="F29" s="310"/>
      <c r="I29" s="1752"/>
      <c r="J29" s="1753"/>
      <c r="K29" s="1753"/>
      <c r="L29" s="481"/>
      <c r="P29" s="337"/>
      <c r="T29" s="337"/>
      <c r="U29" s="312"/>
      <c r="X29" s="337"/>
      <c r="Y29" s="312"/>
      <c r="Z29" s="312"/>
      <c r="AA29" s="338"/>
      <c r="AB29" s="337"/>
      <c r="AC29" s="312"/>
    </row>
    <row r="30" spans="2:29" ht="9.75" customHeight="1" x14ac:dyDescent="0.2">
      <c r="B30" s="1080">
        <f>MAXA(B$20:E27)+1</f>
        <v>7</v>
      </c>
      <c r="F30" s="310"/>
      <c r="I30" s="1754"/>
      <c r="J30" s="1755"/>
      <c r="K30" s="1755"/>
      <c r="L30" s="480">
        <f>MAXA(I$20:L27)+1</f>
        <v>6</v>
      </c>
      <c r="P30" s="337"/>
      <c r="T30" s="337"/>
      <c r="U30" s="312"/>
      <c r="X30" s="337"/>
      <c r="Y30" s="312"/>
      <c r="Z30" s="312"/>
      <c r="AA30" s="338"/>
      <c r="AB30" s="337"/>
      <c r="AC30" s="312"/>
    </row>
    <row r="31" spans="2:29" ht="9.9499999999999993" customHeight="1" x14ac:dyDescent="0.25">
      <c r="B31" s="309"/>
      <c r="F31" s="310"/>
      <c r="J31" s="466"/>
      <c r="K31" s="345"/>
      <c r="L31" s="345"/>
      <c r="P31" s="337"/>
      <c r="T31" s="337"/>
      <c r="U31" s="312"/>
      <c r="X31" s="337"/>
      <c r="Y31" s="312"/>
      <c r="Z31" s="312"/>
      <c r="AA31" s="338"/>
      <c r="AB31" s="337"/>
      <c r="AC31" s="312"/>
    </row>
    <row r="32" spans="2:29" ht="9.75" customHeight="1" x14ac:dyDescent="0.2">
      <c r="B32" s="1078">
        <f>MAXA(B$20:B31)+1</f>
        <v>8</v>
      </c>
      <c r="E32" s="349"/>
      <c r="F32" s="310"/>
      <c r="G32" s="349"/>
      <c r="I32" s="1777" t="s">
        <v>41</v>
      </c>
      <c r="J32" s="1778"/>
      <c r="K32" s="1778"/>
      <c r="L32" s="479" t="str">
        <f>L$16</f>
        <v>D</v>
      </c>
      <c r="P32" s="337"/>
      <c r="T32" s="337"/>
      <c r="U32" s="312"/>
      <c r="X32" s="337"/>
      <c r="Y32" s="312"/>
      <c r="Z32" s="312"/>
      <c r="AA32" s="338"/>
      <c r="AB32" s="337"/>
      <c r="AC32" s="312"/>
    </row>
    <row r="33" spans="2:29" ht="5.0999999999999996" customHeight="1" x14ac:dyDescent="0.25">
      <c r="B33" s="1079">
        <f>MAXA(B$20:E30)+1</f>
        <v>8</v>
      </c>
      <c r="F33" s="310"/>
      <c r="I33" s="1779"/>
      <c r="J33" s="1780"/>
      <c r="K33" s="1780"/>
      <c r="L33" s="478"/>
      <c r="P33" s="337"/>
      <c r="T33" s="337"/>
      <c r="U33" s="312"/>
      <c r="X33" s="337"/>
      <c r="Y33" s="312"/>
      <c r="Z33" s="312"/>
      <c r="AA33" s="338"/>
      <c r="AB33" s="337"/>
      <c r="AC33" s="312"/>
    </row>
    <row r="34" spans="2:29" ht="9.75" customHeight="1" x14ac:dyDescent="0.2">
      <c r="B34" s="1080">
        <f>MAXA(B$20:E31)+1</f>
        <v>8</v>
      </c>
      <c r="F34" s="310"/>
      <c r="I34" s="1781"/>
      <c r="J34" s="1782"/>
      <c r="K34" s="1782"/>
      <c r="L34" s="477">
        <f>MAXA(I$20:L31)+1</f>
        <v>7</v>
      </c>
      <c r="P34" s="337"/>
      <c r="T34" s="337"/>
      <c r="U34" s="312"/>
      <c r="X34" s="337"/>
      <c r="Y34" s="312"/>
      <c r="Z34" s="312"/>
      <c r="AA34" s="338"/>
      <c r="AB34" s="337"/>
      <c r="AC34" s="312"/>
    </row>
    <row r="35" spans="2:29" ht="9.9499999999999993" customHeight="1" x14ac:dyDescent="0.25">
      <c r="B35" s="309"/>
      <c r="F35" s="310"/>
      <c r="J35" s="466"/>
      <c r="K35" s="345"/>
      <c r="L35" s="345"/>
      <c r="P35" s="337"/>
      <c r="T35" s="337"/>
      <c r="U35" s="312"/>
      <c r="X35" s="337"/>
      <c r="Y35" s="312"/>
      <c r="Z35" s="312"/>
      <c r="AA35" s="338"/>
      <c r="AB35" s="337"/>
    </row>
    <row r="36" spans="2:29" ht="9.75" customHeight="1" x14ac:dyDescent="0.2">
      <c r="B36" s="1078">
        <f>MAXA(B$20:B35)+1</f>
        <v>9</v>
      </c>
      <c r="D36" s="350" t="str">
        <f>D$16</f>
        <v>C</v>
      </c>
      <c r="E36" s="1783" t="s">
        <v>39</v>
      </c>
      <c r="F36" s="1783"/>
      <c r="G36" s="1784"/>
      <c r="I36" s="1789" t="s">
        <v>39</v>
      </c>
      <c r="J36" s="1783"/>
      <c r="K36" s="1783"/>
      <c r="L36" s="351" t="str">
        <f>L$16</f>
        <v>D</v>
      </c>
      <c r="P36" s="337"/>
      <c r="T36" s="337"/>
      <c r="U36" s="312"/>
      <c r="X36" s="337"/>
      <c r="Y36" s="312"/>
      <c r="Z36" s="312"/>
      <c r="AA36" s="338"/>
      <c r="AB36" s="337"/>
    </row>
    <row r="37" spans="2:29" ht="5.0999999999999996" customHeight="1" x14ac:dyDescent="0.25">
      <c r="B37" s="1079">
        <f>MAXA(B$20:E34)+1</f>
        <v>9</v>
      </c>
      <c r="D37" s="352"/>
      <c r="E37" s="1785"/>
      <c r="F37" s="1785"/>
      <c r="G37" s="1786"/>
      <c r="I37" s="1790"/>
      <c r="J37" s="1785"/>
      <c r="K37" s="1785"/>
      <c r="L37" s="353"/>
      <c r="M37" s="337"/>
      <c r="N37" s="337"/>
      <c r="O37" s="337"/>
      <c r="P37" s="337"/>
      <c r="Q37" s="337"/>
      <c r="R37" s="337"/>
      <c r="S37" s="337"/>
      <c r="T37" s="337"/>
      <c r="U37" s="312"/>
      <c r="X37" s="337"/>
      <c r="Y37" s="312"/>
      <c r="Z37" s="312"/>
      <c r="AA37" s="338"/>
      <c r="AB37" s="337"/>
    </row>
    <row r="38" spans="2:29" ht="9.75" customHeight="1" x14ac:dyDescent="0.2">
      <c r="B38" s="1080">
        <f>MAXA(B$20:E35)+1</f>
        <v>9</v>
      </c>
      <c r="D38" s="354">
        <f>MAXA(D$20:G35)+1</f>
        <v>7</v>
      </c>
      <c r="E38" s="1787"/>
      <c r="F38" s="1787"/>
      <c r="G38" s="1788"/>
      <c r="I38" s="1791"/>
      <c r="J38" s="1787"/>
      <c r="K38" s="1787"/>
      <c r="L38" s="355">
        <f>MAXA(I$20:L35)+1</f>
        <v>8</v>
      </c>
      <c r="M38" s="312"/>
      <c r="N38" s="312"/>
      <c r="O38" s="312"/>
      <c r="P38" s="312"/>
      <c r="Q38" s="312"/>
      <c r="R38" s="312"/>
      <c r="S38" s="312"/>
      <c r="T38" s="312"/>
      <c r="U38" s="312"/>
      <c r="V38" s="312"/>
      <c r="X38" s="337"/>
      <c r="Y38" s="312"/>
      <c r="Z38" s="312"/>
      <c r="AA38" s="338"/>
      <c r="AB38" s="337"/>
    </row>
    <row r="39" spans="2:29" ht="9.9499999999999993" customHeight="1" x14ac:dyDescent="0.25">
      <c r="B39" s="309"/>
      <c r="F39" s="310"/>
      <c r="J39" s="466"/>
      <c r="K39" s="345"/>
      <c r="L39" s="345"/>
      <c r="M39" s="312"/>
      <c r="N39" s="312"/>
      <c r="O39" s="312"/>
      <c r="P39" s="312"/>
      <c r="Q39" s="312"/>
      <c r="R39" s="312"/>
      <c r="S39" s="312"/>
      <c r="T39" s="312"/>
      <c r="U39" s="312"/>
      <c r="V39" s="312"/>
      <c r="X39" s="337"/>
      <c r="Y39" s="312"/>
      <c r="Z39" s="312"/>
      <c r="AA39" s="338"/>
      <c r="AB39" s="337"/>
    </row>
    <row r="40" spans="2:29" ht="9.75" customHeight="1" x14ac:dyDescent="0.2">
      <c r="B40" s="1078">
        <f>MAXA(B$20:B39)+1</f>
        <v>10</v>
      </c>
      <c r="D40" s="483" t="str">
        <f>D$16</f>
        <v>C</v>
      </c>
      <c r="E40" s="1808" t="s">
        <v>34</v>
      </c>
      <c r="F40" s="1808"/>
      <c r="G40" s="1809"/>
      <c r="H40" s="468"/>
      <c r="J40" s="466"/>
      <c r="K40" s="345"/>
      <c r="L40" s="345"/>
      <c r="M40" s="312"/>
      <c r="N40" s="312"/>
      <c r="O40" s="312"/>
      <c r="P40" s="312"/>
      <c r="Q40" s="312"/>
      <c r="R40" s="312"/>
      <c r="S40" s="312"/>
      <c r="T40" s="312"/>
      <c r="U40" s="312"/>
      <c r="V40" s="312"/>
      <c r="X40" s="337"/>
      <c r="Y40" s="312"/>
      <c r="Z40" s="312"/>
      <c r="AA40" s="338"/>
      <c r="AB40" s="337"/>
    </row>
    <row r="41" spans="2:29" ht="5.0999999999999996" customHeight="1" x14ac:dyDescent="0.25">
      <c r="B41" s="1079">
        <f>MAXA(B$20:E38)+1</f>
        <v>10</v>
      </c>
      <c r="D41" s="484"/>
      <c r="E41" s="1810"/>
      <c r="F41" s="1810"/>
      <c r="G41" s="1811"/>
      <c r="H41" s="468"/>
      <c r="J41" s="466"/>
      <c r="K41" s="345"/>
      <c r="L41" s="345"/>
      <c r="M41" s="312"/>
      <c r="N41" s="312"/>
      <c r="O41" s="312"/>
      <c r="P41" s="312"/>
      <c r="Q41" s="312"/>
      <c r="R41" s="312"/>
      <c r="S41" s="312"/>
      <c r="T41" s="312"/>
      <c r="U41" s="312"/>
      <c r="V41" s="312"/>
      <c r="X41" s="337"/>
      <c r="Y41" s="312"/>
      <c r="Z41" s="312"/>
      <c r="AA41" s="338"/>
      <c r="AB41" s="337"/>
    </row>
    <row r="42" spans="2:29" ht="9.75" customHeight="1" x14ac:dyDescent="0.2">
      <c r="B42" s="1080">
        <f>MAXA(B$20:E39)+1</f>
        <v>10</v>
      </c>
      <c r="D42" s="485">
        <f>MAXA(D$20:G39)+1</f>
        <v>8</v>
      </c>
      <c r="E42" s="1812"/>
      <c r="F42" s="1812"/>
      <c r="G42" s="1813"/>
      <c r="H42" s="468"/>
      <c r="J42" s="466"/>
      <c r="K42" s="345"/>
      <c r="L42" s="345"/>
      <c r="M42" s="312"/>
      <c r="N42" s="312"/>
      <c r="O42" s="312"/>
      <c r="P42" s="312"/>
      <c r="Q42" s="312"/>
      <c r="R42" s="312"/>
      <c r="S42" s="312"/>
      <c r="T42" s="312"/>
      <c r="U42" s="312"/>
      <c r="V42" s="312"/>
      <c r="X42" s="337"/>
      <c r="Y42" s="312"/>
      <c r="Z42" s="312"/>
      <c r="AA42" s="338"/>
      <c r="AB42" s="337"/>
    </row>
    <row r="43" spans="2:29" ht="9.9499999999999993" customHeight="1" x14ac:dyDescent="0.25">
      <c r="B43" s="309"/>
      <c r="F43" s="310"/>
      <c r="J43" s="466"/>
      <c r="K43" s="345"/>
      <c r="L43" s="345"/>
      <c r="M43" s="312"/>
      <c r="N43" s="312"/>
      <c r="O43" s="312"/>
      <c r="P43" s="312"/>
      <c r="Q43" s="312"/>
      <c r="R43" s="312"/>
      <c r="S43" s="312"/>
      <c r="T43" s="312"/>
      <c r="U43" s="312"/>
      <c r="V43" s="312"/>
      <c r="X43" s="337"/>
      <c r="Y43" s="312"/>
      <c r="Z43" s="312"/>
      <c r="AA43" s="338"/>
      <c r="AB43" s="337"/>
    </row>
    <row r="44" spans="2:29" ht="9.75" customHeight="1" x14ac:dyDescent="0.2">
      <c r="B44" s="1078">
        <f>MAXA(B$20:B43)+1</f>
        <v>11</v>
      </c>
      <c r="D44" s="476" t="str">
        <f>D$16</f>
        <v>C</v>
      </c>
      <c r="E44" s="1765" t="s">
        <v>37</v>
      </c>
      <c r="F44" s="1765"/>
      <c r="G44" s="1765"/>
      <c r="H44" s="1765"/>
      <c r="I44" s="1765"/>
      <c r="J44" s="1765"/>
      <c r="K44" s="1765"/>
      <c r="L44" s="475" t="str">
        <f>L$16</f>
        <v>D</v>
      </c>
      <c r="M44" s="312"/>
      <c r="N44" s="312"/>
      <c r="O44" s="312"/>
      <c r="P44" s="312"/>
      <c r="Q44" s="312"/>
      <c r="R44" s="312"/>
      <c r="S44" s="312"/>
      <c r="T44" s="312"/>
      <c r="U44" s="312"/>
      <c r="V44" s="312"/>
      <c r="X44" s="337"/>
      <c r="Y44" s="312"/>
      <c r="Z44" s="312"/>
      <c r="AA44" s="338"/>
      <c r="AB44" s="337"/>
    </row>
    <row r="45" spans="2:29" ht="5.0999999999999996" customHeight="1" x14ac:dyDescent="0.25">
      <c r="B45" s="1079">
        <f>MAXA(B$20:E42)+1</f>
        <v>11</v>
      </c>
      <c r="D45" s="474"/>
      <c r="E45" s="1766"/>
      <c r="F45" s="1766"/>
      <c r="G45" s="1766"/>
      <c r="H45" s="1766"/>
      <c r="I45" s="1766"/>
      <c r="J45" s="1766"/>
      <c r="K45" s="1766"/>
      <c r="L45" s="473"/>
      <c r="M45" s="312"/>
      <c r="N45" s="312"/>
      <c r="O45" s="312"/>
      <c r="P45" s="312"/>
      <c r="Q45" s="312"/>
      <c r="R45" s="312"/>
      <c r="S45" s="312"/>
      <c r="T45" s="312"/>
      <c r="U45" s="312"/>
      <c r="V45" s="312"/>
      <c r="X45" s="337"/>
      <c r="Y45" s="312"/>
      <c r="Z45" s="312"/>
      <c r="AA45" s="338"/>
      <c r="AB45" s="337"/>
    </row>
    <row r="46" spans="2:29" ht="9" customHeight="1" x14ac:dyDescent="0.2">
      <c r="B46" s="1080">
        <f>MAXA(B$20:E43)+1</f>
        <v>11</v>
      </c>
      <c r="D46" s="472">
        <f>MAXA(D$20:G43)+1</f>
        <v>9</v>
      </c>
      <c r="E46" s="1767"/>
      <c r="F46" s="1767"/>
      <c r="G46" s="1767"/>
      <c r="H46" s="1767"/>
      <c r="I46" s="1767"/>
      <c r="J46" s="1767"/>
      <c r="K46" s="1767"/>
      <c r="L46" s="471">
        <f>MAXA(I$20:L43)+1</f>
        <v>9</v>
      </c>
      <c r="X46" s="337"/>
      <c r="Y46" s="312"/>
      <c r="Z46" s="312"/>
      <c r="AA46" s="338"/>
      <c r="AB46" s="337"/>
    </row>
    <row r="47" spans="2:29" ht="9.75" customHeight="1" x14ac:dyDescent="0.2">
      <c r="B47" s="300"/>
      <c r="D47" s="356"/>
      <c r="E47" s="356"/>
      <c r="F47" s="356"/>
      <c r="G47" s="356"/>
      <c r="H47" s="470"/>
      <c r="I47" s="356"/>
      <c r="L47" s="349"/>
      <c r="X47" s="337"/>
      <c r="Y47" s="312"/>
      <c r="Z47" s="312"/>
      <c r="AA47" s="338"/>
      <c r="AB47" s="337"/>
    </row>
    <row r="48" spans="2:29" ht="9.75" customHeight="1" x14ac:dyDescent="0.2">
      <c r="B48" s="1078">
        <f>MAXA(B$20:B47)+1</f>
        <v>12</v>
      </c>
      <c r="D48" s="350" t="str">
        <f>D$16</f>
        <v>C</v>
      </c>
      <c r="E48" s="1756" t="s">
        <v>134</v>
      </c>
      <c r="F48" s="1756"/>
      <c r="G48" s="1756"/>
      <c r="H48" s="1756"/>
      <c r="I48" s="1756"/>
      <c r="J48" s="1756"/>
      <c r="K48" s="1756"/>
      <c r="L48" s="351" t="str">
        <f>L$16</f>
        <v>D</v>
      </c>
      <c r="X48" s="337"/>
      <c r="Y48" s="312"/>
      <c r="Z48" s="312"/>
      <c r="AA48" s="338"/>
      <c r="AB48" s="337"/>
    </row>
    <row r="49" spans="2:28" ht="4.5" customHeight="1" x14ac:dyDescent="0.25">
      <c r="B49" s="1079">
        <f>MAXA(B$20:E46)+1</f>
        <v>12</v>
      </c>
      <c r="D49" s="352"/>
      <c r="E49" s="1757"/>
      <c r="F49" s="1757"/>
      <c r="G49" s="1757"/>
      <c r="H49" s="1757"/>
      <c r="I49" s="1757"/>
      <c r="J49" s="1757"/>
      <c r="K49" s="1757"/>
      <c r="L49" s="353"/>
      <c r="M49" s="337"/>
      <c r="N49" s="337"/>
      <c r="O49" s="337"/>
      <c r="P49" s="337"/>
      <c r="Q49" s="337"/>
      <c r="R49" s="337"/>
      <c r="S49" s="337"/>
      <c r="T49" s="337"/>
      <c r="U49" s="337"/>
      <c r="V49" s="337"/>
      <c r="W49" s="337"/>
      <c r="X49" s="337"/>
      <c r="Y49" s="337"/>
      <c r="Z49" s="337"/>
      <c r="AA49" s="337"/>
      <c r="AB49" s="337"/>
    </row>
    <row r="50" spans="2:28" ht="9.75" customHeight="1" x14ac:dyDescent="0.2">
      <c r="B50" s="1080">
        <f>MAXA(B$20:E47)+1</f>
        <v>12</v>
      </c>
      <c r="D50" s="354">
        <f>MAXA(D$20:G47)+1</f>
        <v>10</v>
      </c>
      <c r="E50" s="1758"/>
      <c r="F50" s="1758"/>
      <c r="G50" s="1758"/>
      <c r="H50" s="1758"/>
      <c r="I50" s="1758"/>
      <c r="J50" s="1758"/>
      <c r="K50" s="1758"/>
      <c r="L50" s="355">
        <f>MAXA(I$20:L47)+1</f>
        <v>10</v>
      </c>
      <c r="X50" s="337"/>
      <c r="Y50" s="312"/>
      <c r="Z50" s="312"/>
      <c r="AA50" s="338"/>
      <c r="AB50" s="337"/>
    </row>
    <row r="51" spans="2:28" ht="9.75" customHeight="1" x14ac:dyDescent="0.2">
      <c r="B51" s="300"/>
      <c r="D51" s="356"/>
      <c r="E51" s="356"/>
      <c r="F51" s="356"/>
      <c r="G51" s="356"/>
      <c r="H51" s="470"/>
      <c r="I51" s="356"/>
      <c r="L51" s="349"/>
      <c r="X51" s="337"/>
      <c r="Y51" s="312"/>
      <c r="Z51" s="312"/>
      <c r="AA51" s="338"/>
      <c r="AB51" s="337"/>
    </row>
    <row r="52" spans="2:28" ht="9.75" customHeight="1" x14ac:dyDescent="0.2">
      <c r="B52" s="1078">
        <f>MAXA(B$20:B51)+1</f>
        <v>13</v>
      </c>
      <c r="D52" s="350" t="str">
        <f>D$16</f>
        <v>C</v>
      </c>
      <c r="E52" s="1759" t="s">
        <v>44</v>
      </c>
      <c r="F52" s="1759"/>
      <c r="G52" s="1759"/>
      <c r="H52" s="1759"/>
      <c r="I52" s="1759"/>
      <c r="J52" s="1759"/>
      <c r="K52" s="1759"/>
      <c r="L52" s="351" t="str">
        <f>L$16</f>
        <v>D</v>
      </c>
      <c r="X52" s="337"/>
      <c r="Y52" s="312"/>
      <c r="Z52" s="312"/>
      <c r="AA52" s="338"/>
      <c r="AB52" s="337"/>
    </row>
    <row r="53" spans="2:28" ht="4.5" customHeight="1" x14ac:dyDescent="0.25">
      <c r="B53" s="1079">
        <f>MAXA(B$20:E50)+1</f>
        <v>13</v>
      </c>
      <c r="D53" s="352"/>
      <c r="E53" s="1760"/>
      <c r="F53" s="1760"/>
      <c r="G53" s="1760"/>
      <c r="H53" s="1760"/>
      <c r="I53" s="1760"/>
      <c r="J53" s="1760"/>
      <c r="K53" s="1760"/>
      <c r="L53" s="353"/>
      <c r="M53" s="337"/>
      <c r="N53" s="337"/>
      <c r="O53" s="337"/>
      <c r="P53" s="337"/>
      <c r="Q53" s="337"/>
      <c r="R53" s="337"/>
      <c r="S53" s="337"/>
      <c r="T53" s="337"/>
      <c r="U53" s="337"/>
      <c r="V53" s="337"/>
      <c r="W53" s="337"/>
      <c r="X53" s="337"/>
      <c r="Y53" s="337"/>
      <c r="Z53" s="337"/>
      <c r="AA53" s="337"/>
      <c r="AB53" s="337"/>
    </row>
    <row r="54" spans="2:28" ht="9.75" customHeight="1" x14ac:dyDescent="0.2">
      <c r="B54" s="1080">
        <f>MAXA(B$20:E51)+1</f>
        <v>13</v>
      </c>
      <c r="D54" s="354">
        <f>MAXA(D$20:G51)+1</f>
        <v>11</v>
      </c>
      <c r="E54" s="1761"/>
      <c r="F54" s="1761"/>
      <c r="G54" s="1761"/>
      <c r="H54" s="1761"/>
      <c r="I54" s="1761"/>
      <c r="J54" s="1761"/>
      <c r="K54" s="1761"/>
      <c r="L54" s="355">
        <f>MAXA(I$20:L51)+1</f>
        <v>11</v>
      </c>
      <c r="M54" s="338"/>
      <c r="N54" s="358"/>
    </row>
    <row r="55" spans="2:28" ht="9.75" customHeight="1" x14ac:dyDescent="0.2">
      <c r="B55" s="300"/>
      <c r="D55" s="356"/>
      <c r="E55" s="356"/>
      <c r="F55" s="356"/>
      <c r="G55" s="356"/>
      <c r="H55" s="470"/>
      <c r="I55" s="356"/>
      <c r="L55" s="349"/>
      <c r="M55" s="358"/>
      <c r="N55" s="358"/>
    </row>
    <row r="56" spans="2:28" ht="9.75" customHeight="1" x14ac:dyDescent="0.2">
      <c r="B56" s="1078">
        <f>MAXA(B$20:B55)+1</f>
        <v>14</v>
      </c>
      <c r="D56" s="476" t="str">
        <f>D$16</f>
        <v>C</v>
      </c>
      <c r="E56" s="1765" t="s">
        <v>38</v>
      </c>
      <c r="F56" s="1765"/>
      <c r="G56" s="1765"/>
      <c r="H56" s="1765"/>
      <c r="I56" s="1765"/>
      <c r="J56" s="1765"/>
      <c r="K56" s="1765"/>
      <c r="L56" s="475" t="str">
        <f>L$16</f>
        <v>D</v>
      </c>
    </row>
    <row r="57" spans="2:28" ht="4.5" customHeight="1" x14ac:dyDescent="0.25">
      <c r="B57" s="1079">
        <f>MAXA(B$20:E54)+1</f>
        <v>14</v>
      </c>
      <c r="D57" s="474"/>
      <c r="E57" s="1766"/>
      <c r="F57" s="1766"/>
      <c r="G57" s="1766"/>
      <c r="H57" s="1766"/>
      <c r="I57" s="1766"/>
      <c r="J57" s="1766"/>
      <c r="K57" s="1766"/>
      <c r="L57" s="473"/>
      <c r="M57" s="338"/>
    </row>
    <row r="58" spans="2:28" ht="9.75" customHeight="1" x14ac:dyDescent="0.2">
      <c r="B58" s="1080">
        <f>MAXA(B$20:E55)+1</f>
        <v>14</v>
      </c>
      <c r="D58" s="472">
        <f>MAXA(D$20:G55)+1</f>
        <v>12</v>
      </c>
      <c r="E58" s="1767"/>
      <c r="F58" s="1767"/>
      <c r="G58" s="1767"/>
      <c r="H58" s="1767"/>
      <c r="I58" s="1767"/>
      <c r="J58" s="1767"/>
      <c r="K58" s="1767"/>
      <c r="L58" s="471">
        <f>MAXA(I$20:L55)+1</f>
        <v>12</v>
      </c>
      <c r="M58" s="338"/>
    </row>
    <row r="59" spans="2:28" ht="9.75" customHeight="1" x14ac:dyDescent="0.2">
      <c r="B59" s="300"/>
      <c r="D59" s="356"/>
      <c r="E59" s="356"/>
      <c r="F59" s="356"/>
      <c r="G59" s="356"/>
      <c r="H59" s="470"/>
      <c r="I59" s="356"/>
      <c r="L59" s="349"/>
      <c r="M59" s="358"/>
    </row>
    <row r="60" spans="2:28" ht="9.75" customHeight="1" x14ac:dyDescent="0.2">
      <c r="B60" s="1078">
        <f>MAXA(B$20:B59)+1</f>
        <v>15</v>
      </c>
      <c r="D60" s="350" t="str">
        <f>D$16</f>
        <v>C</v>
      </c>
      <c r="E60" s="1768" t="s">
        <v>45</v>
      </c>
      <c r="F60" s="1768"/>
      <c r="G60" s="1768"/>
      <c r="H60" s="1768"/>
      <c r="I60" s="1768"/>
      <c r="J60" s="1768"/>
      <c r="K60" s="1768"/>
      <c r="L60" s="351" t="str">
        <f>L$16</f>
        <v>D</v>
      </c>
    </row>
    <row r="61" spans="2:28" ht="4.5" customHeight="1" x14ac:dyDescent="0.25">
      <c r="B61" s="1079">
        <f>MAXA(B$20:E58)+1</f>
        <v>15</v>
      </c>
      <c r="D61" s="352"/>
      <c r="E61" s="1769"/>
      <c r="F61" s="1769"/>
      <c r="G61" s="1769"/>
      <c r="H61" s="1769"/>
      <c r="I61" s="1769"/>
      <c r="J61" s="1769"/>
      <c r="K61" s="1769"/>
      <c r="L61" s="353"/>
      <c r="M61" s="338"/>
      <c r="N61" s="358"/>
    </row>
    <row r="62" spans="2:28" ht="9.75" customHeight="1" x14ac:dyDescent="0.2">
      <c r="B62" s="1080">
        <f>MAXA(B$20:E59)+1</f>
        <v>15</v>
      </c>
      <c r="D62" s="354">
        <f>MAXA(D$20:G59)+1</f>
        <v>13</v>
      </c>
      <c r="E62" s="1770"/>
      <c r="F62" s="1770"/>
      <c r="G62" s="1770"/>
      <c r="H62" s="1770"/>
      <c r="I62" s="1770"/>
      <c r="J62" s="1770"/>
      <c r="K62" s="1770"/>
      <c r="L62" s="355">
        <f>MAXA(I$20:L59)+1</f>
        <v>13</v>
      </c>
      <c r="M62" s="338"/>
      <c r="N62" s="358"/>
      <c r="O62" s="1148" t="s">
        <v>29</v>
      </c>
      <c r="P62" s="1149"/>
      <c r="Q62" s="1149"/>
      <c r="R62" s="363"/>
      <c r="T62" s="1147" t="s">
        <v>221</v>
      </c>
      <c r="U62" s="1147"/>
      <c r="V62" s="1147"/>
      <c r="W62" s="1147"/>
      <c r="X62" s="1147"/>
      <c r="Y62" s="1147"/>
      <c r="Z62" s="1147"/>
      <c r="AA62" s="1147"/>
      <c r="AB62" s="1147"/>
    </row>
    <row r="63" spans="2:28" ht="9.75" customHeight="1" x14ac:dyDescent="0.25">
      <c r="D63" s="356"/>
      <c r="E63" s="356"/>
      <c r="F63" s="356"/>
      <c r="G63" s="356"/>
      <c r="H63" s="470"/>
      <c r="I63" s="356"/>
      <c r="L63" s="349"/>
      <c r="M63" s="358"/>
      <c r="N63" s="358"/>
      <c r="O63" s="1150"/>
      <c r="P63" s="1089"/>
      <c r="Q63" s="1089"/>
      <c r="R63" s="364"/>
      <c r="T63" s="1147"/>
      <c r="U63" s="1147"/>
      <c r="V63" s="1147"/>
      <c r="W63" s="1147"/>
      <c r="X63" s="1147"/>
      <c r="Y63" s="1147"/>
      <c r="Z63" s="1147"/>
      <c r="AA63" s="1147"/>
      <c r="AB63" s="1147"/>
    </row>
    <row r="64" spans="2:28" ht="9.75" customHeight="1" x14ac:dyDescent="0.2">
      <c r="B64" s="1078">
        <f>MAXA(B$20:B63)+1</f>
        <v>16</v>
      </c>
      <c r="D64" s="350" t="str">
        <f>D$16</f>
        <v>C</v>
      </c>
      <c r="E64" s="1762" t="s">
        <v>46</v>
      </c>
      <c r="F64" s="1762"/>
      <c r="G64" s="1762"/>
      <c r="H64" s="1762"/>
      <c r="I64" s="1762"/>
      <c r="J64" s="1762"/>
      <c r="K64" s="1762"/>
      <c r="L64" s="351" t="str">
        <f>L$16</f>
        <v>D</v>
      </c>
      <c r="O64" s="1151"/>
      <c r="P64" s="1152"/>
      <c r="Q64" s="1152"/>
      <c r="R64" s="365"/>
      <c r="T64" s="1147"/>
      <c r="U64" s="1147"/>
      <c r="V64" s="1147"/>
      <c r="W64" s="1147"/>
      <c r="X64" s="1147"/>
      <c r="Y64" s="1147"/>
      <c r="Z64" s="1147"/>
      <c r="AA64" s="1147"/>
      <c r="AB64" s="1147"/>
    </row>
    <row r="65" spans="2:29" ht="4.5" customHeight="1" x14ac:dyDescent="0.25">
      <c r="B65" s="1079">
        <f>MAXA(B$20:E62)+1</f>
        <v>16</v>
      </c>
      <c r="D65" s="352"/>
      <c r="E65" s="1763"/>
      <c r="F65" s="1763"/>
      <c r="G65" s="1763"/>
      <c r="H65" s="1763"/>
      <c r="I65" s="1763"/>
      <c r="J65" s="1763"/>
      <c r="K65" s="1763"/>
      <c r="L65" s="353"/>
      <c r="T65" s="1147"/>
      <c r="U65" s="1147"/>
      <c r="V65" s="1147"/>
      <c r="W65" s="1147"/>
      <c r="X65" s="1147"/>
      <c r="Y65" s="1147"/>
      <c r="Z65" s="1147"/>
      <c r="AA65" s="1147"/>
      <c r="AB65" s="1147"/>
    </row>
    <row r="66" spans="2:29" ht="9.75" customHeight="1" x14ac:dyDescent="0.2">
      <c r="B66" s="1080">
        <f>MAXA(B$20:E63)+1</f>
        <v>16</v>
      </c>
      <c r="D66" s="354">
        <f>MAXA(D$20:G63)+1</f>
        <v>14</v>
      </c>
      <c r="E66" s="1764"/>
      <c r="F66" s="1764"/>
      <c r="G66" s="1764"/>
      <c r="H66" s="1764"/>
      <c r="I66" s="1764"/>
      <c r="J66" s="1764"/>
      <c r="K66" s="1764"/>
      <c r="L66" s="355">
        <f>MAXA(I$20:L63)+1</f>
        <v>14</v>
      </c>
      <c r="T66" s="1147"/>
      <c r="U66" s="1147"/>
      <c r="V66" s="1147"/>
      <c r="W66" s="1147"/>
      <c r="X66" s="1147"/>
      <c r="Y66" s="1147"/>
      <c r="Z66" s="1147"/>
      <c r="AA66" s="1147"/>
      <c r="AB66" s="1147"/>
    </row>
    <row r="67" spans="2:29" ht="9.75" customHeight="1" x14ac:dyDescent="0.2">
      <c r="D67" s="356"/>
      <c r="E67" s="356"/>
      <c r="F67" s="356"/>
      <c r="G67" s="356"/>
      <c r="H67" s="470"/>
      <c r="I67" s="356"/>
      <c r="L67" s="349"/>
      <c r="T67" s="1147"/>
      <c r="U67" s="1147"/>
      <c r="V67" s="1147"/>
      <c r="W67" s="1147"/>
      <c r="X67" s="1147"/>
      <c r="Y67" s="1147"/>
      <c r="Z67" s="1147"/>
      <c r="AA67" s="1147"/>
      <c r="AB67" s="1147"/>
    </row>
    <row r="68" spans="2:29" ht="9.75" customHeight="1" x14ac:dyDescent="0.2">
      <c r="B68" s="1078">
        <f>MAXA(B$20:B67)+1</f>
        <v>17</v>
      </c>
      <c r="D68" s="350" t="str">
        <f>D$16</f>
        <v>C</v>
      </c>
      <c r="E68" s="1771" t="s">
        <v>47</v>
      </c>
      <c r="F68" s="1771"/>
      <c r="G68" s="1771"/>
      <c r="H68" s="1771"/>
      <c r="I68" s="1771"/>
      <c r="J68" s="1771"/>
      <c r="K68" s="1771"/>
      <c r="L68" s="351" t="str">
        <f>L$16</f>
        <v>D</v>
      </c>
      <c r="T68" s="1147"/>
      <c r="U68" s="1147"/>
      <c r="V68" s="1147"/>
      <c r="W68" s="1147"/>
      <c r="X68" s="1147"/>
      <c r="Y68" s="1147"/>
      <c r="Z68" s="1147"/>
      <c r="AA68" s="1147"/>
      <c r="AB68" s="1147"/>
    </row>
    <row r="69" spans="2:29" ht="4.5" customHeight="1" x14ac:dyDescent="0.25">
      <c r="B69" s="1079">
        <f>MAXA(B$20:E66)+1</f>
        <v>17</v>
      </c>
      <c r="D69" s="352"/>
      <c r="E69" s="1772"/>
      <c r="F69" s="1772"/>
      <c r="G69" s="1772"/>
      <c r="H69" s="1772"/>
      <c r="I69" s="1772"/>
      <c r="J69" s="1772"/>
      <c r="K69" s="1772"/>
      <c r="L69" s="353"/>
    </row>
    <row r="70" spans="2:29" ht="9.75" customHeight="1" x14ac:dyDescent="0.2">
      <c r="B70" s="1080">
        <f>MAXA(B$20:E67)+1</f>
        <v>17</v>
      </c>
      <c r="D70" s="354">
        <f>MAXA(D$20:G67)+1</f>
        <v>15</v>
      </c>
      <c r="E70" s="1773"/>
      <c r="F70" s="1773"/>
      <c r="G70" s="1773"/>
      <c r="H70" s="1773"/>
      <c r="I70" s="1773"/>
      <c r="J70" s="1773"/>
      <c r="K70" s="1773"/>
      <c r="L70" s="355">
        <f>MAXA(I$20:L67)+1</f>
        <v>15</v>
      </c>
    </row>
    <row r="71" spans="2:29" ht="9.75" customHeight="1" x14ac:dyDescent="0.2"/>
    <row r="72" spans="2:29" ht="9.75" customHeight="1" x14ac:dyDescent="0.2">
      <c r="B72" s="1814">
        <f>MAXA(B$20:B71)+1</f>
        <v>18</v>
      </c>
      <c r="D72" s="366" t="str">
        <f>D16</f>
        <v>C</v>
      </c>
      <c r="E72" s="1100" t="str">
        <f>E16</f>
        <v>C</v>
      </c>
      <c r="F72" s="1100"/>
      <c r="G72" s="1100"/>
      <c r="H72" s="323"/>
      <c r="I72" s="1100" t="str">
        <f>I16</f>
        <v>D</v>
      </c>
      <c r="J72" s="1100"/>
      <c r="K72" s="1100"/>
      <c r="L72" s="367" t="str">
        <f>L16</f>
        <v>D</v>
      </c>
      <c r="O72" s="1101" t="s">
        <v>94</v>
      </c>
      <c r="P72" s="1077"/>
      <c r="Q72" s="1077"/>
      <c r="R72" s="325"/>
      <c r="S72" s="1077" t="s">
        <v>95</v>
      </c>
      <c r="T72" s="1077"/>
      <c r="U72" s="1077"/>
      <c r="V72" s="325"/>
      <c r="W72" s="1077" t="s">
        <v>96</v>
      </c>
      <c r="X72" s="1077"/>
      <c r="Y72" s="1077"/>
      <c r="Z72" s="325"/>
      <c r="AA72" s="1077" t="s">
        <v>97</v>
      </c>
      <c r="AB72" s="1077"/>
      <c r="AC72" s="1084"/>
    </row>
    <row r="73" spans="2:29" ht="9.75" customHeight="1" x14ac:dyDescent="0.2">
      <c r="B73" s="1815">
        <f>MAXA(B$20:E70)+1</f>
        <v>18</v>
      </c>
      <c r="D73" s="368"/>
      <c r="E73" s="1089" t="str">
        <f>E$15</f>
        <v xml:space="preserve">Hachis Parmentier </v>
      </c>
      <c r="F73" s="1089"/>
      <c r="G73" s="1089"/>
      <c r="H73" s="1089"/>
      <c r="I73" s="1089"/>
      <c r="J73" s="1089"/>
      <c r="K73" s="1089"/>
      <c r="L73" s="369"/>
      <c r="O73" s="1088" t="s">
        <v>103</v>
      </c>
      <c r="P73" s="1089"/>
      <c r="Q73" s="1089"/>
      <c r="R73" s="1089"/>
      <c r="S73" s="1089"/>
      <c r="T73" s="1089"/>
      <c r="U73" s="1089"/>
      <c r="V73" s="1089"/>
      <c r="W73" s="1089"/>
      <c r="X73" s="1089"/>
      <c r="Y73" s="1089"/>
      <c r="Z73" s="1089"/>
      <c r="AA73" s="1089"/>
      <c r="AB73" s="1089"/>
      <c r="AC73" s="1092"/>
    </row>
    <row r="74" spans="2:29" ht="9.75" customHeight="1" thickBot="1" x14ac:dyDescent="0.25">
      <c r="B74" s="1816">
        <f>MAXA(B$20:E71)+1</f>
        <v>18</v>
      </c>
      <c r="D74" s="370"/>
      <c r="E74" s="1156"/>
      <c r="F74" s="1156"/>
      <c r="G74" s="1156"/>
      <c r="H74" s="1156"/>
      <c r="I74" s="1156"/>
      <c r="J74" s="1156"/>
      <c r="K74" s="1156"/>
      <c r="L74" s="371"/>
      <c r="O74" s="1155"/>
      <c r="P74" s="1156"/>
      <c r="Q74" s="1156"/>
      <c r="R74" s="1156"/>
      <c r="S74" s="1156"/>
      <c r="T74" s="1156"/>
      <c r="U74" s="1156"/>
      <c r="V74" s="1156"/>
      <c r="W74" s="1156"/>
      <c r="X74" s="1156"/>
      <c r="Y74" s="1156"/>
      <c r="Z74" s="1156"/>
      <c r="AA74" s="1156"/>
      <c r="AB74" s="1156"/>
      <c r="AC74" s="1157"/>
    </row>
    <row r="75" spans="2:29" ht="9.75" customHeight="1" x14ac:dyDescent="0.2"/>
  </sheetData>
  <mergeCells count="65">
    <mergeCell ref="AF8:AL10"/>
    <mergeCell ref="B2:E6"/>
    <mergeCell ref="G2:S4"/>
    <mergeCell ref="U2:AC2"/>
    <mergeCell ref="U3:AC3"/>
    <mergeCell ref="U4:AC4"/>
    <mergeCell ref="G5:S6"/>
    <mergeCell ref="U5:AC5"/>
    <mergeCell ref="U6:AC6"/>
    <mergeCell ref="E40:G42"/>
    <mergeCell ref="E73:K74"/>
    <mergeCell ref="B48:B50"/>
    <mergeCell ref="B52:B54"/>
    <mergeCell ref="B56:B58"/>
    <mergeCell ref="B60:B62"/>
    <mergeCell ref="B64:B66"/>
    <mergeCell ref="B68:B70"/>
    <mergeCell ref="B72:B74"/>
    <mergeCell ref="M9:AC9"/>
    <mergeCell ref="B9:L9"/>
    <mergeCell ref="S16:U16"/>
    <mergeCell ref="B15:B18"/>
    <mergeCell ref="E16:G16"/>
    <mergeCell ref="E17:G17"/>
    <mergeCell ref="I17:K17"/>
    <mergeCell ref="S17:U18"/>
    <mergeCell ref="O15:AC15"/>
    <mergeCell ref="W17:Y18"/>
    <mergeCell ref="E15:K15"/>
    <mergeCell ref="I16:K16"/>
    <mergeCell ref="W16:Y16"/>
    <mergeCell ref="AA16:AC16"/>
    <mergeCell ref="O16:Q16"/>
    <mergeCell ref="S72:U72"/>
    <mergeCell ref="B32:B34"/>
    <mergeCell ref="E52:K54"/>
    <mergeCell ref="E64:K66"/>
    <mergeCell ref="O73:AC74"/>
    <mergeCell ref="B40:B42"/>
    <mergeCell ref="W72:Y72"/>
    <mergeCell ref="AA72:AC72"/>
    <mergeCell ref="O72:Q72"/>
    <mergeCell ref="E56:K58"/>
    <mergeCell ref="E60:K62"/>
    <mergeCell ref="T62:AB68"/>
    <mergeCell ref="E68:K70"/>
    <mergeCell ref="E72:G72"/>
    <mergeCell ref="I72:K72"/>
    <mergeCell ref="O62:Q64"/>
    <mergeCell ref="E24:G26"/>
    <mergeCell ref="I28:K30"/>
    <mergeCell ref="B36:B38"/>
    <mergeCell ref="E48:K50"/>
    <mergeCell ref="AA17:AC18"/>
    <mergeCell ref="O17:Q18"/>
    <mergeCell ref="E44:K46"/>
    <mergeCell ref="B44:B46"/>
    <mergeCell ref="I32:K34"/>
    <mergeCell ref="E36:G38"/>
    <mergeCell ref="I36:K38"/>
    <mergeCell ref="B20:B22"/>
    <mergeCell ref="B24:B26"/>
    <mergeCell ref="E20:G22"/>
    <mergeCell ref="I20:K22"/>
    <mergeCell ref="B28:B30"/>
  </mergeCells>
  <printOptions horizontalCentered="1"/>
  <pageMargins left="0" right="0" top="0.39370078740157483" bottom="0.39370078740157483" header="0" footer="0"/>
  <pageSetup paperSize="8" scale="95" pageOrder="overThenDown" orientation="landscape" horizontalDpi="4294967293" r:id="rId1"/>
  <headerFooter alignWithMargins="0">
    <oddFooter>&amp;RImprimé le :&amp;D</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2FA2B-FABE-42DB-9C7A-0CD1D46F0A76}">
  <dimension ref="A1:AW82"/>
  <sheetViews>
    <sheetView showGridLines="0" zoomScale="75" zoomScaleNormal="75" zoomScaleSheetLayoutView="75" workbookViewId="0">
      <selection activeCell="AA29" sqref="AA29"/>
    </sheetView>
  </sheetViews>
  <sheetFormatPr baseColWidth="10" defaultRowHeight="11.25" x14ac:dyDescent="0.2"/>
  <cols>
    <col min="1" max="1" width="0.7109375" style="181" customWidth="1"/>
    <col min="2" max="2" width="5.140625" style="181" customWidth="1"/>
    <col min="3" max="3" width="1.7109375" style="181" customWidth="1"/>
    <col min="4" max="4" width="3.5703125" style="181" customWidth="1"/>
    <col min="5" max="5" width="8.7109375" style="181" customWidth="1"/>
    <col min="6" max="6" width="0.85546875" style="181" customWidth="1"/>
    <col min="7" max="7" width="8.7109375" style="181" customWidth="1"/>
    <col min="8" max="8" width="0.85546875" style="181" customWidth="1"/>
    <col min="9" max="9" width="8.7109375" style="181" customWidth="1"/>
    <col min="10" max="10" width="0.85546875" style="181" customWidth="1"/>
    <col min="11" max="11" width="8.7109375" style="181" customWidth="1"/>
    <col min="12" max="12" width="3.7109375" style="181" customWidth="1"/>
    <col min="13" max="13" width="1.28515625" style="181" customWidth="1"/>
    <col min="14" max="14" width="46.5703125" style="181" customWidth="1"/>
    <col min="15" max="15" width="2" style="181" customWidth="1"/>
    <col min="16" max="16" width="50.28515625" style="181" customWidth="1"/>
    <col min="17" max="17" width="1.85546875" style="181" customWidth="1"/>
    <col min="18" max="18" width="62.7109375" style="181" customWidth="1"/>
    <col min="19" max="19" width="2.7109375" style="181" customWidth="1"/>
    <col min="20" max="20" width="47.140625" style="181" customWidth="1"/>
    <col min="21" max="21" width="2.5703125" style="181" customWidth="1"/>
    <col min="22" max="22" width="8.7109375" style="181" customWidth="1"/>
    <col min="23" max="23" width="2.140625" style="181" customWidth="1"/>
    <col min="24" max="24" width="6.140625" style="181" customWidth="1"/>
    <col min="25" max="25" width="5.7109375" style="181" customWidth="1"/>
    <col min="26" max="26" width="0.85546875" style="181" customWidth="1"/>
    <col min="27" max="27" width="5.7109375" style="181" customWidth="1"/>
    <col min="28" max="28" width="2" style="181" customWidth="1"/>
    <col min="29" max="29" width="6.7109375" style="181" customWidth="1"/>
    <col min="30" max="30" width="0.85546875" style="181" customWidth="1"/>
    <col min="31" max="31" width="8.140625" style="181" customWidth="1"/>
    <col min="32" max="32" width="2" style="181" customWidth="1"/>
    <col min="33" max="33" width="5.7109375" style="181" customWidth="1"/>
    <col min="34" max="34" width="0.85546875" style="181" customWidth="1"/>
    <col min="35" max="35" width="7" style="181" customWidth="1"/>
    <col min="36" max="36" width="1.85546875" style="181" customWidth="1"/>
    <col min="37" max="37" width="5.7109375" style="181" customWidth="1"/>
    <col min="38" max="38" width="0.85546875" style="181" customWidth="1"/>
    <col min="39" max="39" width="5.7109375" style="181" customWidth="1"/>
    <col min="40" max="40" width="2.28515625" style="181" customWidth="1"/>
    <col min="41" max="41" width="1.85546875" style="181" customWidth="1"/>
    <col min="42" max="16384" width="11.42578125" style="181"/>
  </cols>
  <sheetData>
    <row r="1" spans="1:49" ht="10.5" customHeight="1" thickBot="1" x14ac:dyDescent="0.25"/>
    <row r="2" spans="1:49" s="183" customFormat="1" ht="18" customHeight="1" x14ac:dyDescent="0.2">
      <c r="B2" s="1717" t="s">
        <v>172</v>
      </c>
      <c r="C2" s="1718"/>
      <c r="D2" s="1718"/>
      <c r="E2" s="1718"/>
      <c r="F2" s="1718"/>
      <c r="G2" s="1718"/>
      <c r="H2" s="1718"/>
      <c r="I2" s="1718"/>
      <c r="J2" s="1718"/>
      <c r="K2" s="1718"/>
      <c r="L2" s="1718"/>
      <c r="M2" s="1719"/>
      <c r="N2" s="1726" t="s">
        <v>318</v>
      </c>
      <c r="O2" s="1727"/>
      <c r="P2" s="1727"/>
      <c r="Q2" s="1727"/>
      <c r="R2" s="1727"/>
      <c r="S2" s="1727"/>
      <c r="T2" s="1727"/>
      <c r="U2" s="1727"/>
      <c r="V2" s="1727"/>
      <c r="W2" s="1728"/>
      <c r="X2" s="1708" t="s">
        <v>203</v>
      </c>
      <c r="Y2" s="1709"/>
      <c r="Z2" s="1709"/>
      <c r="AA2" s="1709"/>
      <c r="AB2" s="1709"/>
      <c r="AC2" s="1709"/>
      <c r="AD2" s="1709"/>
      <c r="AE2" s="1709"/>
      <c r="AF2" s="1709"/>
      <c r="AG2" s="1709"/>
      <c r="AH2" s="1709"/>
      <c r="AI2" s="1709"/>
      <c r="AJ2" s="1709"/>
      <c r="AK2" s="1709"/>
      <c r="AL2" s="1709"/>
      <c r="AM2" s="1710"/>
      <c r="AP2" s="184" t="s">
        <v>175</v>
      </c>
      <c r="AQ2" s="185"/>
      <c r="AR2" s="185"/>
      <c r="AS2" s="185"/>
      <c r="AT2" s="185"/>
      <c r="AU2" s="185"/>
      <c r="AV2" s="185"/>
      <c r="AW2" s="185"/>
    </row>
    <row r="3" spans="1:49" s="183" customFormat="1" ht="18" customHeight="1" x14ac:dyDescent="0.2">
      <c r="B3" s="1720"/>
      <c r="C3" s="1721"/>
      <c r="D3" s="1721"/>
      <c r="E3" s="1721"/>
      <c r="F3" s="1721"/>
      <c r="G3" s="1721"/>
      <c r="H3" s="1721"/>
      <c r="I3" s="1721"/>
      <c r="J3" s="1721"/>
      <c r="K3" s="1721"/>
      <c r="L3" s="1721"/>
      <c r="M3" s="1722"/>
      <c r="N3" s="1729"/>
      <c r="O3" s="1730"/>
      <c r="P3" s="1730"/>
      <c r="Q3" s="1730"/>
      <c r="R3" s="1730"/>
      <c r="S3" s="1730"/>
      <c r="T3" s="1730"/>
      <c r="U3" s="1730"/>
      <c r="V3" s="1730"/>
      <c r="W3" s="1731"/>
      <c r="X3" s="1711" t="s">
        <v>204</v>
      </c>
      <c r="Y3" s="1712"/>
      <c r="Z3" s="1712"/>
      <c r="AA3" s="1712"/>
      <c r="AB3" s="1712"/>
      <c r="AC3" s="1712"/>
      <c r="AD3" s="1712"/>
      <c r="AE3" s="1712"/>
      <c r="AF3" s="1712"/>
      <c r="AG3" s="1712"/>
      <c r="AH3" s="1712"/>
      <c r="AI3" s="1712"/>
      <c r="AJ3" s="1712"/>
      <c r="AK3" s="1712"/>
      <c r="AL3" s="1712"/>
      <c r="AM3" s="1713"/>
      <c r="AP3" s="185" t="s">
        <v>177</v>
      </c>
      <c r="AQ3" s="185"/>
      <c r="AR3" s="185"/>
      <c r="AS3" s="185"/>
      <c r="AT3" s="185"/>
      <c r="AU3" s="185"/>
      <c r="AV3" s="185"/>
      <c r="AW3" s="185"/>
    </row>
    <row r="4" spans="1:49" s="183" customFormat="1" ht="18" customHeight="1" x14ac:dyDescent="0.25">
      <c r="B4" s="1720"/>
      <c r="C4" s="1721"/>
      <c r="D4" s="1721"/>
      <c r="E4" s="1721"/>
      <c r="F4" s="1721"/>
      <c r="G4" s="1721"/>
      <c r="H4" s="1721"/>
      <c r="I4" s="1721"/>
      <c r="J4" s="1721"/>
      <c r="K4" s="1721"/>
      <c r="L4" s="1721"/>
      <c r="M4" s="1722"/>
      <c r="N4" s="1729"/>
      <c r="O4" s="1730"/>
      <c r="P4" s="1730"/>
      <c r="Q4" s="1730"/>
      <c r="R4" s="1730"/>
      <c r="S4" s="1730"/>
      <c r="T4" s="1730"/>
      <c r="U4" s="1730"/>
      <c r="V4" s="1730"/>
      <c r="W4" s="1731"/>
      <c r="X4" s="1714" t="s">
        <v>333</v>
      </c>
      <c r="Y4" s="1715"/>
      <c r="Z4" s="1715"/>
      <c r="AA4" s="1715"/>
      <c r="AB4" s="1715"/>
      <c r="AC4" s="1715"/>
      <c r="AD4" s="1715"/>
      <c r="AE4" s="1715"/>
      <c r="AF4" s="1715"/>
      <c r="AG4" s="1715"/>
      <c r="AH4" s="1715"/>
      <c r="AI4" s="1715"/>
      <c r="AJ4" s="1715"/>
      <c r="AK4" s="1715"/>
      <c r="AL4" s="1715"/>
      <c r="AM4" s="1716"/>
      <c r="AP4" s="187" t="s">
        <v>178</v>
      </c>
      <c r="AQ4" s="185"/>
      <c r="AR4" s="185"/>
      <c r="AS4" s="185"/>
      <c r="AT4" s="185"/>
      <c r="AU4" s="185"/>
      <c r="AV4" s="185"/>
      <c r="AW4" s="185"/>
    </row>
    <row r="5" spans="1:49" s="183" customFormat="1" ht="18" customHeight="1" x14ac:dyDescent="0.2">
      <c r="B5" s="1720"/>
      <c r="C5" s="1721"/>
      <c r="D5" s="1721"/>
      <c r="E5" s="1721"/>
      <c r="F5" s="1721"/>
      <c r="G5" s="1721"/>
      <c r="H5" s="1721"/>
      <c r="I5" s="1721"/>
      <c r="J5" s="1721"/>
      <c r="K5" s="1721"/>
      <c r="L5" s="1721"/>
      <c r="M5" s="1722"/>
      <c r="N5" s="1729" t="s">
        <v>346</v>
      </c>
      <c r="O5" s="1730"/>
      <c r="P5" s="1730"/>
      <c r="Q5" s="1730"/>
      <c r="R5" s="1730"/>
      <c r="S5" s="1730"/>
      <c r="T5" s="1730"/>
      <c r="U5" s="1730"/>
      <c r="V5" s="1730"/>
      <c r="W5" s="1731"/>
      <c r="X5" s="1714" t="s">
        <v>330</v>
      </c>
      <c r="Y5" s="1715"/>
      <c r="Z5" s="1715"/>
      <c r="AA5" s="1715"/>
      <c r="AB5" s="1715"/>
      <c r="AC5" s="1715"/>
      <c r="AD5" s="1715"/>
      <c r="AE5" s="1715"/>
      <c r="AF5" s="1715"/>
      <c r="AG5" s="1715"/>
      <c r="AH5" s="1715"/>
      <c r="AI5" s="1715"/>
      <c r="AJ5" s="1715"/>
      <c r="AK5" s="1715"/>
      <c r="AL5" s="1715"/>
      <c r="AM5" s="1716"/>
      <c r="AP5" s="185"/>
      <c r="AQ5" s="185"/>
      <c r="AR5" s="185"/>
      <c r="AS5" s="185" t="s">
        <v>181</v>
      </c>
      <c r="AT5" s="185"/>
      <c r="AU5" s="185"/>
      <c r="AV5" s="185"/>
      <c r="AW5" s="185"/>
    </row>
    <row r="6" spans="1:49" s="183" customFormat="1" ht="18" customHeight="1" x14ac:dyDescent="0.25">
      <c r="B6" s="1723"/>
      <c r="C6" s="1724"/>
      <c r="D6" s="1724"/>
      <c r="E6" s="1724"/>
      <c r="F6" s="1724"/>
      <c r="G6" s="1724"/>
      <c r="H6" s="1724"/>
      <c r="I6" s="1724"/>
      <c r="J6" s="1724"/>
      <c r="K6" s="1724"/>
      <c r="L6" s="1724"/>
      <c r="M6" s="1725"/>
      <c r="N6" s="1732"/>
      <c r="O6" s="1733"/>
      <c r="P6" s="1733"/>
      <c r="Q6" s="1733"/>
      <c r="R6" s="1733"/>
      <c r="S6" s="1733"/>
      <c r="T6" s="1733"/>
      <c r="U6" s="1733"/>
      <c r="V6" s="1733"/>
      <c r="W6" s="1734"/>
      <c r="X6" s="1714" t="s">
        <v>328</v>
      </c>
      <c r="Y6" s="1715"/>
      <c r="Z6" s="1715"/>
      <c r="AA6" s="1715"/>
      <c r="AB6" s="1715"/>
      <c r="AC6" s="1715"/>
      <c r="AD6" s="1715"/>
      <c r="AE6" s="1715"/>
      <c r="AF6" s="1715"/>
      <c r="AG6" s="1715"/>
      <c r="AH6" s="1715"/>
      <c r="AI6" s="1715"/>
      <c r="AJ6" s="1715"/>
      <c r="AK6" s="1715"/>
      <c r="AL6" s="1715"/>
      <c r="AM6" s="1716"/>
      <c r="AP6" s="286" t="s">
        <v>207</v>
      </c>
      <c r="AQ6" s="287"/>
      <c r="AR6" s="287"/>
      <c r="AS6" s="287"/>
      <c r="AT6" s="287"/>
      <c r="AU6" s="287"/>
      <c r="AV6" s="287"/>
      <c r="AW6" s="287"/>
    </row>
    <row r="7" spans="1:49" s="183" customFormat="1" ht="15" customHeight="1" thickBot="1" x14ac:dyDescent="0.3">
      <c r="B7" s="189" t="s">
        <v>184</v>
      </c>
      <c r="C7" s="190"/>
      <c r="D7" s="191"/>
      <c r="E7" s="290" t="str">
        <f ca="1">CELL("nomfichier")</f>
        <v>E:\0-UPRT\1-UPRT.FR-SITE-WEB\maitrise.sanitaire\7.ms-et-ccp\ms-prep-froides\[diag.hors.d.oeuvres.xlsx]DI Diag HO Produits de la mer</v>
      </c>
      <c r="F7" s="191"/>
      <c r="G7" s="191"/>
      <c r="H7" s="191"/>
      <c r="I7" s="191"/>
      <c r="J7" s="191"/>
      <c r="K7" s="192"/>
      <c r="L7" s="191"/>
      <c r="M7" s="191"/>
      <c r="N7" s="191"/>
      <c r="O7" s="191"/>
      <c r="P7" s="191"/>
      <c r="Q7" s="191"/>
      <c r="R7" s="191"/>
      <c r="S7" s="191"/>
      <c r="T7" s="191"/>
      <c r="U7" s="191"/>
      <c r="V7" s="191"/>
      <c r="W7" s="191"/>
      <c r="X7" s="191"/>
      <c r="Y7" s="191"/>
      <c r="Z7" s="191"/>
      <c r="AA7" s="191"/>
      <c r="AB7" s="191"/>
      <c r="AC7" s="191"/>
      <c r="AD7" s="191"/>
      <c r="AE7" s="739"/>
      <c r="AF7" s="191"/>
      <c r="AG7" s="190"/>
      <c r="AH7" s="191"/>
      <c r="AI7" s="191"/>
      <c r="AJ7" s="739"/>
      <c r="AK7" s="191"/>
      <c r="AL7" s="739"/>
      <c r="AM7" s="193"/>
      <c r="AP7" s="286" t="s">
        <v>185</v>
      </c>
      <c r="AQ7" s="287"/>
      <c r="AR7" s="287"/>
      <c r="AS7" s="287"/>
      <c r="AT7" s="287"/>
      <c r="AU7" s="287"/>
      <c r="AV7" s="287"/>
      <c r="AW7" s="287"/>
    </row>
    <row r="8" spans="1:49" ht="10.5" customHeight="1" x14ac:dyDescent="0.2">
      <c r="AP8" s="1389" t="s">
        <v>233</v>
      </c>
      <c r="AQ8" s="1390"/>
      <c r="AR8" s="1390"/>
      <c r="AS8" s="1390"/>
      <c r="AT8" s="1390"/>
      <c r="AU8" s="1390"/>
      <c r="AV8" s="1390"/>
      <c r="AW8" s="1391"/>
    </row>
    <row r="9" spans="1:49" s="186" customFormat="1" ht="23.25" customHeight="1" x14ac:dyDescent="0.2">
      <c r="B9" s="1639" t="s">
        <v>101</v>
      </c>
      <c r="C9" s="1640"/>
      <c r="D9" s="1640"/>
      <c r="E9" s="1640"/>
      <c r="F9" s="1640"/>
      <c r="G9" s="1640"/>
      <c r="H9" s="1640"/>
      <c r="I9" s="1640"/>
      <c r="J9" s="1640"/>
      <c r="K9" s="1640"/>
      <c r="L9" s="1640"/>
      <c r="M9" s="1640"/>
      <c r="N9" s="1640"/>
      <c r="O9" s="1640"/>
      <c r="P9" s="1641"/>
      <c r="Q9" s="638"/>
      <c r="R9" s="1642" t="s">
        <v>102</v>
      </c>
      <c r="S9" s="1643"/>
      <c r="T9" s="1643"/>
      <c r="U9" s="1643"/>
      <c r="V9" s="1644"/>
      <c r="W9" s="1645" t="s">
        <v>101</v>
      </c>
      <c r="X9" s="1646"/>
      <c r="Y9" s="1646"/>
      <c r="Z9" s="1646"/>
      <c r="AA9" s="1646"/>
      <c r="AB9" s="1646"/>
      <c r="AC9" s="1647"/>
      <c r="AD9" s="1636" t="s">
        <v>102</v>
      </c>
      <c r="AE9" s="1637"/>
      <c r="AF9" s="1637"/>
      <c r="AG9" s="1637"/>
      <c r="AH9" s="1637"/>
      <c r="AI9" s="1637"/>
      <c r="AJ9" s="1637"/>
      <c r="AK9" s="1637"/>
      <c r="AL9" s="1637"/>
      <c r="AM9" s="1638"/>
      <c r="AP9" s="1392"/>
      <c r="AQ9" s="1162"/>
      <c r="AR9" s="1162"/>
      <c r="AS9" s="1162"/>
      <c r="AT9" s="1162"/>
      <c r="AU9" s="1162"/>
      <c r="AV9" s="1162"/>
      <c r="AW9" s="1393"/>
    </row>
    <row r="10" spans="1:49" ht="9" customHeight="1" thickBot="1"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231"/>
      <c r="AP10" s="1394"/>
      <c r="AQ10" s="1395"/>
      <c r="AR10" s="1395"/>
      <c r="AS10" s="1395"/>
      <c r="AT10" s="1395"/>
      <c r="AU10" s="1395"/>
      <c r="AV10" s="1395"/>
      <c r="AW10" s="1396"/>
    </row>
    <row r="11" spans="1:49" ht="25.5" customHeight="1" x14ac:dyDescent="0.2">
      <c r="B11" s="1525" t="s">
        <v>93</v>
      </c>
      <c r="D11" s="1529" t="s">
        <v>105</v>
      </c>
      <c r="E11" s="1530"/>
      <c r="F11" s="1530"/>
      <c r="G11" s="1530"/>
      <c r="H11" s="1530"/>
      <c r="I11" s="1530"/>
      <c r="J11" s="1530"/>
      <c r="K11" s="1530"/>
      <c r="L11" s="1531"/>
      <c r="M11" s="639"/>
      <c r="N11" s="1584" t="s">
        <v>316</v>
      </c>
      <c r="O11" s="183"/>
      <c r="P11" s="1584" t="s">
        <v>315</v>
      </c>
      <c r="Q11" s="183"/>
      <c r="R11" s="1584" t="s">
        <v>314</v>
      </c>
      <c r="S11" s="183"/>
      <c r="T11" s="1584" t="s">
        <v>313</v>
      </c>
      <c r="U11" s="183"/>
      <c r="V11" s="1584" t="s">
        <v>312</v>
      </c>
      <c r="W11" s="418"/>
      <c r="X11" s="231"/>
      <c r="Y11" s="1529" t="s">
        <v>103</v>
      </c>
      <c r="Z11" s="1530"/>
      <c r="AA11" s="1530"/>
      <c r="AB11" s="1530"/>
      <c r="AC11" s="1530"/>
      <c r="AD11" s="1530"/>
      <c r="AE11" s="1530"/>
      <c r="AF11" s="1530"/>
      <c r="AG11" s="1530"/>
      <c r="AH11" s="1530"/>
      <c r="AI11" s="1530"/>
      <c r="AJ11" s="1530"/>
      <c r="AK11" s="1530"/>
      <c r="AL11" s="1530"/>
      <c r="AM11" s="1531"/>
      <c r="AN11" s="231"/>
    </row>
    <row r="12" spans="1:49" ht="12.75" customHeight="1" x14ac:dyDescent="0.2">
      <c r="B12" s="1526"/>
      <c r="D12" s="452" t="str">
        <f>E12</f>
        <v>C</v>
      </c>
      <c r="E12" s="1532" t="s">
        <v>23</v>
      </c>
      <c r="F12" s="1532"/>
      <c r="G12" s="1532"/>
      <c r="H12" s="400"/>
      <c r="I12" s="1532" t="s">
        <v>24</v>
      </c>
      <c r="J12" s="1532"/>
      <c r="K12" s="1532"/>
      <c r="L12" s="453" t="str">
        <f>I12</f>
        <v>D</v>
      </c>
      <c r="M12" s="231"/>
      <c r="N12" s="1585"/>
      <c r="O12" s="183"/>
      <c r="P12" s="1585"/>
      <c r="Q12" s="183"/>
      <c r="R12" s="1585"/>
      <c r="S12" s="183"/>
      <c r="T12" s="1585"/>
      <c r="U12" s="183"/>
      <c r="V12" s="1585"/>
      <c r="W12" s="418"/>
      <c r="X12" s="231"/>
      <c r="Y12" s="1533" t="s">
        <v>94</v>
      </c>
      <c r="Z12" s="1534"/>
      <c r="AA12" s="1534"/>
      <c r="AB12" s="402"/>
      <c r="AC12" s="1534" t="s">
        <v>95</v>
      </c>
      <c r="AD12" s="1534"/>
      <c r="AE12" s="1534"/>
      <c r="AF12" s="402"/>
      <c r="AG12" s="1534" t="s">
        <v>96</v>
      </c>
      <c r="AH12" s="1534"/>
      <c r="AI12" s="1534"/>
      <c r="AJ12" s="402"/>
      <c r="AK12" s="1534" t="s">
        <v>97</v>
      </c>
      <c r="AL12" s="1534"/>
      <c r="AM12" s="1535"/>
      <c r="AN12" s="231"/>
    </row>
    <row r="13" spans="1:49" ht="45" customHeight="1" x14ac:dyDescent="0.2">
      <c r="B13" s="1526"/>
      <c r="D13" s="1739" t="s">
        <v>25</v>
      </c>
      <c r="E13" s="1536"/>
      <c r="F13" s="1536"/>
      <c r="G13" s="1536"/>
      <c r="H13" s="640"/>
      <c r="I13" s="1536" t="s">
        <v>26</v>
      </c>
      <c r="J13" s="1536"/>
      <c r="K13" s="1536"/>
      <c r="L13" s="1738"/>
      <c r="M13" s="641"/>
      <c r="N13" s="1585"/>
      <c r="O13" s="183"/>
      <c r="P13" s="1585"/>
      <c r="Q13" s="183"/>
      <c r="R13" s="1585"/>
      <c r="S13" s="183"/>
      <c r="T13" s="1585"/>
      <c r="U13" s="183"/>
      <c r="V13" s="1585"/>
      <c r="W13" s="388"/>
      <c r="X13" s="641"/>
      <c r="Y13" s="1537" t="s">
        <v>98</v>
      </c>
      <c r="Z13" s="1429"/>
      <c r="AA13" s="1429"/>
      <c r="AB13" s="405"/>
      <c r="AC13" s="1429" t="s">
        <v>99</v>
      </c>
      <c r="AD13" s="1429"/>
      <c r="AE13" s="1429"/>
      <c r="AF13" s="405"/>
      <c r="AG13" s="1429" t="s">
        <v>100</v>
      </c>
      <c r="AH13" s="1429"/>
      <c r="AI13" s="1429"/>
      <c r="AJ13" s="389"/>
      <c r="AK13" s="1429" t="s">
        <v>21</v>
      </c>
      <c r="AL13" s="1429"/>
      <c r="AM13" s="1540"/>
      <c r="AN13" s="231"/>
    </row>
    <row r="14" spans="1:49" ht="11.25" customHeight="1" x14ac:dyDescent="0.2">
      <c r="B14" s="1527"/>
      <c r="D14" s="642"/>
      <c r="E14" s="643">
        <f>MAXA(D32:G78)</f>
        <v>15</v>
      </c>
      <c r="F14" s="644"/>
      <c r="G14" s="645" t="s">
        <v>92</v>
      </c>
      <c r="H14" s="646"/>
      <c r="I14" s="643">
        <f>MAXA(I32:L78)</f>
        <v>16</v>
      </c>
      <c r="J14" s="644"/>
      <c r="K14" s="645" t="s">
        <v>92</v>
      </c>
      <c r="L14" s="647"/>
      <c r="M14" s="648"/>
      <c r="N14" s="1586"/>
      <c r="O14" s="183"/>
      <c r="P14" s="1586"/>
      <c r="Q14" s="183"/>
      <c r="R14" s="1586"/>
      <c r="S14" s="183"/>
      <c r="T14" s="1586"/>
      <c r="U14" s="183"/>
      <c r="V14" s="1586"/>
      <c r="W14" s="388"/>
      <c r="X14" s="649"/>
      <c r="Y14" s="1538"/>
      <c r="Z14" s="1539"/>
      <c r="AA14" s="1539"/>
      <c r="AB14" s="411"/>
      <c r="AC14" s="1539"/>
      <c r="AD14" s="1539"/>
      <c r="AE14" s="1539"/>
      <c r="AF14" s="411"/>
      <c r="AG14" s="1539"/>
      <c r="AH14" s="1539"/>
      <c r="AI14" s="1539"/>
      <c r="AJ14" s="412"/>
      <c r="AK14" s="1539"/>
      <c r="AL14" s="1539"/>
      <c r="AM14" s="1541"/>
      <c r="AN14" s="231"/>
    </row>
    <row r="15" spans="1:49" ht="9" customHeight="1" x14ac:dyDescent="0.2">
      <c r="A15" s="389"/>
      <c r="B15" s="389"/>
      <c r="C15" s="389"/>
      <c r="D15" s="389"/>
      <c r="E15" s="389"/>
      <c r="F15" s="389"/>
      <c r="G15" s="389"/>
      <c r="H15" s="389"/>
      <c r="I15" s="389"/>
      <c r="J15" s="389"/>
      <c r="K15" s="389"/>
      <c r="L15" s="389"/>
      <c r="M15" s="389"/>
      <c r="N15" s="389"/>
      <c r="O15" s="389"/>
      <c r="P15" s="389"/>
      <c r="Q15" s="389"/>
      <c r="R15" s="389"/>
      <c r="S15" s="389"/>
      <c r="T15" s="389"/>
      <c r="U15" s="389"/>
      <c r="V15" s="389"/>
      <c r="W15" s="389"/>
      <c r="X15" s="649"/>
      <c r="Y15" s="650"/>
      <c r="Z15" s="417"/>
      <c r="AA15" s="650"/>
      <c r="AB15" s="651"/>
      <c r="AC15" s="650"/>
      <c r="AD15" s="417"/>
      <c r="AE15" s="650"/>
      <c r="AF15" s="651"/>
      <c r="AG15" s="650"/>
      <c r="AH15" s="417"/>
      <c r="AI15" s="650"/>
      <c r="AJ15" s="639"/>
      <c r="AK15" s="650"/>
      <c r="AL15" s="417"/>
      <c r="AM15" s="650"/>
      <c r="AN15" s="231"/>
    </row>
    <row r="16" spans="1:49" ht="79.5" customHeight="1" x14ac:dyDescent="0.2">
      <c r="B16" s="1581">
        <v>1</v>
      </c>
      <c r="C16" s="652">
        <v>1</v>
      </c>
      <c r="D16" s="1614" t="s">
        <v>311</v>
      </c>
      <c r="E16" s="1615"/>
      <c r="F16" s="1615"/>
      <c r="G16" s="1615"/>
      <c r="H16" s="1615"/>
      <c r="I16" s="1615"/>
      <c r="J16" s="1615"/>
      <c r="K16" s="1615"/>
      <c r="L16" s="1616"/>
      <c r="M16" s="653"/>
      <c r="N16" s="1587" t="s">
        <v>310</v>
      </c>
      <c r="O16" s="650"/>
      <c r="P16" s="1587" t="s">
        <v>309</v>
      </c>
      <c r="Q16" s="654"/>
      <c r="R16" s="1587" t="s">
        <v>308</v>
      </c>
      <c r="S16" s="654"/>
      <c r="T16" s="1587" t="s">
        <v>307</v>
      </c>
      <c r="U16" s="654"/>
      <c r="V16" s="1587"/>
      <c r="W16" s="1429"/>
      <c r="X16" s="649"/>
      <c r="Y16" s="650"/>
      <c r="Z16" s="417"/>
      <c r="AA16" s="650"/>
      <c r="AB16" s="651"/>
      <c r="AC16" s="650"/>
      <c r="AD16" s="417"/>
      <c r="AE16" s="650"/>
      <c r="AF16" s="651"/>
      <c r="AG16" s="650"/>
      <c r="AH16" s="417"/>
      <c r="AI16" s="650"/>
      <c r="AJ16" s="639"/>
      <c r="AK16" s="650"/>
      <c r="AL16" s="417"/>
      <c r="AM16" s="650"/>
      <c r="AN16" s="231"/>
    </row>
    <row r="17" spans="2:40" ht="5.0999999999999996" customHeight="1" x14ac:dyDescent="0.2">
      <c r="B17" s="1582"/>
      <c r="C17" s="652"/>
      <c r="D17" s="1617"/>
      <c r="E17" s="1618"/>
      <c r="F17" s="1618"/>
      <c r="G17" s="1618"/>
      <c r="H17" s="1618"/>
      <c r="I17" s="1618"/>
      <c r="J17" s="1618"/>
      <c r="K17" s="1618"/>
      <c r="L17" s="1619"/>
      <c r="M17" s="653"/>
      <c r="N17" s="1588"/>
      <c r="O17" s="650"/>
      <c r="P17" s="1588"/>
      <c r="Q17" s="654"/>
      <c r="R17" s="1588"/>
      <c r="S17" s="654"/>
      <c r="T17" s="1588"/>
      <c r="U17" s="654"/>
      <c r="V17" s="1588"/>
      <c r="W17" s="1429"/>
      <c r="X17" s="649"/>
      <c r="Y17" s="650"/>
      <c r="Z17" s="417"/>
      <c r="AA17" s="650"/>
      <c r="AB17" s="651"/>
      <c r="AC17" s="650"/>
      <c r="AD17" s="417"/>
      <c r="AE17" s="650"/>
      <c r="AF17" s="651"/>
      <c r="AG17" s="650"/>
      <c r="AH17" s="417"/>
      <c r="AI17" s="650"/>
      <c r="AJ17" s="639"/>
      <c r="AK17" s="650"/>
      <c r="AL17" s="417"/>
      <c r="AM17" s="650"/>
      <c r="AN17" s="231"/>
    </row>
    <row r="18" spans="2:40" ht="9.75" customHeight="1" x14ac:dyDescent="0.2">
      <c r="B18" s="1583"/>
      <c r="C18" s="652"/>
      <c r="D18" s="1620"/>
      <c r="E18" s="1621"/>
      <c r="F18" s="1621"/>
      <c r="G18" s="1621"/>
      <c r="H18" s="1621"/>
      <c r="I18" s="1621"/>
      <c r="J18" s="1621"/>
      <c r="K18" s="1621"/>
      <c r="L18" s="1622"/>
      <c r="M18" s="653"/>
      <c r="N18" s="1589"/>
      <c r="O18" s="650"/>
      <c r="P18" s="1589"/>
      <c r="Q18" s="654"/>
      <c r="R18" s="1589"/>
      <c r="S18" s="654"/>
      <c r="T18" s="1589"/>
      <c r="U18" s="654"/>
      <c r="V18" s="1589"/>
      <c r="W18" s="1429"/>
      <c r="X18" s="649"/>
      <c r="Y18" s="650"/>
      <c r="Z18" s="417"/>
      <c r="AA18" s="650"/>
      <c r="AB18" s="651"/>
      <c r="AC18" s="650"/>
      <c r="AD18" s="417"/>
      <c r="AE18" s="650"/>
      <c r="AF18" s="651"/>
      <c r="AG18" s="650"/>
      <c r="AH18" s="417"/>
      <c r="AI18" s="650"/>
      <c r="AJ18" s="639"/>
      <c r="AK18" s="650"/>
      <c r="AL18" s="417"/>
      <c r="AM18" s="650"/>
      <c r="AN18" s="231"/>
    </row>
    <row r="19" spans="2:40" ht="9.75" customHeight="1" x14ac:dyDescent="0.25">
      <c r="B19" s="206"/>
      <c r="D19" s="655"/>
      <c r="E19" s="656"/>
      <c r="F19" s="656"/>
      <c r="G19" s="656"/>
      <c r="H19" s="657"/>
      <c r="I19" s="405"/>
      <c r="J19" s="405"/>
      <c r="K19" s="405"/>
      <c r="L19" s="405"/>
      <c r="M19" s="658"/>
      <c r="N19" s="659"/>
      <c r="O19" s="660"/>
      <c r="P19" s="659"/>
      <c r="Q19" s="661"/>
      <c r="R19" s="659"/>
      <c r="S19" s="659"/>
      <c r="T19" s="662"/>
      <c r="U19" s="663"/>
      <c r="V19" s="664"/>
      <c r="W19" s="388"/>
      <c r="X19" s="649"/>
      <c r="Y19" s="650"/>
      <c r="Z19" s="417"/>
      <c r="AA19" s="650"/>
      <c r="AB19" s="651"/>
      <c r="AC19" s="650"/>
      <c r="AD19" s="417"/>
      <c r="AE19" s="650"/>
      <c r="AF19" s="651"/>
      <c r="AG19" s="650"/>
      <c r="AH19" s="417"/>
      <c r="AI19" s="650"/>
      <c r="AJ19" s="639"/>
      <c r="AK19" s="650"/>
      <c r="AL19" s="417"/>
      <c r="AM19" s="650"/>
      <c r="AN19" s="231"/>
    </row>
    <row r="20" spans="2:40" ht="72.75" customHeight="1" x14ac:dyDescent="0.2">
      <c r="B20" s="1581">
        <v>2</v>
      </c>
      <c r="C20" s="652"/>
      <c r="D20" s="1602" t="s">
        <v>306</v>
      </c>
      <c r="E20" s="1603"/>
      <c r="F20" s="1603"/>
      <c r="G20" s="1603"/>
      <c r="H20" s="1603"/>
      <c r="I20" s="1603"/>
      <c r="J20" s="1603"/>
      <c r="K20" s="1603"/>
      <c r="L20" s="1604"/>
      <c r="M20" s="665"/>
      <c r="N20" s="1587" t="s">
        <v>305</v>
      </c>
      <c r="O20" s="665"/>
      <c r="P20" s="1587" t="s">
        <v>304</v>
      </c>
      <c r="Q20" s="666"/>
      <c r="R20" s="667" t="s">
        <v>303</v>
      </c>
      <c r="S20" s="666"/>
      <c r="T20" s="1587" t="s">
        <v>302</v>
      </c>
      <c r="U20" s="668"/>
      <c r="V20" s="1663" t="s">
        <v>301</v>
      </c>
      <c r="W20" s="1429"/>
      <c r="X20" s="649"/>
      <c r="Y20" s="650"/>
      <c r="Z20" s="417"/>
      <c r="AA20" s="650"/>
      <c r="AB20" s="651"/>
      <c r="AC20" s="650"/>
      <c r="AD20" s="417"/>
      <c r="AE20" s="650"/>
      <c r="AF20" s="651"/>
      <c r="AG20" s="650"/>
      <c r="AH20" s="417"/>
      <c r="AI20" s="650"/>
      <c r="AJ20" s="639"/>
      <c r="AK20" s="650"/>
      <c r="AL20" s="417"/>
      <c r="AM20" s="650"/>
      <c r="AN20" s="231"/>
    </row>
    <row r="21" spans="2:40" ht="4.5" customHeight="1" x14ac:dyDescent="0.2">
      <c r="B21" s="1582"/>
      <c r="C21" s="652"/>
      <c r="D21" s="1605"/>
      <c r="E21" s="1606"/>
      <c r="F21" s="1606"/>
      <c r="G21" s="1606"/>
      <c r="H21" s="1606"/>
      <c r="I21" s="1606"/>
      <c r="J21" s="1606"/>
      <c r="K21" s="1606"/>
      <c r="L21" s="1607"/>
      <c r="M21" s="665"/>
      <c r="N21" s="1588"/>
      <c r="O21" s="665"/>
      <c r="P21" s="1588"/>
      <c r="Q21" s="666"/>
      <c r="R21" s="669"/>
      <c r="S21" s="666"/>
      <c r="T21" s="1588"/>
      <c r="U21" s="668"/>
      <c r="V21" s="1664"/>
      <c r="W21" s="1429"/>
      <c r="X21" s="649"/>
      <c r="Y21" s="650"/>
      <c r="Z21" s="417"/>
      <c r="AA21" s="650"/>
      <c r="AB21" s="651"/>
      <c r="AC21" s="650"/>
      <c r="AD21" s="417"/>
      <c r="AE21" s="650"/>
      <c r="AF21" s="651"/>
      <c r="AG21" s="650"/>
      <c r="AH21" s="417"/>
      <c r="AI21" s="650"/>
      <c r="AJ21" s="639"/>
      <c r="AK21" s="650"/>
      <c r="AL21" s="417"/>
      <c r="AM21" s="650"/>
      <c r="AN21" s="231"/>
    </row>
    <row r="22" spans="2:40" ht="57.75" customHeight="1" x14ac:dyDescent="0.2">
      <c r="B22" s="1583"/>
      <c r="C22" s="652"/>
      <c r="D22" s="1608"/>
      <c r="E22" s="1609"/>
      <c r="F22" s="1609"/>
      <c r="G22" s="1609"/>
      <c r="H22" s="1609"/>
      <c r="I22" s="1609"/>
      <c r="J22" s="1609"/>
      <c r="K22" s="1609"/>
      <c r="L22" s="1610"/>
      <c r="M22" s="665"/>
      <c r="N22" s="1589"/>
      <c r="O22" s="665"/>
      <c r="P22" s="1589"/>
      <c r="Q22" s="666"/>
      <c r="R22" s="670" t="s">
        <v>300</v>
      </c>
      <c r="S22" s="666"/>
      <c r="T22" s="1589"/>
      <c r="U22" s="668"/>
      <c r="V22" s="1665"/>
      <c r="W22" s="1429"/>
      <c r="X22" s="649"/>
      <c r="Y22" s="650"/>
      <c r="Z22" s="417"/>
      <c r="AA22" s="650"/>
      <c r="AB22" s="651"/>
      <c r="AC22" s="650"/>
      <c r="AD22" s="417"/>
      <c r="AE22" s="650"/>
      <c r="AF22" s="651"/>
      <c r="AG22" s="650"/>
      <c r="AH22" s="417"/>
      <c r="AI22" s="650"/>
      <c r="AJ22" s="639"/>
      <c r="AK22" s="650"/>
      <c r="AL22" s="417"/>
      <c r="AM22" s="650"/>
      <c r="AN22" s="231"/>
    </row>
    <row r="23" spans="2:40" ht="9.75" customHeight="1" x14ac:dyDescent="0.25">
      <c r="B23" s="206"/>
      <c r="D23" s="655"/>
      <c r="E23" s="656"/>
      <c r="F23" s="656"/>
      <c r="G23" s="656"/>
      <c r="H23" s="657"/>
      <c r="I23" s="405"/>
      <c r="J23" s="405"/>
      <c r="K23" s="658"/>
      <c r="L23" s="658"/>
      <c r="M23" s="649"/>
      <c r="N23" s="641"/>
      <c r="O23" s="389"/>
      <c r="P23" s="662"/>
      <c r="Q23" s="671"/>
      <c r="R23" s="659"/>
      <c r="S23" s="659"/>
      <c r="T23" s="662"/>
      <c r="U23" s="671"/>
      <c r="V23" s="672"/>
      <c r="W23" s="388"/>
      <c r="X23" s="649"/>
      <c r="Y23" s="650"/>
      <c r="Z23" s="417"/>
      <c r="AA23" s="650"/>
      <c r="AB23" s="651"/>
      <c r="AC23" s="650"/>
      <c r="AD23" s="417"/>
      <c r="AE23" s="650"/>
      <c r="AF23" s="651"/>
      <c r="AG23" s="650"/>
      <c r="AH23" s="417"/>
      <c r="AI23" s="650"/>
      <c r="AJ23" s="639"/>
      <c r="AK23" s="650"/>
      <c r="AL23" s="417"/>
      <c r="AM23" s="650"/>
      <c r="AN23" s="231"/>
    </row>
    <row r="24" spans="2:40" ht="18" customHeight="1" x14ac:dyDescent="0.2">
      <c r="B24" s="1581">
        <v>3</v>
      </c>
      <c r="C24" s="652">
        <v>1</v>
      </c>
      <c r="D24" s="1614" t="s">
        <v>299</v>
      </c>
      <c r="E24" s="1615"/>
      <c r="F24" s="1615"/>
      <c r="G24" s="1615"/>
      <c r="H24" s="1615"/>
      <c r="I24" s="1615"/>
      <c r="J24" s="1615"/>
      <c r="K24" s="1615"/>
      <c r="L24" s="1616"/>
      <c r="M24" s="653"/>
      <c r="N24" s="1587" t="s">
        <v>294</v>
      </c>
      <c r="O24" s="665"/>
      <c r="P24" s="1587" t="s">
        <v>298</v>
      </c>
      <c r="Q24" s="666"/>
      <c r="R24" s="1587" t="s">
        <v>297</v>
      </c>
      <c r="S24" s="666"/>
      <c r="T24" s="1587" t="s">
        <v>296</v>
      </c>
      <c r="U24" s="668"/>
      <c r="V24" s="1587"/>
      <c r="W24" s="1429"/>
      <c r="X24" s="649"/>
      <c r="Y24" s="650"/>
      <c r="Z24" s="417"/>
      <c r="AA24" s="650"/>
      <c r="AB24" s="651"/>
      <c r="AC24" s="650"/>
      <c r="AD24" s="417"/>
      <c r="AE24" s="650"/>
      <c r="AF24" s="651"/>
      <c r="AG24" s="650"/>
      <c r="AH24" s="417"/>
      <c r="AI24" s="650"/>
      <c r="AJ24" s="639"/>
      <c r="AK24" s="650"/>
      <c r="AL24" s="417"/>
      <c r="AM24" s="650"/>
      <c r="AN24" s="231"/>
    </row>
    <row r="25" spans="2:40" ht="18.75" x14ac:dyDescent="0.2">
      <c r="B25" s="1582"/>
      <c r="C25" s="652"/>
      <c r="D25" s="1617"/>
      <c r="E25" s="1618"/>
      <c r="F25" s="1618"/>
      <c r="G25" s="1618"/>
      <c r="H25" s="1618"/>
      <c r="I25" s="1618"/>
      <c r="J25" s="1618"/>
      <c r="K25" s="1618"/>
      <c r="L25" s="1619"/>
      <c r="M25" s="653"/>
      <c r="N25" s="1588"/>
      <c r="O25" s="665"/>
      <c r="P25" s="1588"/>
      <c r="Q25" s="666"/>
      <c r="R25" s="1588"/>
      <c r="S25" s="666"/>
      <c r="T25" s="1588"/>
      <c r="U25" s="668"/>
      <c r="V25" s="1588"/>
      <c r="W25" s="1429"/>
      <c r="X25" s="649"/>
      <c r="Y25" s="650"/>
      <c r="Z25" s="417"/>
      <c r="AA25" s="650"/>
      <c r="AB25" s="651"/>
      <c r="AC25" s="650"/>
      <c r="AD25" s="417"/>
      <c r="AE25" s="650"/>
      <c r="AF25" s="651"/>
      <c r="AG25" s="650"/>
      <c r="AH25" s="417"/>
      <c r="AI25" s="650"/>
      <c r="AJ25" s="639"/>
      <c r="AK25" s="650"/>
      <c r="AL25" s="417"/>
      <c r="AM25" s="650"/>
      <c r="AN25" s="231"/>
    </row>
    <row r="26" spans="2:40" ht="18.75" x14ac:dyDescent="0.2">
      <c r="B26" s="1583"/>
      <c r="C26" s="652"/>
      <c r="D26" s="1620"/>
      <c r="E26" s="1621"/>
      <c r="F26" s="1621"/>
      <c r="G26" s="1621"/>
      <c r="H26" s="1621"/>
      <c r="I26" s="1621"/>
      <c r="J26" s="1621"/>
      <c r="K26" s="1621"/>
      <c r="L26" s="1622"/>
      <c r="M26" s="653"/>
      <c r="N26" s="1589"/>
      <c r="O26" s="665"/>
      <c r="P26" s="1589"/>
      <c r="Q26" s="666"/>
      <c r="R26" s="1589"/>
      <c r="S26" s="666"/>
      <c r="T26" s="1589"/>
      <c r="U26" s="668"/>
      <c r="V26" s="1589"/>
      <c r="W26" s="1429"/>
      <c r="X26" s="649"/>
      <c r="Y26" s="650"/>
      <c r="Z26" s="417"/>
      <c r="AA26" s="650"/>
      <c r="AB26" s="651"/>
      <c r="AC26" s="650"/>
      <c r="AD26" s="417"/>
      <c r="AE26" s="650"/>
      <c r="AF26" s="651"/>
      <c r="AG26" s="650"/>
      <c r="AH26" s="417"/>
      <c r="AI26" s="650"/>
      <c r="AJ26" s="639"/>
      <c r="AK26" s="650"/>
      <c r="AL26" s="417"/>
      <c r="AM26" s="650"/>
      <c r="AN26" s="231"/>
    </row>
    <row r="27" spans="2:40" ht="9.75" customHeight="1" x14ac:dyDescent="0.25">
      <c r="B27" s="206"/>
      <c r="D27" s="655"/>
      <c r="E27" s="656"/>
      <c r="F27" s="656"/>
      <c r="G27" s="656"/>
      <c r="H27" s="657"/>
      <c r="I27" s="405"/>
      <c r="J27" s="405"/>
      <c r="K27" s="658"/>
      <c r="L27" s="658"/>
      <c r="M27" s="649"/>
      <c r="N27" s="641"/>
      <c r="O27" s="389"/>
      <c r="P27" s="662"/>
      <c r="Q27" s="671"/>
      <c r="R27" s="659"/>
      <c r="S27" s="659"/>
      <c r="T27" s="662"/>
      <c r="U27" s="671"/>
      <c r="V27" s="672"/>
      <c r="W27" s="388"/>
      <c r="X27" s="649"/>
      <c r="Y27" s="650"/>
      <c r="Z27" s="417"/>
      <c r="AA27" s="650"/>
      <c r="AB27" s="651"/>
      <c r="AC27" s="650"/>
      <c r="AD27" s="417"/>
      <c r="AE27" s="650"/>
      <c r="AF27" s="651"/>
      <c r="AG27" s="650"/>
      <c r="AH27" s="417"/>
      <c r="AI27" s="650"/>
      <c r="AJ27" s="639"/>
      <c r="AK27" s="650"/>
      <c r="AL27" s="417"/>
      <c r="AM27" s="650"/>
      <c r="AN27" s="231"/>
    </row>
    <row r="28" spans="2:40" ht="18" customHeight="1" x14ac:dyDescent="0.2">
      <c r="B28" s="1581">
        <v>4</v>
      </c>
      <c r="C28" s="652"/>
      <c r="D28" s="1602" t="s">
        <v>295</v>
      </c>
      <c r="E28" s="1603"/>
      <c r="F28" s="1603"/>
      <c r="G28" s="1603"/>
      <c r="H28" s="1603"/>
      <c r="I28" s="1603"/>
      <c r="J28" s="1603"/>
      <c r="K28" s="1603"/>
      <c r="L28" s="1604"/>
      <c r="M28" s="665"/>
      <c r="N28" s="1587" t="s">
        <v>294</v>
      </c>
      <c r="O28" s="673"/>
      <c r="P28" s="1611" t="s">
        <v>293</v>
      </c>
      <c r="Q28" s="674"/>
      <c r="R28" s="1587" t="s">
        <v>292</v>
      </c>
      <c r="S28" s="666"/>
      <c r="T28" s="1587" t="s">
        <v>291</v>
      </c>
      <c r="U28" s="668"/>
      <c r="V28" s="1587"/>
      <c r="W28" s="1429"/>
      <c r="X28" s="649"/>
      <c r="Y28" s="650"/>
      <c r="Z28" s="417"/>
      <c r="AA28" s="650"/>
      <c r="AB28" s="651"/>
      <c r="AC28" s="650"/>
      <c r="AD28" s="417"/>
      <c r="AE28" s="650"/>
      <c r="AF28" s="651"/>
      <c r="AG28" s="650"/>
      <c r="AH28" s="417"/>
      <c r="AI28" s="650"/>
      <c r="AJ28" s="639"/>
      <c r="AK28" s="650"/>
      <c r="AL28" s="417"/>
      <c r="AM28" s="650"/>
      <c r="AN28" s="231"/>
    </row>
    <row r="29" spans="2:40" ht="18.75" x14ac:dyDescent="0.2">
      <c r="B29" s="1582"/>
      <c r="C29" s="652"/>
      <c r="D29" s="1605"/>
      <c r="E29" s="1606"/>
      <c r="F29" s="1606"/>
      <c r="G29" s="1606"/>
      <c r="H29" s="1606"/>
      <c r="I29" s="1606"/>
      <c r="J29" s="1606"/>
      <c r="K29" s="1606"/>
      <c r="L29" s="1607"/>
      <c r="M29" s="665"/>
      <c r="N29" s="1588"/>
      <c r="O29" s="673"/>
      <c r="P29" s="1612"/>
      <c r="Q29" s="674"/>
      <c r="R29" s="1588"/>
      <c r="S29" s="666"/>
      <c r="T29" s="1588"/>
      <c r="U29" s="668"/>
      <c r="V29" s="1588"/>
      <c r="W29" s="1429"/>
      <c r="X29" s="649"/>
      <c r="Y29" s="650"/>
      <c r="Z29" s="417"/>
      <c r="AA29" s="650"/>
      <c r="AB29" s="651"/>
      <c r="AC29" s="650"/>
      <c r="AD29" s="417"/>
      <c r="AE29" s="650"/>
      <c r="AF29" s="651"/>
      <c r="AG29" s="650"/>
      <c r="AH29" s="417"/>
      <c r="AI29" s="650"/>
      <c r="AJ29" s="639"/>
      <c r="AK29" s="650"/>
      <c r="AL29" s="417"/>
      <c r="AM29" s="650"/>
      <c r="AN29" s="231"/>
    </row>
    <row r="30" spans="2:40" ht="18.75" x14ac:dyDescent="0.2">
      <c r="B30" s="1583"/>
      <c r="C30" s="652"/>
      <c r="D30" s="1608"/>
      <c r="E30" s="1609"/>
      <c r="F30" s="1609"/>
      <c r="G30" s="1609"/>
      <c r="H30" s="1609"/>
      <c r="I30" s="1609"/>
      <c r="J30" s="1609"/>
      <c r="K30" s="1609"/>
      <c r="L30" s="1610"/>
      <c r="M30" s="665"/>
      <c r="N30" s="1589"/>
      <c r="O30" s="673"/>
      <c r="P30" s="1613"/>
      <c r="Q30" s="674"/>
      <c r="R30" s="1589"/>
      <c r="S30" s="666"/>
      <c r="T30" s="1589"/>
      <c r="U30" s="668"/>
      <c r="V30" s="1589"/>
      <c r="W30" s="1429"/>
      <c r="X30" s="649"/>
      <c r="Y30" s="650"/>
      <c r="Z30" s="417"/>
      <c r="AA30" s="650"/>
      <c r="AB30" s="651"/>
      <c r="AC30" s="650"/>
      <c r="AD30" s="417"/>
      <c r="AE30" s="650"/>
      <c r="AF30" s="651"/>
      <c r="AG30" s="650"/>
      <c r="AH30" s="417"/>
      <c r="AI30" s="650"/>
      <c r="AJ30" s="639"/>
      <c r="AK30" s="650"/>
      <c r="AL30" s="417"/>
      <c r="AM30" s="650"/>
      <c r="AN30" s="231"/>
    </row>
    <row r="31" spans="2:40" ht="14.25" customHeight="1" x14ac:dyDescent="0.25">
      <c r="B31" s="206"/>
      <c r="D31" s="655"/>
      <c r="E31" s="656"/>
      <c r="F31" s="656"/>
      <c r="G31" s="656"/>
      <c r="H31" s="657"/>
      <c r="I31" s="405"/>
      <c r="J31" s="405"/>
      <c r="K31" s="658"/>
      <c r="L31" s="658"/>
      <c r="M31" s="649"/>
      <c r="N31" s="641"/>
      <c r="O31" s="389"/>
      <c r="P31" s="662"/>
      <c r="Q31" s="671"/>
      <c r="R31" s="659"/>
      <c r="S31" s="659"/>
      <c r="T31" s="662"/>
      <c r="U31" s="671"/>
      <c r="V31" s="672"/>
      <c r="W31" s="388"/>
      <c r="X31" s="649"/>
      <c r="Y31" s="650"/>
      <c r="Z31" s="417"/>
      <c r="AA31" s="650"/>
      <c r="AB31" s="651"/>
      <c r="AC31" s="650"/>
      <c r="AD31" s="417"/>
      <c r="AE31" s="650"/>
      <c r="AF31" s="651"/>
      <c r="AG31" s="650"/>
      <c r="AH31" s="417"/>
      <c r="AI31" s="650"/>
      <c r="AJ31" s="639"/>
      <c r="AK31" s="650"/>
      <c r="AL31" s="417"/>
      <c r="AM31" s="650"/>
      <c r="AN31" s="231"/>
    </row>
    <row r="32" spans="2:40" ht="93.75" customHeight="1" x14ac:dyDescent="0.2">
      <c r="B32" s="1440">
        <f>MAXA(B$15:B31)+1</f>
        <v>5</v>
      </c>
      <c r="D32" s="434" t="str">
        <f>D$12</f>
        <v>C</v>
      </c>
      <c r="E32" s="1623" t="s">
        <v>32</v>
      </c>
      <c r="F32" s="1623"/>
      <c r="G32" s="1623"/>
      <c r="H32" s="1623"/>
      <c r="I32" s="1623" t="s">
        <v>115</v>
      </c>
      <c r="J32" s="1623"/>
      <c r="K32" s="1623"/>
      <c r="L32" s="435" t="str">
        <f>L$12</f>
        <v>D</v>
      </c>
      <c r="M32" s="649"/>
      <c r="N32" s="1587" t="s">
        <v>290</v>
      </c>
      <c r="O32" s="675"/>
      <c r="P32" s="1587" t="s">
        <v>289</v>
      </c>
      <c r="Q32" s="675"/>
      <c r="R32" s="667" t="s">
        <v>288</v>
      </c>
      <c r="S32" s="675"/>
      <c r="T32" s="1587" t="s">
        <v>287</v>
      </c>
      <c r="U32" s="675"/>
      <c r="V32" s="1587" t="s">
        <v>243</v>
      </c>
      <c r="W32" s="388"/>
      <c r="X32" s="649"/>
      <c r="Y32" s="650"/>
      <c r="Z32" s="417"/>
      <c r="AA32" s="650"/>
      <c r="AB32" s="651"/>
      <c r="AC32" s="650"/>
      <c r="AD32" s="417"/>
      <c r="AE32" s="650"/>
      <c r="AF32" s="651"/>
      <c r="AG32" s="650"/>
      <c r="AH32" s="417"/>
      <c r="AI32" s="650"/>
      <c r="AJ32" s="639"/>
      <c r="AK32" s="650"/>
      <c r="AL32" s="417"/>
      <c r="AM32" s="650"/>
      <c r="AN32" s="231"/>
    </row>
    <row r="33" spans="2:40" ht="5.25" customHeight="1" x14ac:dyDescent="0.25">
      <c r="B33" s="1441"/>
      <c r="D33" s="725"/>
      <c r="E33" s="1417"/>
      <c r="F33" s="1417"/>
      <c r="G33" s="1417"/>
      <c r="H33" s="1417"/>
      <c r="I33" s="1417"/>
      <c r="J33" s="1417"/>
      <c r="K33" s="1417"/>
      <c r="L33" s="726"/>
      <c r="M33" s="649"/>
      <c r="N33" s="1588"/>
      <c r="O33" s="675"/>
      <c r="P33" s="1588"/>
      <c r="Q33" s="675"/>
      <c r="R33" s="669"/>
      <c r="S33" s="675"/>
      <c r="T33" s="1588"/>
      <c r="U33" s="675"/>
      <c r="V33" s="1588"/>
      <c r="W33" s="388"/>
      <c r="X33" s="649"/>
      <c r="Y33" s="650"/>
      <c r="Z33" s="417"/>
      <c r="AA33" s="650"/>
      <c r="AB33" s="651"/>
      <c r="AC33" s="650"/>
      <c r="AD33" s="417"/>
      <c r="AE33" s="650"/>
      <c r="AF33" s="651"/>
      <c r="AG33" s="650"/>
      <c r="AH33" s="417"/>
      <c r="AI33" s="650"/>
      <c r="AJ33" s="639"/>
      <c r="AK33" s="650"/>
      <c r="AL33" s="417"/>
      <c r="AM33" s="650"/>
      <c r="AN33" s="231"/>
    </row>
    <row r="34" spans="2:40" ht="93.75" customHeight="1" x14ac:dyDescent="0.25">
      <c r="B34" s="1442"/>
      <c r="D34" s="727">
        <v>5</v>
      </c>
      <c r="E34" s="1624"/>
      <c r="F34" s="1624"/>
      <c r="G34" s="1624"/>
      <c r="H34" s="1624"/>
      <c r="I34" s="1624"/>
      <c r="J34" s="1624"/>
      <c r="K34" s="1624"/>
      <c r="L34" s="728">
        <v>5</v>
      </c>
      <c r="M34" s="649"/>
      <c r="N34" s="1589"/>
      <c r="O34" s="675"/>
      <c r="P34" s="1589"/>
      <c r="Q34" s="675"/>
      <c r="R34" s="670" t="s">
        <v>286</v>
      </c>
      <c r="S34" s="675"/>
      <c r="T34" s="1589"/>
      <c r="U34" s="675"/>
      <c r="V34" s="1589"/>
      <c r="W34" s="388"/>
      <c r="X34" s="649"/>
      <c r="Y34" s="650"/>
      <c r="Z34" s="417"/>
      <c r="AA34" s="650"/>
      <c r="AB34" s="651"/>
      <c r="AC34" s="650"/>
      <c r="AD34" s="417"/>
      <c r="AE34" s="650"/>
      <c r="AF34" s="651"/>
      <c r="AG34" s="650"/>
      <c r="AH34" s="417"/>
      <c r="AI34" s="650"/>
      <c r="AJ34" s="639"/>
      <c r="AK34" s="650"/>
      <c r="AL34" s="417"/>
      <c r="AM34" s="650"/>
      <c r="AN34" s="231"/>
    </row>
    <row r="35" spans="2:40" ht="9.75" customHeight="1" x14ac:dyDescent="0.25">
      <c r="B35" s="206"/>
      <c r="D35" s="641"/>
      <c r="E35" s="651"/>
      <c r="F35" s="743"/>
      <c r="G35" s="747"/>
      <c r="H35" s="709"/>
      <c r="I35" s="709"/>
      <c r="J35" s="743"/>
      <c r="K35" s="747"/>
      <c r="L35" s="388"/>
      <c r="M35" s="649"/>
      <c r="N35" s="681"/>
      <c r="O35" s="681"/>
      <c r="P35" s="681"/>
      <c r="Q35" s="675"/>
      <c r="R35" s="681"/>
      <c r="S35" s="681"/>
      <c r="T35" s="681"/>
      <c r="U35" s="681"/>
      <c r="V35" s="681"/>
      <c r="W35" s="388"/>
      <c r="X35" s="649"/>
      <c r="Y35" s="656"/>
      <c r="Z35" s="417"/>
      <c r="AA35" s="389"/>
      <c r="AB35" s="405"/>
      <c r="AC35" s="656"/>
      <c r="AD35" s="417"/>
      <c r="AE35" s="389"/>
      <c r="AF35" s="405"/>
      <c r="AG35" s="405"/>
      <c r="AH35" s="417"/>
      <c r="AI35" s="389"/>
      <c r="AJ35" s="389"/>
      <c r="AK35" s="418"/>
      <c r="AL35" s="417"/>
      <c r="AM35" s="682"/>
      <c r="AN35" s="231"/>
    </row>
    <row r="36" spans="2:40" ht="40.5" customHeight="1" x14ac:dyDescent="0.2">
      <c r="B36" s="1440">
        <f>MAXA(B$15:B35)+1</f>
        <v>6</v>
      </c>
      <c r="D36" s="427" t="str">
        <f>D$12</f>
        <v>C</v>
      </c>
      <c r="E36" s="1817" t="s">
        <v>36</v>
      </c>
      <c r="F36" s="1817"/>
      <c r="G36" s="1818"/>
      <c r="H36" s="651"/>
      <c r="I36" s="1823" t="s">
        <v>40</v>
      </c>
      <c r="J36" s="1824"/>
      <c r="K36" s="1824"/>
      <c r="L36" s="752" t="str">
        <f>L$12</f>
        <v>D</v>
      </c>
      <c r="M36" s="649"/>
      <c r="N36" s="1587" t="s">
        <v>285</v>
      </c>
      <c r="O36" s="183"/>
      <c r="P36" s="1587" t="s">
        <v>284</v>
      </c>
      <c r="Q36" s="675"/>
      <c r="R36" s="1587" t="s">
        <v>283</v>
      </c>
      <c r="S36" s="183"/>
      <c r="T36" s="1587" t="s">
        <v>282</v>
      </c>
      <c r="U36" s="183"/>
      <c r="V36" s="1587" t="s">
        <v>243</v>
      </c>
      <c r="W36" s="388"/>
      <c r="X36" s="649"/>
      <c r="Y36" s="650"/>
      <c r="Z36" s="417"/>
      <c r="AA36" s="650"/>
      <c r="AB36" s="651"/>
      <c r="AC36" s="650"/>
      <c r="AD36" s="417"/>
      <c r="AE36" s="650"/>
      <c r="AF36" s="651"/>
      <c r="AG36" s="650"/>
      <c r="AH36" s="417"/>
      <c r="AI36" s="650"/>
      <c r="AJ36" s="639"/>
      <c r="AK36" s="650"/>
      <c r="AL36" s="417"/>
      <c r="AM36" s="650"/>
      <c r="AN36" s="231"/>
    </row>
    <row r="37" spans="2:40" ht="5.0999999999999996" customHeight="1" x14ac:dyDescent="0.25">
      <c r="B37" s="1441">
        <f>MAXA(B$19:E30)+1</f>
        <v>5</v>
      </c>
      <c r="D37" s="429"/>
      <c r="E37" s="1819"/>
      <c r="F37" s="1819"/>
      <c r="G37" s="1820"/>
      <c r="H37" s="651"/>
      <c r="I37" s="1825"/>
      <c r="J37" s="1826"/>
      <c r="K37" s="1826"/>
      <c r="L37" s="751"/>
      <c r="M37" s="649"/>
      <c r="N37" s="1588"/>
      <c r="O37" s="183"/>
      <c r="P37" s="1588"/>
      <c r="Q37" s="675"/>
      <c r="R37" s="1588"/>
      <c r="S37" s="183"/>
      <c r="T37" s="1588"/>
      <c r="U37" s="183"/>
      <c r="V37" s="1588"/>
      <c r="W37" s="388"/>
      <c r="X37" s="649"/>
      <c r="Y37" s="650"/>
      <c r="Z37" s="417"/>
      <c r="AA37" s="650"/>
      <c r="AB37" s="651"/>
      <c r="AC37" s="650"/>
      <c r="AD37" s="417"/>
      <c r="AE37" s="650"/>
      <c r="AF37" s="651"/>
      <c r="AG37" s="650"/>
      <c r="AH37" s="417"/>
      <c r="AI37" s="650"/>
      <c r="AJ37" s="639"/>
      <c r="AK37" s="650"/>
      <c r="AL37" s="417"/>
      <c r="AM37" s="650"/>
      <c r="AN37" s="231"/>
    </row>
    <row r="38" spans="2:40" ht="10.5" customHeight="1" x14ac:dyDescent="0.2">
      <c r="B38" s="1442">
        <f>MAXA(B$19:E35)+1</f>
        <v>6</v>
      </c>
      <c r="D38" s="431">
        <f>MAXA(D$20:G37)+1</f>
        <v>6</v>
      </c>
      <c r="E38" s="1821"/>
      <c r="F38" s="1821"/>
      <c r="G38" s="1822"/>
      <c r="H38" s="651"/>
      <c r="I38" s="1827"/>
      <c r="J38" s="1828"/>
      <c r="K38" s="1828"/>
      <c r="L38" s="750">
        <f>MAXA(I$20:L37)+1</f>
        <v>6</v>
      </c>
      <c r="M38" s="649"/>
      <c r="N38" s="1589"/>
      <c r="O38" s="183"/>
      <c r="P38" s="1589"/>
      <c r="Q38" s="675"/>
      <c r="R38" s="1589"/>
      <c r="S38" s="183"/>
      <c r="T38" s="1589"/>
      <c r="U38" s="183"/>
      <c r="V38" s="1589"/>
      <c r="W38" s="388"/>
      <c r="X38" s="649"/>
      <c r="Y38" s="650"/>
      <c r="Z38" s="417"/>
      <c r="AA38" s="650"/>
      <c r="AB38" s="651"/>
      <c r="AC38" s="650"/>
      <c r="AD38" s="417"/>
      <c r="AE38" s="650"/>
      <c r="AF38" s="651"/>
      <c r="AG38" s="650"/>
      <c r="AH38" s="417"/>
      <c r="AI38" s="650"/>
      <c r="AJ38" s="639"/>
      <c r="AK38" s="650"/>
      <c r="AL38" s="417"/>
      <c r="AM38" s="650"/>
      <c r="AN38" s="231"/>
    </row>
    <row r="39" spans="2:40" ht="10.5" customHeight="1" x14ac:dyDescent="0.2">
      <c r="B39" s="378"/>
      <c r="D39" s="749"/>
      <c r="E39" s="748"/>
      <c r="F39" s="743"/>
      <c r="G39" s="747"/>
      <c r="H39" s="709"/>
      <c r="I39" s="709"/>
      <c r="J39" s="743"/>
      <c r="K39" s="747"/>
      <c r="L39" s="641"/>
      <c r="M39" s="649"/>
      <c r="N39" s="685"/>
      <c r="O39" s="183"/>
      <c r="P39" s="685"/>
      <c r="Q39" s="675"/>
      <c r="R39" s="685"/>
      <c r="S39" s="183"/>
      <c r="T39" s="685"/>
      <c r="U39" s="183"/>
      <c r="V39" s="685"/>
      <c r="W39" s="388"/>
      <c r="X39" s="649"/>
      <c r="Y39" s="650"/>
      <c r="Z39" s="417"/>
      <c r="AA39" s="650"/>
      <c r="AB39" s="651"/>
      <c r="AC39" s="650"/>
      <c r="AD39" s="417"/>
      <c r="AE39" s="650"/>
      <c r="AF39" s="651"/>
      <c r="AG39" s="650"/>
      <c r="AH39" s="417"/>
      <c r="AI39" s="650"/>
      <c r="AJ39" s="639"/>
      <c r="AK39" s="650"/>
      <c r="AL39" s="417"/>
      <c r="AM39" s="650"/>
      <c r="AN39" s="231"/>
    </row>
    <row r="40" spans="2:40" ht="85.5" customHeight="1" x14ac:dyDescent="0.2">
      <c r="B40" s="1440">
        <f>MAXA(B$15:B39)+1</f>
        <v>7</v>
      </c>
      <c r="D40" s="712"/>
      <c r="E40" s="650"/>
      <c r="F40" s="743"/>
      <c r="G40" s="650"/>
      <c r="H40" s="651"/>
      <c r="I40" s="1829" t="s">
        <v>118</v>
      </c>
      <c r="J40" s="1830"/>
      <c r="K40" s="1830"/>
      <c r="L40" s="746" t="str">
        <f>L$12</f>
        <v>D</v>
      </c>
      <c r="M40" s="649"/>
      <c r="N40" s="1587" t="s">
        <v>345</v>
      </c>
      <c r="O40" s="745"/>
      <c r="P40" s="1587" t="s">
        <v>344</v>
      </c>
      <c r="Q40" s="745"/>
      <c r="R40" s="1587" t="s">
        <v>343</v>
      </c>
      <c r="S40" s="745"/>
      <c r="T40" s="1587" t="s">
        <v>342</v>
      </c>
      <c r="U40" s="745"/>
      <c r="V40" s="1587" t="s">
        <v>269</v>
      </c>
      <c r="W40" s="388"/>
      <c r="X40" s="649"/>
      <c r="Y40" s="650"/>
      <c r="Z40" s="417"/>
      <c r="AA40" s="650"/>
      <c r="AB40" s="651"/>
      <c r="AC40" s="650"/>
      <c r="AD40" s="417"/>
      <c r="AE40" s="650"/>
      <c r="AF40" s="651"/>
      <c r="AG40" s="650"/>
      <c r="AH40" s="417"/>
      <c r="AI40" s="650"/>
      <c r="AJ40" s="639"/>
      <c r="AK40" s="650"/>
      <c r="AL40" s="417"/>
      <c r="AM40" s="650"/>
      <c r="AN40" s="231"/>
    </row>
    <row r="41" spans="2:40" ht="10.5" customHeight="1" x14ac:dyDescent="0.25">
      <c r="B41" s="1441">
        <f>MAXA(B$19:E34)+1</f>
        <v>6</v>
      </c>
      <c r="D41" s="712"/>
      <c r="E41" s="650"/>
      <c r="F41" s="743"/>
      <c r="G41" s="650"/>
      <c r="H41" s="651"/>
      <c r="I41" s="1831"/>
      <c r="J41" s="1832"/>
      <c r="K41" s="1832"/>
      <c r="L41" s="744"/>
      <c r="M41" s="649"/>
      <c r="N41" s="1588"/>
      <c r="O41" s="183"/>
      <c r="P41" s="1588"/>
      <c r="Q41" s="183"/>
      <c r="R41" s="1588"/>
      <c r="S41" s="183"/>
      <c r="T41" s="1588"/>
      <c r="U41" s="183"/>
      <c r="V41" s="1588"/>
      <c r="W41" s="388"/>
      <c r="X41" s="649"/>
      <c r="Y41" s="650"/>
      <c r="Z41" s="417"/>
      <c r="AA41" s="650"/>
      <c r="AB41" s="651"/>
      <c r="AC41" s="650"/>
      <c r="AD41" s="417"/>
      <c r="AE41" s="650"/>
      <c r="AF41" s="651"/>
      <c r="AG41" s="650"/>
      <c r="AH41" s="417"/>
      <c r="AI41" s="650"/>
      <c r="AJ41" s="639"/>
      <c r="AK41" s="650"/>
      <c r="AL41" s="417"/>
      <c r="AM41" s="650"/>
      <c r="AN41" s="231"/>
    </row>
    <row r="42" spans="2:40" ht="10.5" customHeight="1" x14ac:dyDescent="0.2">
      <c r="B42" s="1442">
        <f>MAXA(B$19:E39)+1</f>
        <v>7</v>
      </c>
      <c r="D42" s="712"/>
      <c r="E42" s="650"/>
      <c r="F42" s="743"/>
      <c r="G42" s="650"/>
      <c r="H42" s="651"/>
      <c r="I42" s="1833"/>
      <c r="J42" s="1834"/>
      <c r="K42" s="1834"/>
      <c r="L42" s="742">
        <f>MAXA(I$20:L41)+1</f>
        <v>7</v>
      </c>
      <c r="M42" s="649"/>
      <c r="N42" s="1589"/>
      <c r="O42" s="183"/>
      <c r="P42" s="1589"/>
      <c r="Q42" s="183"/>
      <c r="R42" s="1589"/>
      <c r="S42" s="183"/>
      <c r="T42" s="1589"/>
      <c r="U42" s="183"/>
      <c r="V42" s="1589"/>
      <c r="W42" s="388"/>
      <c r="X42" s="649"/>
      <c r="Y42" s="650"/>
      <c r="Z42" s="417"/>
      <c r="AA42" s="650"/>
      <c r="AB42" s="651"/>
      <c r="AC42" s="650"/>
      <c r="AD42" s="417"/>
      <c r="AE42" s="650"/>
      <c r="AF42" s="651"/>
      <c r="AG42" s="650"/>
      <c r="AH42" s="417"/>
      <c r="AI42" s="650"/>
      <c r="AJ42" s="639"/>
      <c r="AK42" s="650"/>
      <c r="AL42" s="417"/>
      <c r="AM42" s="650"/>
      <c r="AN42" s="231"/>
    </row>
    <row r="43" spans="2:40" ht="10.5" customHeight="1" x14ac:dyDescent="0.2">
      <c r="B43" s="378"/>
      <c r="D43" s="712"/>
      <c r="E43" s="741"/>
      <c r="F43" s="680"/>
      <c r="G43" s="389"/>
      <c r="H43" s="405"/>
      <c r="I43" s="405"/>
      <c r="J43" s="680"/>
      <c r="K43" s="389"/>
      <c r="L43" s="641"/>
      <c r="M43" s="649"/>
      <c r="N43" s="685"/>
      <c r="O43" s="183"/>
      <c r="P43" s="685"/>
      <c r="Q43" s="183"/>
      <c r="R43" s="685"/>
      <c r="S43" s="183"/>
      <c r="T43" s="685"/>
      <c r="U43" s="183"/>
      <c r="V43" s="685"/>
      <c r="W43" s="388"/>
      <c r="X43" s="649"/>
      <c r="Y43" s="650"/>
      <c r="Z43" s="417"/>
      <c r="AA43" s="650"/>
      <c r="AB43" s="651"/>
      <c r="AC43" s="650"/>
      <c r="AD43" s="417"/>
      <c r="AE43" s="650"/>
      <c r="AF43" s="651"/>
      <c r="AG43" s="650"/>
      <c r="AH43" s="417"/>
      <c r="AI43" s="650"/>
      <c r="AJ43" s="639"/>
      <c r="AK43" s="650"/>
      <c r="AL43" s="417"/>
      <c r="AM43" s="650"/>
      <c r="AN43" s="231"/>
    </row>
    <row r="44" spans="2:40" ht="125.25" customHeight="1" x14ac:dyDescent="0.2">
      <c r="B44" s="1440">
        <f>MAXA(B$15:B43)+1</f>
        <v>8</v>
      </c>
      <c r="D44" s="699"/>
      <c r="E44" s="1623" t="s">
        <v>121</v>
      </c>
      <c r="F44" s="1623"/>
      <c r="G44" s="1623"/>
      <c r="H44" s="1623"/>
      <c r="I44" s="1623"/>
      <c r="J44" s="1623"/>
      <c r="K44" s="1623"/>
      <c r="L44" s="1627"/>
      <c r="M44" s="700"/>
      <c r="N44" s="1587" t="s">
        <v>267</v>
      </c>
      <c r="O44" s="183"/>
      <c r="P44" s="667" t="s">
        <v>266</v>
      </c>
      <c r="Q44" s="183"/>
      <c r="R44" s="667" t="s">
        <v>265</v>
      </c>
      <c r="S44" s="183"/>
      <c r="T44" s="667" t="s">
        <v>264</v>
      </c>
      <c r="U44" s="183"/>
      <c r="V44" s="1587" t="s">
        <v>243</v>
      </c>
      <c r="W44" s="388"/>
      <c r="X44" s="649"/>
      <c r="Y44" s="1596" t="s">
        <v>98</v>
      </c>
      <c r="Z44" s="1597"/>
      <c r="AA44" s="1598"/>
      <c r="AB44" s="405"/>
      <c r="AC44" s="1596" t="s">
        <v>99</v>
      </c>
      <c r="AD44" s="1597"/>
      <c r="AE44" s="1598"/>
      <c r="AF44" s="650"/>
      <c r="AG44" s="650"/>
      <c r="AH44" s="417"/>
      <c r="AI44" s="650"/>
      <c r="AJ44" s="639"/>
      <c r="AK44" s="650"/>
      <c r="AL44" s="417"/>
      <c r="AM44" s="650"/>
      <c r="AN44" s="231"/>
    </row>
    <row r="45" spans="2:40" ht="5.0999999999999996" customHeight="1" x14ac:dyDescent="0.25">
      <c r="B45" s="1441">
        <f>MAXA(B$19:E38)+1</f>
        <v>7</v>
      </c>
      <c r="D45" s="436"/>
      <c r="E45" s="638"/>
      <c r="F45" s="638"/>
      <c r="G45" s="638"/>
      <c r="H45" s="638"/>
      <c r="I45" s="638"/>
      <c r="J45" s="638"/>
      <c r="K45" s="638"/>
      <c r="L45" s="701"/>
      <c r="M45" s="638"/>
      <c r="N45" s="1588"/>
      <c r="O45" s="183"/>
      <c r="P45" s="669"/>
      <c r="Q45" s="183"/>
      <c r="R45" s="669"/>
      <c r="S45" s="183"/>
      <c r="T45" s="669"/>
      <c r="U45" s="183"/>
      <c r="V45" s="1588"/>
      <c r="W45" s="417"/>
      <c r="X45" s="417"/>
      <c r="Y45" s="1428"/>
      <c r="Z45" s="1429"/>
      <c r="AA45" s="1540"/>
      <c r="AB45" s="405"/>
      <c r="AC45" s="1428"/>
      <c r="AD45" s="1429"/>
      <c r="AE45" s="1540"/>
      <c r="AF45" s="650"/>
      <c r="AG45" s="650"/>
      <c r="AH45" s="417"/>
      <c r="AI45" s="650"/>
      <c r="AJ45" s="639"/>
      <c r="AK45" s="650"/>
      <c r="AL45" s="417"/>
      <c r="AM45" s="650"/>
      <c r="AN45" s="231"/>
    </row>
    <row r="46" spans="2:40" ht="99.75" customHeight="1" thickBot="1" x14ac:dyDescent="0.3">
      <c r="B46" s="1442">
        <f>MAXA(B$19:E43)+1</f>
        <v>8</v>
      </c>
      <c r="D46" s="702" t="str">
        <f>E$12</f>
        <v>C</v>
      </c>
      <c r="E46" s="703">
        <f>MAXA(D32:G43)+1</f>
        <v>7</v>
      </c>
      <c r="F46" s="703"/>
      <c r="G46" s="703"/>
      <c r="H46" s="704"/>
      <c r="I46" s="705"/>
      <c r="J46" s="705"/>
      <c r="K46" s="705">
        <f>MAXA(I32:L43)+1</f>
        <v>8</v>
      </c>
      <c r="L46" s="706" t="str">
        <f>I$12</f>
        <v>D</v>
      </c>
      <c r="M46" s="707"/>
      <c r="N46" s="1589"/>
      <c r="O46" s="183"/>
      <c r="P46" s="670" t="s">
        <v>263</v>
      </c>
      <c r="Q46" s="183"/>
      <c r="R46" s="670" t="s">
        <v>262</v>
      </c>
      <c r="S46" s="183"/>
      <c r="T46" s="670" t="s">
        <v>261</v>
      </c>
      <c r="U46" s="681"/>
      <c r="V46" s="1589"/>
      <c r="W46" s="388"/>
      <c r="X46" s="649"/>
      <c r="Y46" s="1599"/>
      <c r="Z46" s="1575"/>
      <c r="AA46" s="1577"/>
      <c r="AB46" s="411"/>
      <c r="AC46" s="1599"/>
      <c r="AD46" s="1575"/>
      <c r="AE46" s="1577"/>
      <c r="AF46" s="650"/>
      <c r="AG46" s="650"/>
      <c r="AH46" s="417"/>
      <c r="AI46" s="650"/>
      <c r="AJ46" s="639"/>
      <c r="AK46" s="650"/>
      <c r="AL46" s="417"/>
      <c r="AM46" s="650"/>
      <c r="AN46" s="231"/>
    </row>
    <row r="47" spans="2:40" ht="21.95" customHeight="1" x14ac:dyDescent="0.25">
      <c r="B47" s="206"/>
      <c r="D47" s="641"/>
      <c r="E47" s="656"/>
      <c r="F47" s="641"/>
      <c r="G47" s="389"/>
      <c r="H47" s="708"/>
      <c r="I47" s="658"/>
      <c r="J47" s="641"/>
      <c r="K47" s="389"/>
      <c r="L47" s="641"/>
      <c r="M47" s="641"/>
      <c r="N47" s="681"/>
      <c r="O47" s="681"/>
      <c r="P47" s="681"/>
      <c r="Q47" s="681"/>
      <c r="R47" s="681"/>
      <c r="S47" s="681"/>
      <c r="T47" s="681"/>
      <c r="U47" s="681"/>
      <c r="V47" s="681"/>
      <c r="W47" s="388"/>
      <c r="X47" s="649"/>
      <c r="Y47" s="650"/>
      <c r="Z47" s="650"/>
      <c r="AA47" s="650"/>
      <c r="AB47" s="651"/>
      <c r="AC47" s="650"/>
      <c r="AD47" s="650"/>
      <c r="AE47" s="650"/>
      <c r="AF47" s="405"/>
      <c r="AG47" s="405"/>
      <c r="AH47" s="417"/>
      <c r="AI47" s="389"/>
      <c r="AJ47" s="389"/>
      <c r="AK47" s="418"/>
      <c r="AL47" s="417"/>
      <c r="AM47" s="709"/>
      <c r="AN47" s="231"/>
    </row>
    <row r="48" spans="2:40" ht="60.75" customHeight="1" x14ac:dyDescent="0.2">
      <c r="B48" s="1440">
        <f>MAXA(B$15:B47)+1</f>
        <v>9</v>
      </c>
      <c r="D48" s="434" t="str">
        <f>D$12</f>
        <v>C</v>
      </c>
      <c r="E48" s="1623" t="s">
        <v>35</v>
      </c>
      <c r="F48" s="1623"/>
      <c r="G48" s="1623"/>
      <c r="H48" s="1623"/>
      <c r="I48" s="1623"/>
      <c r="J48" s="1623"/>
      <c r="K48" s="1623"/>
      <c r="L48" s="435" t="str">
        <f>L$12</f>
        <v>D</v>
      </c>
      <c r="M48" s="641"/>
      <c r="N48" s="1587" t="s">
        <v>260</v>
      </c>
      <c r="O48" s="183"/>
      <c r="P48" s="1587" t="s">
        <v>259</v>
      </c>
      <c r="Q48" s="183"/>
      <c r="R48" s="1587" t="s">
        <v>258</v>
      </c>
      <c r="S48" s="183"/>
      <c r="T48" s="1587" t="s">
        <v>257</v>
      </c>
      <c r="U48" s="183"/>
      <c r="V48" s="1587" t="s">
        <v>243</v>
      </c>
      <c r="W48" s="388"/>
      <c r="X48" s="649"/>
      <c r="Y48" s="650"/>
      <c r="Z48" s="650"/>
      <c r="AA48" s="650"/>
      <c r="AB48" s="651"/>
      <c r="AC48" s="650"/>
      <c r="AD48" s="650"/>
      <c r="AE48" s="650"/>
      <c r="AF48" s="651"/>
      <c r="AG48" s="650"/>
      <c r="AH48" s="417"/>
      <c r="AI48" s="650"/>
      <c r="AJ48" s="639"/>
      <c r="AK48" s="650"/>
      <c r="AL48" s="417"/>
      <c r="AM48" s="650"/>
      <c r="AN48" s="231"/>
    </row>
    <row r="49" spans="2:40" ht="5.0999999999999996" customHeight="1" x14ac:dyDescent="0.25">
      <c r="B49" s="1441">
        <f>MAXA(B$19:E46)+1</f>
        <v>9</v>
      </c>
      <c r="D49" s="436"/>
      <c r="E49" s="1417"/>
      <c r="F49" s="1417"/>
      <c r="G49" s="1417"/>
      <c r="H49" s="1417"/>
      <c r="I49" s="1417"/>
      <c r="J49" s="1417"/>
      <c r="K49" s="1417"/>
      <c r="L49" s="437"/>
      <c r="M49" s="641"/>
      <c r="N49" s="1588"/>
      <c r="O49" s="183"/>
      <c r="P49" s="1588"/>
      <c r="Q49" s="183"/>
      <c r="R49" s="1588"/>
      <c r="S49" s="183"/>
      <c r="T49" s="1588"/>
      <c r="U49" s="183"/>
      <c r="V49" s="1588"/>
      <c r="W49" s="388"/>
      <c r="X49" s="649"/>
      <c r="Y49" s="650"/>
      <c r="Z49" s="650"/>
      <c r="AA49" s="650"/>
      <c r="AB49" s="651"/>
      <c r="AC49" s="650"/>
      <c r="AD49" s="650"/>
      <c r="AE49" s="650"/>
      <c r="AF49" s="651"/>
      <c r="AG49" s="650"/>
      <c r="AH49" s="417"/>
      <c r="AI49" s="650"/>
      <c r="AJ49" s="639"/>
      <c r="AK49" s="650"/>
      <c r="AL49" s="417"/>
      <c r="AM49" s="650"/>
      <c r="AN49" s="231"/>
    </row>
    <row r="50" spans="2:40" ht="9" customHeight="1" x14ac:dyDescent="0.2">
      <c r="B50" s="1442">
        <f>MAXA(B$19:E47)+1</f>
        <v>9</v>
      </c>
      <c r="D50" s="438">
        <f>MAXA(D$32:G49)+1</f>
        <v>8</v>
      </c>
      <c r="E50" s="1624"/>
      <c r="F50" s="1624"/>
      <c r="G50" s="1624"/>
      <c r="H50" s="1624"/>
      <c r="I50" s="1624"/>
      <c r="J50" s="1624"/>
      <c r="K50" s="1624"/>
      <c r="L50" s="439">
        <f>MAXA(I$32:L49)+1</f>
        <v>9</v>
      </c>
      <c r="M50" s="641"/>
      <c r="N50" s="1589"/>
      <c r="O50" s="183"/>
      <c r="P50" s="1589"/>
      <c r="Q50" s="183"/>
      <c r="R50" s="1589"/>
      <c r="S50" s="183"/>
      <c r="T50" s="1589"/>
      <c r="U50" s="183"/>
      <c r="V50" s="1589"/>
      <c r="W50" s="388"/>
      <c r="X50" s="649"/>
      <c r="Y50" s="650"/>
      <c r="Z50" s="650"/>
      <c r="AA50" s="650"/>
      <c r="AB50" s="651"/>
      <c r="AC50" s="650"/>
      <c r="AD50" s="650"/>
      <c r="AE50" s="650"/>
      <c r="AF50" s="651"/>
      <c r="AG50" s="650"/>
      <c r="AH50" s="417"/>
      <c r="AI50" s="650"/>
      <c r="AJ50" s="639"/>
      <c r="AK50" s="650"/>
      <c r="AL50" s="417"/>
      <c r="AM50" s="650"/>
      <c r="AN50" s="231"/>
    </row>
    <row r="51" spans="2:40" ht="21.95" customHeight="1" x14ac:dyDescent="0.25">
      <c r="B51" s="206"/>
      <c r="D51" s="641"/>
      <c r="E51" s="656"/>
      <c r="F51" s="641"/>
      <c r="G51" s="389"/>
      <c r="H51" s="708"/>
      <c r="I51" s="658"/>
      <c r="J51" s="641"/>
      <c r="K51" s="389"/>
      <c r="L51" s="641"/>
      <c r="M51" s="641"/>
      <c r="N51" s="681"/>
      <c r="O51" s="681"/>
      <c r="P51" s="681"/>
      <c r="Q51" s="681"/>
      <c r="R51" s="681"/>
      <c r="S51" s="681"/>
      <c r="T51" s="681"/>
      <c r="U51" s="681"/>
      <c r="V51" s="681"/>
      <c r="W51" s="388"/>
      <c r="X51" s="649"/>
      <c r="Y51" s="650"/>
      <c r="Z51" s="650"/>
      <c r="AA51" s="650"/>
      <c r="AB51" s="651"/>
      <c r="AC51" s="650"/>
      <c r="AD51" s="650"/>
      <c r="AE51" s="650"/>
      <c r="AF51" s="405"/>
      <c r="AG51" s="405"/>
      <c r="AH51" s="417"/>
      <c r="AI51" s="389"/>
      <c r="AJ51" s="389"/>
      <c r="AK51" s="418"/>
      <c r="AL51" s="417"/>
      <c r="AM51" s="709"/>
      <c r="AN51" s="231"/>
    </row>
    <row r="52" spans="2:40" ht="60.75" customHeight="1" x14ac:dyDescent="0.2">
      <c r="B52" s="1440">
        <f>MAXA(B$15:B51)+1</f>
        <v>10</v>
      </c>
      <c r="D52" s="434" t="str">
        <f>D$12</f>
        <v>C</v>
      </c>
      <c r="E52" s="1623" t="s">
        <v>341</v>
      </c>
      <c r="F52" s="1623"/>
      <c r="G52" s="1623"/>
      <c r="H52" s="1623"/>
      <c r="I52" s="1623"/>
      <c r="J52" s="1623"/>
      <c r="K52" s="1623"/>
      <c r="L52" s="435" t="str">
        <f>L$12</f>
        <v>D</v>
      </c>
      <c r="M52" s="641"/>
      <c r="N52" s="1587" t="s">
        <v>340</v>
      </c>
      <c r="O52" s="183"/>
      <c r="P52" s="1587" t="s">
        <v>339</v>
      </c>
      <c r="Q52" s="183"/>
      <c r="R52" s="1587" t="s">
        <v>338</v>
      </c>
      <c r="S52" s="183"/>
      <c r="T52" s="1587" t="s">
        <v>337</v>
      </c>
      <c r="U52" s="183"/>
      <c r="V52" s="1587" t="s">
        <v>269</v>
      </c>
      <c r="W52" s="388"/>
      <c r="X52" s="649"/>
      <c r="Y52" s="650"/>
      <c r="Z52" s="650"/>
      <c r="AA52" s="650"/>
      <c r="AB52" s="651"/>
      <c r="AC52" s="650"/>
      <c r="AD52" s="650"/>
      <c r="AE52" s="650"/>
      <c r="AF52" s="651"/>
      <c r="AG52" s="650"/>
      <c r="AH52" s="417"/>
      <c r="AI52" s="650"/>
      <c r="AJ52" s="639"/>
      <c r="AK52" s="650"/>
      <c r="AL52" s="417"/>
      <c r="AM52" s="650"/>
      <c r="AN52" s="231"/>
    </row>
    <row r="53" spans="2:40" ht="5.0999999999999996" customHeight="1" x14ac:dyDescent="0.25">
      <c r="B53" s="1441">
        <f>MAXA(B$19:E50)+1</f>
        <v>10</v>
      </c>
      <c r="D53" s="436"/>
      <c r="E53" s="1417"/>
      <c r="F53" s="1417"/>
      <c r="G53" s="1417"/>
      <c r="H53" s="1417"/>
      <c r="I53" s="1417"/>
      <c r="J53" s="1417"/>
      <c r="K53" s="1417"/>
      <c r="L53" s="437"/>
      <c r="M53" s="641"/>
      <c r="N53" s="1588"/>
      <c r="O53" s="183"/>
      <c r="P53" s="1588"/>
      <c r="Q53" s="183"/>
      <c r="R53" s="1588"/>
      <c r="S53" s="183"/>
      <c r="T53" s="1588"/>
      <c r="U53" s="183"/>
      <c r="V53" s="1588"/>
      <c r="W53" s="388"/>
      <c r="X53" s="649"/>
      <c r="Y53" s="650"/>
      <c r="Z53" s="650"/>
      <c r="AA53" s="650"/>
      <c r="AB53" s="651"/>
      <c r="AC53" s="650"/>
      <c r="AD53" s="650"/>
      <c r="AE53" s="650"/>
      <c r="AF53" s="651"/>
      <c r="AG53" s="650"/>
      <c r="AH53" s="417"/>
      <c r="AI53" s="650"/>
      <c r="AJ53" s="639"/>
      <c r="AK53" s="650"/>
      <c r="AL53" s="417"/>
      <c r="AM53" s="650"/>
      <c r="AN53" s="231"/>
    </row>
    <row r="54" spans="2:40" ht="9" customHeight="1" x14ac:dyDescent="0.2">
      <c r="B54" s="1442">
        <f>MAXA(B$19:E51)+1</f>
        <v>10</v>
      </c>
      <c r="D54" s="438">
        <f>MAXA(D$32:G53)+1</f>
        <v>9</v>
      </c>
      <c r="E54" s="1624"/>
      <c r="F54" s="1624"/>
      <c r="G54" s="1624"/>
      <c r="H54" s="1624"/>
      <c r="I54" s="1624"/>
      <c r="J54" s="1624"/>
      <c r="K54" s="1624"/>
      <c r="L54" s="439">
        <f>MAXA(I$32:L53)+1</f>
        <v>10</v>
      </c>
      <c r="M54" s="641"/>
      <c r="N54" s="1589"/>
      <c r="O54" s="183"/>
      <c r="P54" s="1589"/>
      <c r="Q54" s="183"/>
      <c r="R54" s="1589"/>
      <c r="S54" s="183"/>
      <c r="T54" s="1589"/>
      <c r="U54" s="183"/>
      <c r="V54" s="1589"/>
      <c r="W54" s="388"/>
      <c r="X54" s="649"/>
      <c r="Y54" s="650"/>
      <c r="Z54" s="650"/>
      <c r="AA54" s="650"/>
      <c r="AB54" s="651"/>
      <c r="AC54" s="650"/>
      <c r="AD54" s="650"/>
      <c r="AE54" s="650"/>
      <c r="AF54" s="651"/>
      <c r="AG54" s="650"/>
      <c r="AH54" s="417"/>
      <c r="AI54" s="650"/>
      <c r="AJ54" s="639"/>
      <c r="AK54" s="650"/>
      <c r="AL54" s="417"/>
      <c r="AM54" s="650"/>
      <c r="AN54" s="231"/>
    </row>
    <row r="55" spans="2:40" ht="9.75" customHeight="1" x14ac:dyDescent="0.25">
      <c r="B55" s="206"/>
      <c r="D55" s="641"/>
      <c r="E55" s="656"/>
      <c r="F55" s="641"/>
      <c r="G55" s="389"/>
      <c r="H55" s="708"/>
      <c r="I55" s="658"/>
      <c r="J55" s="641"/>
      <c r="K55" s="389"/>
      <c r="L55" s="641"/>
      <c r="M55" s="641"/>
      <c r="N55" s="681"/>
      <c r="O55" s="681"/>
      <c r="P55" s="681"/>
      <c r="Q55" s="681"/>
      <c r="R55" s="681"/>
      <c r="S55" s="681"/>
      <c r="T55" s="681"/>
      <c r="U55" s="681"/>
      <c r="V55" s="681"/>
      <c r="W55" s="388"/>
      <c r="X55" s="649"/>
      <c r="Y55" s="650"/>
      <c r="Z55" s="650"/>
      <c r="AA55" s="650"/>
      <c r="AB55" s="651"/>
      <c r="AC55" s="650"/>
      <c r="AD55" s="650"/>
      <c r="AE55" s="650"/>
      <c r="AF55" s="405"/>
      <c r="AG55" s="405"/>
      <c r="AH55" s="417"/>
      <c r="AI55" s="389"/>
      <c r="AJ55" s="389"/>
      <c r="AK55" s="418"/>
      <c r="AL55" s="417"/>
      <c r="AM55" s="389"/>
      <c r="AN55" s="231"/>
    </row>
    <row r="56" spans="2:40" ht="126" customHeight="1" x14ac:dyDescent="0.2">
      <c r="B56" s="1440">
        <f>MAXA(B$15:B55)+1</f>
        <v>11</v>
      </c>
      <c r="D56" s="699"/>
      <c r="E56" s="1625" t="s">
        <v>135</v>
      </c>
      <c r="F56" s="1625"/>
      <c r="G56" s="1625"/>
      <c r="H56" s="1625"/>
      <c r="I56" s="1625"/>
      <c r="J56" s="1625"/>
      <c r="K56" s="1625"/>
      <c r="L56" s="1626"/>
      <c r="M56" s="710"/>
      <c r="N56" s="667" t="s">
        <v>256</v>
      </c>
      <c r="O56" s="183"/>
      <c r="P56" s="1587" t="s">
        <v>255</v>
      </c>
      <c r="Q56" s="183"/>
      <c r="R56" s="1587" t="s">
        <v>254</v>
      </c>
      <c r="S56" s="183"/>
      <c r="T56" s="1587" t="s">
        <v>249</v>
      </c>
      <c r="U56" s="183"/>
      <c r="V56" s="1587" t="s">
        <v>243</v>
      </c>
      <c r="W56" s="388"/>
      <c r="X56" s="649"/>
      <c r="Y56" s="650"/>
      <c r="Z56" s="650"/>
      <c r="AA56" s="650"/>
      <c r="AB56" s="650"/>
      <c r="AC56" s="650"/>
      <c r="AD56" s="650"/>
      <c r="AE56" s="650"/>
      <c r="AF56" s="651"/>
      <c r="AG56" s="1596" t="s">
        <v>122</v>
      </c>
      <c r="AH56" s="1597"/>
      <c r="AI56" s="1598"/>
      <c r="AJ56" s="639"/>
      <c r="AK56" s="1596" t="s">
        <v>21</v>
      </c>
      <c r="AL56" s="1597"/>
      <c r="AM56" s="1598"/>
      <c r="AN56" s="231"/>
    </row>
    <row r="57" spans="2:40" ht="5.0999999999999996" customHeight="1" x14ac:dyDescent="0.25">
      <c r="B57" s="1441">
        <f>MAXA(B$19:E50)+1</f>
        <v>10</v>
      </c>
      <c r="D57" s="436"/>
      <c r="E57" s="638"/>
      <c r="F57" s="638"/>
      <c r="G57" s="638"/>
      <c r="H57" s="638"/>
      <c r="I57" s="638"/>
      <c r="J57" s="638"/>
      <c r="K57" s="638"/>
      <c r="L57" s="701"/>
      <c r="M57" s="638"/>
      <c r="N57" s="669"/>
      <c r="O57" s="183"/>
      <c r="P57" s="1588"/>
      <c r="Q57" s="183"/>
      <c r="R57" s="1588"/>
      <c r="S57" s="183"/>
      <c r="T57" s="1588"/>
      <c r="U57" s="183"/>
      <c r="V57" s="1588"/>
      <c r="W57" s="417"/>
      <c r="X57" s="417"/>
      <c r="Y57" s="417"/>
      <c r="Z57" s="417"/>
      <c r="AA57" s="417"/>
      <c r="AB57" s="417"/>
      <c r="AC57" s="417"/>
      <c r="AD57" s="417"/>
      <c r="AE57" s="417"/>
      <c r="AF57" s="417"/>
      <c r="AG57" s="1428"/>
      <c r="AH57" s="1429"/>
      <c r="AI57" s="1540"/>
      <c r="AJ57" s="417"/>
      <c r="AK57" s="1428"/>
      <c r="AL57" s="1429"/>
      <c r="AM57" s="1540"/>
      <c r="AN57" s="231"/>
    </row>
    <row r="58" spans="2:40" ht="45.75" customHeight="1" thickBot="1" x14ac:dyDescent="0.3">
      <c r="B58" s="1442">
        <f>MAXA(B$19:E55)+1</f>
        <v>11</v>
      </c>
      <c r="D58" s="702" t="str">
        <f>D$12</f>
        <v>C</v>
      </c>
      <c r="E58" s="703"/>
      <c r="F58" s="703"/>
      <c r="G58" s="703">
        <f>MAXA(D$32:G55)+1</f>
        <v>10</v>
      </c>
      <c r="H58" s="704"/>
      <c r="I58" s="705">
        <f>MAXA(I$32:L55)+1</f>
        <v>11</v>
      </c>
      <c r="J58" s="705"/>
      <c r="K58" s="705"/>
      <c r="L58" s="706" t="str">
        <f>I$12</f>
        <v>D</v>
      </c>
      <c r="M58" s="707"/>
      <c r="N58" s="670" t="s">
        <v>253</v>
      </c>
      <c r="O58" s="183"/>
      <c r="P58" s="1589"/>
      <c r="Q58" s="183"/>
      <c r="R58" s="1589"/>
      <c r="S58" s="681"/>
      <c r="T58" s="1589"/>
      <c r="U58" s="681"/>
      <c r="V58" s="1589"/>
      <c r="W58" s="388"/>
      <c r="X58" s="649"/>
      <c r="Y58" s="650"/>
      <c r="Z58" s="650"/>
      <c r="AA58" s="650"/>
      <c r="AB58" s="651"/>
      <c r="AC58" s="650"/>
      <c r="AD58" s="650"/>
      <c r="AE58" s="650"/>
      <c r="AF58" s="651"/>
      <c r="AG58" s="1599"/>
      <c r="AH58" s="1575"/>
      <c r="AI58" s="1577"/>
      <c r="AJ58" s="639"/>
      <c r="AK58" s="1599"/>
      <c r="AL58" s="1575"/>
      <c r="AM58" s="1577"/>
      <c r="AN58" s="231"/>
    </row>
    <row r="59" spans="2:40" ht="9.75" customHeight="1" x14ac:dyDescent="0.2">
      <c r="B59" s="378"/>
      <c r="D59" s="641"/>
      <c r="E59" s="656"/>
      <c r="F59" s="641"/>
      <c r="G59" s="389"/>
      <c r="H59" s="708"/>
      <c r="I59" s="658"/>
      <c r="J59" s="641"/>
      <c r="K59" s="389"/>
      <c r="L59" s="641"/>
      <c r="M59" s="649"/>
      <c r="N59" s="183"/>
      <c r="O59" s="681"/>
      <c r="P59" s="681"/>
      <c r="Q59" s="681"/>
      <c r="R59" s="681"/>
      <c r="S59" s="681"/>
      <c r="T59" s="681"/>
      <c r="U59" s="681"/>
      <c r="V59" s="183"/>
      <c r="W59" s="388"/>
      <c r="X59" s="649"/>
      <c r="Y59" s="650"/>
      <c r="Z59" s="650"/>
      <c r="AA59" s="650"/>
      <c r="AB59" s="651"/>
      <c r="AC59" s="650"/>
      <c r="AD59" s="650"/>
      <c r="AE59" s="650"/>
      <c r="AF59" s="651"/>
      <c r="AG59" s="650"/>
      <c r="AH59" s="417"/>
      <c r="AI59" s="650"/>
      <c r="AJ59" s="639"/>
      <c r="AK59" s="650"/>
      <c r="AL59" s="417"/>
      <c r="AM59" s="650"/>
      <c r="AN59" s="231"/>
    </row>
    <row r="60" spans="2:40" ht="91.5" customHeight="1" x14ac:dyDescent="0.2">
      <c r="B60" s="1440">
        <f>MAXA(B$15:B59)+1</f>
        <v>12</v>
      </c>
      <c r="D60" s="434" t="str">
        <f>D$12</f>
        <v>C</v>
      </c>
      <c r="E60" s="1623" t="s">
        <v>123</v>
      </c>
      <c r="F60" s="1623"/>
      <c r="G60" s="1623"/>
      <c r="H60" s="1623"/>
      <c r="I60" s="1623" t="s">
        <v>124</v>
      </c>
      <c r="J60" s="1623"/>
      <c r="K60" s="1623"/>
      <c r="L60" s="435" t="str">
        <f>L$12</f>
        <v>D</v>
      </c>
      <c r="M60" s="649"/>
      <c r="N60" s="1587" t="s">
        <v>281</v>
      </c>
      <c r="O60" s="183"/>
      <c r="P60" s="1587" t="s">
        <v>280</v>
      </c>
      <c r="Q60" s="183"/>
      <c r="R60" s="1587" t="s">
        <v>279</v>
      </c>
      <c r="S60" s="183"/>
      <c r="T60" s="1587" t="s">
        <v>278</v>
      </c>
      <c r="U60" s="183"/>
      <c r="V60" s="1587" t="s">
        <v>235</v>
      </c>
      <c r="W60" s="388"/>
      <c r="X60" s="649"/>
      <c r="Y60" s="650"/>
      <c r="Z60" s="650"/>
      <c r="AA60" s="650"/>
      <c r="AB60" s="651"/>
      <c r="AC60" s="650"/>
      <c r="AD60" s="650"/>
      <c r="AE60" s="650"/>
      <c r="AF60" s="651"/>
      <c r="AG60" s="650"/>
      <c r="AH60" s="417"/>
      <c r="AI60" s="650"/>
      <c r="AJ60" s="639"/>
      <c r="AK60" s="650"/>
      <c r="AL60" s="417"/>
      <c r="AM60" s="650"/>
      <c r="AN60" s="231"/>
    </row>
    <row r="61" spans="2:40" ht="5.0999999999999996" customHeight="1" x14ac:dyDescent="0.25">
      <c r="B61" s="1441">
        <f>MAXA(B$19:E58)+1</f>
        <v>12</v>
      </c>
      <c r="D61" s="436"/>
      <c r="E61" s="1417"/>
      <c r="F61" s="1417"/>
      <c r="G61" s="1417"/>
      <c r="H61" s="1417"/>
      <c r="I61" s="1417"/>
      <c r="J61" s="1417"/>
      <c r="K61" s="1417"/>
      <c r="L61" s="437"/>
      <c r="M61" s="649"/>
      <c r="N61" s="1588"/>
      <c r="O61" s="183"/>
      <c r="P61" s="1588"/>
      <c r="Q61" s="183"/>
      <c r="R61" s="1588"/>
      <c r="S61" s="183"/>
      <c r="T61" s="1588"/>
      <c r="U61" s="183"/>
      <c r="V61" s="1588"/>
      <c r="W61" s="388"/>
      <c r="X61" s="649"/>
      <c r="Y61" s="650"/>
      <c r="Z61" s="650"/>
      <c r="AA61" s="650"/>
      <c r="AB61" s="651"/>
      <c r="AC61" s="650"/>
      <c r="AD61" s="650"/>
      <c r="AE61" s="650"/>
      <c r="AF61" s="651"/>
      <c r="AG61" s="650"/>
      <c r="AH61" s="417"/>
      <c r="AI61" s="650"/>
      <c r="AJ61" s="639"/>
      <c r="AK61" s="650"/>
      <c r="AL61" s="417"/>
      <c r="AM61" s="650"/>
      <c r="AN61" s="231"/>
    </row>
    <row r="62" spans="2:40" ht="16.5" customHeight="1" x14ac:dyDescent="0.2">
      <c r="B62" s="1442">
        <f>MAXA(B$19:E59)+1</f>
        <v>12</v>
      </c>
      <c r="D62" s="438">
        <f>MAXA(D$32:G61)+1</f>
        <v>11</v>
      </c>
      <c r="E62" s="1624"/>
      <c r="F62" s="1624"/>
      <c r="G62" s="1624"/>
      <c r="H62" s="1624"/>
      <c r="I62" s="1624"/>
      <c r="J62" s="1624"/>
      <c r="K62" s="1624"/>
      <c r="L62" s="439">
        <f>MAXA(I$32:L61)+1</f>
        <v>12</v>
      </c>
      <c r="M62" s="649"/>
      <c r="N62" s="1589"/>
      <c r="O62" s="183"/>
      <c r="P62" s="1589"/>
      <c r="Q62" s="183"/>
      <c r="R62" s="1589"/>
      <c r="S62" s="183"/>
      <c r="T62" s="1589"/>
      <c r="U62" s="183"/>
      <c r="V62" s="1589"/>
      <c r="W62" s="388"/>
      <c r="X62" s="649"/>
      <c r="Y62" s="650"/>
      <c r="Z62" s="650"/>
      <c r="AA62" s="650"/>
      <c r="AB62" s="651"/>
      <c r="AC62" s="650"/>
      <c r="AD62" s="650"/>
      <c r="AE62" s="650"/>
      <c r="AF62" s="651"/>
      <c r="AG62" s="650"/>
      <c r="AH62" s="417"/>
      <c r="AI62" s="650"/>
      <c r="AJ62" s="639"/>
      <c r="AK62" s="650"/>
      <c r="AL62" s="417"/>
      <c r="AM62" s="650"/>
      <c r="AN62" s="231"/>
    </row>
    <row r="63" spans="2:40" ht="21.95" customHeight="1" x14ac:dyDescent="0.2">
      <c r="B63" s="378"/>
      <c r="D63" s="712"/>
      <c r="E63" s="656"/>
      <c r="F63" s="641"/>
      <c r="G63" s="389"/>
      <c r="H63" s="708"/>
      <c r="I63" s="658"/>
      <c r="J63" s="641"/>
      <c r="L63" s="712"/>
      <c r="N63" s="183"/>
      <c r="O63" s="681"/>
      <c r="P63" s="681"/>
      <c r="Q63" s="681"/>
      <c r="R63" s="681"/>
      <c r="S63" s="681"/>
      <c r="T63" s="681"/>
      <c r="U63" s="681"/>
      <c r="V63" s="681"/>
      <c r="W63" s="388"/>
      <c r="X63" s="649"/>
      <c r="Y63" s="650"/>
      <c r="Z63" s="650"/>
      <c r="AA63" s="650"/>
      <c r="AB63" s="651"/>
      <c r="AC63" s="650"/>
      <c r="AD63" s="650"/>
      <c r="AE63" s="650"/>
      <c r="AF63" s="651"/>
      <c r="AG63" s="650"/>
      <c r="AH63" s="417"/>
      <c r="AI63" s="650"/>
      <c r="AJ63" s="639"/>
      <c r="AK63" s="650"/>
      <c r="AL63" s="417"/>
      <c r="AM63" s="650"/>
      <c r="AN63" s="231"/>
    </row>
    <row r="64" spans="2:40" ht="83.25" customHeight="1" x14ac:dyDescent="0.2">
      <c r="B64" s="1440">
        <f>MAXA(B$15:B63)+1</f>
        <v>13</v>
      </c>
      <c r="D64" s="699"/>
      <c r="E64" s="1628" t="s">
        <v>125</v>
      </c>
      <c r="F64" s="1628"/>
      <c r="G64" s="1628"/>
      <c r="H64" s="1628"/>
      <c r="I64" s="1628"/>
      <c r="J64" s="1628"/>
      <c r="K64" s="1628"/>
      <c r="L64" s="1629"/>
      <c r="M64" s="711"/>
      <c r="N64" s="667" t="s">
        <v>252</v>
      </c>
      <c r="O64" s="183"/>
      <c r="P64" s="1587" t="s">
        <v>251</v>
      </c>
      <c r="Q64" s="183"/>
      <c r="R64" s="1587" t="s">
        <v>250</v>
      </c>
      <c r="S64" s="183"/>
      <c r="T64" s="1587" t="s">
        <v>249</v>
      </c>
      <c r="U64" s="183"/>
      <c r="V64" s="1587" t="s">
        <v>243</v>
      </c>
      <c r="W64" s="388"/>
      <c r="X64" s="649"/>
      <c r="Y64" s="650"/>
      <c r="Z64" s="650"/>
      <c r="AA64" s="650"/>
      <c r="AB64" s="650"/>
      <c r="AC64" s="650"/>
      <c r="AD64" s="650"/>
      <c r="AE64" s="650"/>
      <c r="AF64" s="651"/>
      <c r="AG64" s="1596" t="s">
        <v>100</v>
      </c>
      <c r="AH64" s="1597"/>
      <c r="AI64" s="1598"/>
      <c r="AJ64" s="639"/>
      <c r="AK64" s="1596" t="s">
        <v>21</v>
      </c>
      <c r="AL64" s="1597"/>
      <c r="AM64" s="1598"/>
      <c r="AN64" s="231"/>
    </row>
    <row r="65" spans="2:42" ht="5.0999999999999996" customHeight="1" x14ac:dyDescent="0.25">
      <c r="B65" s="1441">
        <f>MAXA(B$19:E62)+1</f>
        <v>13</v>
      </c>
      <c r="D65" s="436"/>
      <c r="E65" s="638"/>
      <c r="F65" s="638"/>
      <c r="G65" s="638"/>
      <c r="H65" s="638"/>
      <c r="I65" s="638"/>
      <c r="J65" s="638"/>
      <c r="K65" s="638"/>
      <c r="L65" s="701"/>
      <c r="M65" s="638"/>
      <c r="N65" s="669"/>
      <c r="O65" s="183"/>
      <c r="P65" s="1588"/>
      <c r="Q65" s="183"/>
      <c r="R65" s="1588"/>
      <c r="S65" s="183"/>
      <c r="T65" s="1588"/>
      <c r="U65" s="183"/>
      <c r="V65" s="1588"/>
      <c r="W65" s="417"/>
      <c r="X65" s="417"/>
      <c r="Y65" s="417"/>
      <c r="Z65" s="417"/>
      <c r="AA65" s="417"/>
      <c r="AB65" s="417"/>
      <c r="AC65" s="417"/>
      <c r="AD65" s="417"/>
      <c r="AE65" s="417"/>
      <c r="AF65" s="417"/>
      <c r="AG65" s="1428"/>
      <c r="AH65" s="1429"/>
      <c r="AI65" s="1540"/>
      <c r="AJ65" s="417"/>
      <c r="AK65" s="1428"/>
      <c r="AL65" s="1429"/>
      <c r="AM65" s="1540"/>
      <c r="AN65" s="231"/>
    </row>
    <row r="66" spans="2:42" ht="89.25" customHeight="1" thickBot="1" x14ac:dyDescent="0.3">
      <c r="B66" s="1442">
        <f>MAXA(B$19:E63)+1</f>
        <v>13</v>
      </c>
      <c r="D66" s="702" t="str">
        <f>E$12</f>
        <v>C</v>
      </c>
      <c r="E66" s="703"/>
      <c r="F66" s="703"/>
      <c r="G66" s="703">
        <f>MAXA(D32:G63)+1</f>
        <v>12</v>
      </c>
      <c r="H66" s="704"/>
      <c r="I66" s="705">
        <f>MAXA(I32:L63)+1</f>
        <v>13</v>
      </c>
      <c r="J66" s="705"/>
      <c r="K66" s="705"/>
      <c r="L66" s="706" t="str">
        <f>I$12</f>
        <v>D</v>
      </c>
      <c r="M66" s="707"/>
      <c r="N66" s="670" t="s">
        <v>248</v>
      </c>
      <c r="O66" s="183"/>
      <c r="P66" s="1589"/>
      <c r="Q66" s="183"/>
      <c r="R66" s="1589"/>
      <c r="S66" s="681"/>
      <c r="T66" s="1589"/>
      <c r="U66" s="681"/>
      <c r="V66" s="1589"/>
      <c r="W66" s="388"/>
      <c r="X66" s="649"/>
      <c r="Y66" s="650"/>
      <c r="Z66" s="650"/>
      <c r="AA66" s="650"/>
      <c r="AB66" s="651"/>
      <c r="AC66" s="650"/>
      <c r="AD66" s="650"/>
      <c r="AE66" s="650"/>
      <c r="AF66" s="651"/>
      <c r="AG66" s="1599"/>
      <c r="AH66" s="1575"/>
      <c r="AI66" s="1577"/>
      <c r="AJ66" s="639"/>
      <c r="AK66" s="1599"/>
      <c r="AL66" s="1575"/>
      <c r="AM66" s="1577"/>
      <c r="AN66" s="231"/>
    </row>
    <row r="67" spans="2:42" ht="21.95" customHeight="1" x14ac:dyDescent="0.25">
      <c r="B67" s="206"/>
      <c r="D67" s="712"/>
      <c r="E67" s="656"/>
      <c r="F67" s="641"/>
      <c r="G67" s="389"/>
      <c r="H67" s="658"/>
      <c r="I67" s="658"/>
      <c r="J67" s="641"/>
      <c r="K67" s="389"/>
      <c r="L67" s="712"/>
      <c r="M67" s="712"/>
      <c r="N67" s="183"/>
      <c r="O67" s="681"/>
      <c r="P67" s="681"/>
      <c r="Q67" s="681"/>
      <c r="R67" s="681"/>
      <c r="S67" s="681"/>
      <c r="T67" s="681"/>
      <c r="U67" s="681"/>
      <c r="V67" s="681"/>
      <c r="W67" s="388"/>
      <c r="X67" s="649"/>
      <c r="Y67" s="650"/>
      <c r="Z67" s="650"/>
      <c r="AA67" s="650"/>
      <c r="AB67" s="651"/>
      <c r="AC67" s="650"/>
      <c r="AD67" s="650"/>
      <c r="AE67" s="650"/>
      <c r="AF67" s="405"/>
      <c r="AG67" s="405"/>
      <c r="AH67" s="405"/>
      <c r="AI67" s="405"/>
      <c r="AJ67" s="405"/>
      <c r="AK67" s="405"/>
      <c r="AL67" s="405"/>
      <c r="AM67" s="405"/>
      <c r="AN67" s="231"/>
    </row>
    <row r="68" spans="2:42" ht="37.5" customHeight="1" x14ac:dyDescent="0.2">
      <c r="B68" s="1440">
        <f>MAXA(B$15:B67)+1</f>
        <v>14</v>
      </c>
      <c r="D68" s="699"/>
      <c r="E68" s="1600" t="s">
        <v>45</v>
      </c>
      <c r="F68" s="1600"/>
      <c r="G68" s="1600"/>
      <c r="H68" s="1600"/>
      <c r="I68" s="1600"/>
      <c r="J68" s="1600"/>
      <c r="K68" s="1600"/>
      <c r="L68" s="1601"/>
      <c r="M68" s="713"/>
      <c r="N68" s="1587" t="s">
        <v>247</v>
      </c>
      <c r="O68" s="183"/>
      <c r="P68" s="1587" t="s">
        <v>246</v>
      </c>
      <c r="Q68" s="183"/>
      <c r="R68" s="1587" t="s">
        <v>245</v>
      </c>
      <c r="S68" s="183"/>
      <c r="T68" s="1587" t="s">
        <v>244</v>
      </c>
      <c r="U68" s="183"/>
      <c r="V68" s="1587" t="s">
        <v>243</v>
      </c>
      <c r="W68" s="388"/>
      <c r="X68" s="649"/>
      <c r="Y68" s="650"/>
      <c r="Z68" s="650"/>
      <c r="AA68" s="650"/>
      <c r="AB68" s="651"/>
      <c r="AC68" s="650"/>
      <c r="AD68" s="650"/>
      <c r="AE68" s="650"/>
      <c r="AF68" s="651"/>
      <c r="AG68" s="650"/>
      <c r="AH68" s="650"/>
      <c r="AI68" s="650"/>
      <c r="AJ68" s="650"/>
      <c r="AK68" s="650"/>
      <c r="AL68" s="650"/>
      <c r="AM68" s="650"/>
      <c r="AN68" s="231"/>
    </row>
    <row r="69" spans="2:42" ht="5.0999999999999996" customHeight="1" x14ac:dyDescent="0.25">
      <c r="B69" s="1441">
        <f>MAXA(B$19:E66)+1</f>
        <v>14</v>
      </c>
      <c r="D69" s="436"/>
      <c r="E69" s="638"/>
      <c r="F69" s="638"/>
      <c r="G69" s="638"/>
      <c r="H69" s="638"/>
      <c r="I69" s="638"/>
      <c r="J69" s="638"/>
      <c r="K69" s="638"/>
      <c r="L69" s="701"/>
      <c r="M69" s="638"/>
      <c r="N69" s="1588"/>
      <c r="O69" s="183"/>
      <c r="P69" s="1588"/>
      <c r="Q69" s="183"/>
      <c r="R69" s="1588"/>
      <c r="S69" s="183"/>
      <c r="T69" s="1588"/>
      <c r="U69" s="183"/>
      <c r="V69" s="1588"/>
      <c r="W69" s="388"/>
      <c r="X69" s="649"/>
      <c r="Y69" s="650"/>
      <c r="Z69" s="650"/>
      <c r="AA69" s="650"/>
      <c r="AB69" s="651"/>
      <c r="AC69" s="650"/>
      <c r="AD69" s="650"/>
      <c r="AE69" s="650"/>
      <c r="AF69" s="651"/>
      <c r="AG69" s="650"/>
      <c r="AH69" s="650"/>
      <c r="AI69" s="650"/>
      <c r="AJ69" s="650"/>
      <c r="AK69" s="650"/>
      <c r="AL69" s="650"/>
      <c r="AM69" s="650"/>
      <c r="AN69" s="231"/>
    </row>
    <row r="70" spans="2:42" ht="12" customHeight="1" x14ac:dyDescent="0.2">
      <c r="B70" s="1442">
        <f>MAXA(B$19:E67)+1</f>
        <v>14</v>
      </c>
      <c r="D70" s="714" t="str">
        <f>E$12</f>
        <v>C</v>
      </c>
      <c r="E70" s="715"/>
      <c r="F70" s="715"/>
      <c r="G70" s="715">
        <f>MAXA(D32:G67)+1</f>
        <v>13</v>
      </c>
      <c r="H70" s="716"/>
      <c r="I70" s="717">
        <f>MAXA(I32:L67)+1</f>
        <v>14</v>
      </c>
      <c r="J70" s="717"/>
      <c r="K70" s="717"/>
      <c r="L70" s="718" t="str">
        <f>I$12</f>
        <v>D</v>
      </c>
      <c r="M70" s="707"/>
      <c r="N70" s="1589"/>
      <c r="O70" s="183"/>
      <c r="P70" s="1589"/>
      <c r="Q70" s="183"/>
      <c r="R70" s="1589"/>
      <c r="S70" s="681"/>
      <c r="T70" s="1589"/>
      <c r="U70" s="681"/>
      <c r="V70" s="1589"/>
      <c r="W70" s="388"/>
      <c r="X70" s="649"/>
      <c r="Y70" s="650"/>
      <c r="Z70" s="650"/>
      <c r="AA70" s="650"/>
      <c r="AB70" s="651"/>
      <c r="AC70" s="650"/>
      <c r="AD70" s="650"/>
      <c r="AE70" s="650"/>
      <c r="AF70" s="651"/>
      <c r="AG70" s="650"/>
      <c r="AH70" s="650"/>
      <c r="AI70" s="650"/>
      <c r="AJ70" s="650"/>
      <c r="AK70" s="650"/>
      <c r="AL70" s="650"/>
      <c r="AM70" s="650"/>
      <c r="AN70" s="231"/>
    </row>
    <row r="71" spans="2:42" ht="21.95" customHeight="1" x14ac:dyDescent="0.25">
      <c r="B71" s="206"/>
      <c r="D71" s="712"/>
      <c r="E71" s="656"/>
      <c r="F71" s="641"/>
      <c r="G71" s="389"/>
      <c r="H71" s="658"/>
      <c r="I71" s="658"/>
      <c r="J71" s="641"/>
      <c r="K71" s="389"/>
      <c r="L71" s="712"/>
      <c r="M71" s="712"/>
      <c r="N71" s="183"/>
      <c r="O71" s="681"/>
      <c r="P71" s="681"/>
      <c r="Q71" s="681"/>
      <c r="R71" s="681"/>
      <c r="S71" s="681"/>
      <c r="T71" s="681"/>
      <c r="U71" s="681"/>
      <c r="V71" s="681"/>
      <c r="W71" s="388"/>
      <c r="X71" s="649"/>
      <c r="Y71" s="650"/>
      <c r="Z71" s="650"/>
      <c r="AA71" s="650"/>
      <c r="AB71" s="651"/>
      <c r="AC71" s="650"/>
      <c r="AD71" s="650"/>
      <c r="AE71" s="650"/>
      <c r="AF71" s="405"/>
      <c r="AG71" s="405"/>
      <c r="AH71" s="405"/>
      <c r="AI71" s="405"/>
      <c r="AJ71" s="405"/>
      <c r="AK71" s="405"/>
      <c r="AL71" s="405"/>
      <c r="AM71" s="405"/>
      <c r="AN71" s="231"/>
    </row>
    <row r="72" spans="2:42" ht="45" customHeight="1" x14ac:dyDescent="0.2">
      <c r="B72" s="1440">
        <f>MAXA(B$15:B71)+1</f>
        <v>15</v>
      </c>
      <c r="D72" s="699"/>
      <c r="E72" s="1592" t="s">
        <v>46</v>
      </c>
      <c r="F72" s="1592"/>
      <c r="G72" s="1592"/>
      <c r="H72" s="1592"/>
      <c r="I72" s="1592"/>
      <c r="J72" s="1592"/>
      <c r="K72" s="1592"/>
      <c r="L72" s="1593"/>
      <c r="M72" s="719"/>
      <c r="N72" s="1587" t="s">
        <v>242</v>
      </c>
      <c r="O72" s="183"/>
      <c r="P72" s="1587" t="s">
        <v>238</v>
      </c>
      <c r="Q72" s="183"/>
      <c r="R72" s="1587" t="s">
        <v>241</v>
      </c>
      <c r="S72" s="183"/>
      <c r="T72" s="1587" t="s">
        <v>240</v>
      </c>
      <c r="U72" s="183"/>
      <c r="V72" s="1587" t="s">
        <v>235</v>
      </c>
      <c r="W72" s="388"/>
      <c r="X72" s="649"/>
      <c r="Y72" s="650"/>
      <c r="Z72" s="650"/>
      <c r="AA72" s="650"/>
      <c r="AB72" s="651"/>
      <c r="AC72" s="650"/>
      <c r="AD72" s="650"/>
      <c r="AE72" s="650"/>
      <c r="AF72" s="651"/>
      <c r="AG72" s="650"/>
      <c r="AH72" s="650"/>
      <c r="AI72" s="650"/>
      <c r="AJ72" s="650"/>
      <c r="AK72" s="650"/>
      <c r="AL72" s="650"/>
      <c r="AM72" s="650"/>
      <c r="AN72" s="231"/>
    </row>
    <row r="73" spans="2:42" ht="5.0999999999999996" customHeight="1" x14ac:dyDescent="0.25">
      <c r="B73" s="1441">
        <f>MAXA(B$19:E70)+1</f>
        <v>15</v>
      </c>
      <c r="D73" s="436"/>
      <c r="E73" s="638"/>
      <c r="F73" s="638"/>
      <c r="G73" s="638"/>
      <c r="H73" s="638"/>
      <c r="I73" s="638"/>
      <c r="J73" s="638"/>
      <c r="K73" s="638"/>
      <c r="L73" s="701"/>
      <c r="M73" s="638"/>
      <c r="N73" s="1588"/>
      <c r="O73" s="183"/>
      <c r="P73" s="1588"/>
      <c r="Q73" s="183"/>
      <c r="R73" s="1588"/>
      <c r="S73" s="183"/>
      <c r="T73" s="1588"/>
      <c r="U73" s="183"/>
      <c r="V73" s="1588"/>
      <c r="W73" s="388"/>
      <c r="X73" s="649"/>
      <c r="Y73" s="650"/>
      <c r="Z73" s="650"/>
      <c r="AA73" s="650"/>
      <c r="AB73" s="651"/>
      <c r="AC73" s="650"/>
      <c r="AD73" s="650"/>
      <c r="AE73" s="650"/>
      <c r="AF73" s="651"/>
      <c r="AG73" s="650"/>
      <c r="AH73" s="650"/>
      <c r="AI73" s="650"/>
      <c r="AJ73" s="650"/>
      <c r="AK73" s="650"/>
      <c r="AL73" s="650"/>
      <c r="AM73" s="650"/>
      <c r="AN73" s="231"/>
    </row>
    <row r="74" spans="2:42" ht="12" customHeight="1" x14ac:dyDescent="0.2">
      <c r="B74" s="1442">
        <f>MAXA(B$19:E71)+1</f>
        <v>15</v>
      </c>
      <c r="D74" s="714" t="str">
        <f>E$12</f>
        <v>C</v>
      </c>
      <c r="E74" s="715"/>
      <c r="F74" s="715"/>
      <c r="G74" s="715">
        <f>MAXA(D32:G71)+1</f>
        <v>14</v>
      </c>
      <c r="H74" s="716"/>
      <c r="I74" s="717">
        <f>MAXA(I32:L71)+1</f>
        <v>15</v>
      </c>
      <c r="J74" s="717"/>
      <c r="K74" s="717"/>
      <c r="L74" s="718" t="str">
        <f>I$12</f>
        <v>D</v>
      </c>
      <c r="M74" s="707"/>
      <c r="N74" s="1589"/>
      <c r="O74" s="183"/>
      <c r="P74" s="1589"/>
      <c r="Q74" s="183"/>
      <c r="R74" s="1589"/>
      <c r="S74" s="681"/>
      <c r="T74" s="1589"/>
      <c r="U74" s="681"/>
      <c r="V74" s="1589"/>
      <c r="W74" s="388"/>
      <c r="X74" s="649"/>
      <c r="Y74" s="650"/>
      <c r="Z74" s="650"/>
      <c r="AA74" s="650"/>
      <c r="AB74" s="651"/>
      <c r="AC74" s="650"/>
      <c r="AD74" s="650"/>
      <c r="AE74" s="650"/>
      <c r="AF74" s="651"/>
      <c r="AG74" s="650"/>
      <c r="AH74" s="650"/>
      <c r="AI74" s="650"/>
      <c r="AJ74" s="650"/>
      <c r="AK74" s="650"/>
      <c r="AL74" s="650"/>
      <c r="AM74" s="650"/>
      <c r="AN74" s="231"/>
    </row>
    <row r="75" spans="2:42" ht="21.95" customHeight="1" x14ac:dyDescent="0.25">
      <c r="B75" s="206"/>
      <c r="D75" s="712"/>
      <c r="E75" s="656"/>
      <c r="F75" s="641"/>
      <c r="G75" s="389"/>
      <c r="H75" s="658"/>
      <c r="I75" s="658"/>
      <c r="J75" s="641"/>
      <c r="K75" s="389"/>
      <c r="L75" s="712"/>
      <c r="M75" s="712"/>
      <c r="N75" s="183"/>
      <c r="O75" s="681"/>
      <c r="P75" s="681"/>
      <c r="Q75" s="681"/>
      <c r="R75" s="681"/>
      <c r="S75" s="681"/>
      <c r="T75" s="681"/>
      <c r="U75" s="681"/>
      <c r="V75" s="681"/>
      <c r="W75" s="388"/>
      <c r="X75" s="649"/>
      <c r="Y75" s="650"/>
      <c r="Z75" s="650"/>
      <c r="AA75" s="650"/>
      <c r="AB75" s="651"/>
      <c r="AC75" s="650"/>
      <c r="AD75" s="650"/>
      <c r="AE75" s="650"/>
      <c r="AF75" s="405"/>
      <c r="AG75" s="405"/>
      <c r="AH75" s="405"/>
      <c r="AI75" s="405"/>
      <c r="AJ75" s="405"/>
      <c r="AK75" s="405"/>
      <c r="AL75" s="405"/>
      <c r="AM75" s="405"/>
      <c r="AN75" s="231"/>
    </row>
    <row r="76" spans="2:42" ht="21" customHeight="1" x14ac:dyDescent="0.2">
      <c r="B76" s="1440">
        <f>MAXA(B$15:B75)+1</f>
        <v>16</v>
      </c>
      <c r="D76" s="699"/>
      <c r="E76" s="1594" t="s">
        <v>126</v>
      </c>
      <c r="F76" s="1594"/>
      <c r="G76" s="1594"/>
      <c r="H76" s="1594"/>
      <c r="I76" s="1594"/>
      <c r="J76" s="1594"/>
      <c r="K76" s="1594"/>
      <c r="L76" s="1595"/>
      <c r="M76" s="720"/>
      <c r="N76" s="1587" t="s">
        <v>239</v>
      </c>
      <c r="O76" s="183"/>
      <c r="P76" s="1587" t="s">
        <v>238</v>
      </c>
      <c r="Q76" s="183"/>
      <c r="R76" s="1587" t="s">
        <v>237</v>
      </c>
      <c r="S76" s="183"/>
      <c r="T76" s="1587" t="s">
        <v>236</v>
      </c>
      <c r="U76" s="183"/>
      <c r="V76" s="1587" t="s">
        <v>235</v>
      </c>
      <c r="W76" s="388"/>
      <c r="X76" s="649"/>
      <c r="Y76" s="1570" t="s">
        <v>29</v>
      </c>
      <c r="Z76" s="1571"/>
      <c r="AA76" s="1571"/>
      <c r="AB76" s="449"/>
      <c r="AC76" s="1590" t="s">
        <v>336</v>
      </c>
      <c r="AD76" s="1591"/>
      <c r="AE76" s="1591"/>
      <c r="AF76" s="1591"/>
      <c r="AG76" s="1591"/>
      <c r="AH76" s="1591"/>
      <c r="AI76" s="1591"/>
      <c r="AJ76" s="1591"/>
      <c r="AK76" s="1591"/>
      <c r="AL76" s="1591"/>
      <c r="AM76" s="1591"/>
      <c r="AN76" s="721"/>
      <c r="AO76" s="721"/>
      <c r="AP76" s="721"/>
    </row>
    <row r="77" spans="2:42" ht="5.0999999999999996" customHeight="1" x14ac:dyDescent="0.25">
      <c r="B77" s="1441">
        <f>MAXA(B$19:E74)+1</f>
        <v>16</v>
      </c>
      <c r="D77" s="436"/>
      <c r="E77" s="638"/>
      <c r="F77" s="638"/>
      <c r="G77" s="638"/>
      <c r="H77" s="638"/>
      <c r="I77" s="638"/>
      <c r="J77" s="638"/>
      <c r="K77" s="638"/>
      <c r="L77" s="701"/>
      <c r="M77" s="638"/>
      <c r="N77" s="1588"/>
      <c r="O77" s="183"/>
      <c r="P77" s="1588"/>
      <c r="Q77" s="183"/>
      <c r="R77" s="1588"/>
      <c r="S77" s="183"/>
      <c r="T77" s="1588"/>
      <c r="U77" s="183"/>
      <c r="V77" s="1588"/>
      <c r="W77" s="388"/>
      <c r="X77" s="649"/>
      <c r="Y77" s="1572"/>
      <c r="Z77" s="1429"/>
      <c r="AA77" s="1429"/>
      <c r="AB77" s="450"/>
      <c r="AC77" s="1590"/>
      <c r="AD77" s="1591"/>
      <c r="AE77" s="1591"/>
      <c r="AF77" s="1591"/>
      <c r="AG77" s="1591"/>
      <c r="AH77" s="1591"/>
      <c r="AI77" s="1591"/>
      <c r="AJ77" s="1591"/>
      <c r="AK77" s="1591"/>
      <c r="AL77" s="1591"/>
      <c r="AM77" s="1591"/>
      <c r="AN77" s="721"/>
      <c r="AO77" s="721"/>
      <c r="AP77" s="721"/>
    </row>
    <row r="78" spans="2:42" ht="12" customHeight="1" x14ac:dyDescent="0.2">
      <c r="B78" s="1442">
        <f>MAXA(B$19:E75)+1</f>
        <v>16</v>
      </c>
      <c r="D78" s="714" t="str">
        <f>E$12</f>
        <v>C</v>
      </c>
      <c r="E78" s="715"/>
      <c r="F78" s="715"/>
      <c r="G78" s="715">
        <f>MAXA(D32:G75)+1</f>
        <v>15</v>
      </c>
      <c r="H78" s="716"/>
      <c r="I78" s="717">
        <f>MAXA(I32:L75)+1</f>
        <v>16</v>
      </c>
      <c r="J78" s="717"/>
      <c r="K78" s="717"/>
      <c r="L78" s="718" t="str">
        <f>I$12</f>
        <v>D</v>
      </c>
      <c r="M78" s="707"/>
      <c r="N78" s="1589"/>
      <c r="O78" s="183"/>
      <c r="P78" s="1589"/>
      <c r="Q78" s="183"/>
      <c r="R78" s="1589"/>
      <c r="S78" s="681"/>
      <c r="T78" s="1589"/>
      <c r="U78" s="681"/>
      <c r="V78" s="1589"/>
      <c r="W78" s="388"/>
      <c r="X78" s="649"/>
      <c r="Y78" s="1573"/>
      <c r="Z78" s="1574"/>
      <c r="AA78" s="1574"/>
      <c r="AB78" s="451"/>
      <c r="AC78" s="1590"/>
      <c r="AD78" s="1591"/>
      <c r="AE78" s="1591"/>
      <c r="AF78" s="1591"/>
      <c r="AG78" s="1591"/>
      <c r="AH78" s="1591"/>
      <c r="AI78" s="1591"/>
      <c r="AJ78" s="1591"/>
      <c r="AK78" s="1591"/>
      <c r="AL78" s="1591"/>
      <c r="AM78" s="1591"/>
      <c r="AN78" s="721"/>
      <c r="AO78" s="721"/>
      <c r="AP78" s="721"/>
    </row>
    <row r="79" spans="2:42" ht="9.75" customHeight="1" x14ac:dyDescent="0.25">
      <c r="B79" s="206"/>
      <c r="D79" s="389"/>
      <c r="E79" s="656"/>
      <c r="F79" s="656"/>
      <c r="G79" s="389"/>
      <c r="H79" s="641"/>
      <c r="I79" s="658"/>
      <c r="J79" s="389"/>
      <c r="K79" s="389"/>
      <c r="L79" s="641"/>
      <c r="M79" s="649"/>
      <c r="N79" s="681"/>
      <c r="O79" s="681"/>
      <c r="P79" s="681"/>
      <c r="Q79" s="681"/>
      <c r="R79" s="681"/>
      <c r="S79" s="681"/>
      <c r="T79" s="681"/>
      <c r="U79" s="681"/>
      <c r="V79" s="681"/>
      <c r="W79" s="641"/>
      <c r="X79" s="649"/>
      <c r="Y79" s="650"/>
      <c r="Z79" s="650"/>
      <c r="AA79" s="650"/>
      <c r="AB79" s="651"/>
      <c r="AC79" s="650"/>
      <c r="AD79" s="650"/>
      <c r="AE79" s="650"/>
      <c r="AF79" s="651"/>
      <c r="AG79" s="650"/>
      <c r="AH79" s="650"/>
      <c r="AI79" s="650"/>
      <c r="AJ79" s="639"/>
      <c r="AK79" s="650"/>
      <c r="AL79" s="650"/>
      <c r="AM79" s="650"/>
      <c r="AN79" s="641"/>
    </row>
    <row r="80" spans="2:42" ht="12.75" customHeight="1" x14ac:dyDescent="0.2">
      <c r="B80" s="1581">
        <f>MAXA(B$15:B79)+1</f>
        <v>17</v>
      </c>
      <c r="D80" s="452" t="str">
        <f>E80</f>
        <v>A</v>
      </c>
      <c r="E80" s="1532" t="s">
        <v>48</v>
      </c>
      <c r="F80" s="1532"/>
      <c r="G80" s="1532"/>
      <c r="H80" s="400"/>
      <c r="I80" s="1532" t="s">
        <v>22</v>
      </c>
      <c r="J80" s="1532"/>
      <c r="K80" s="1532"/>
      <c r="L80" s="453" t="str">
        <f>I80</f>
        <v>B</v>
      </c>
      <c r="M80" s="231"/>
      <c r="N80" s="183"/>
      <c r="O80" s="183"/>
      <c r="P80" s="183"/>
      <c r="Q80" s="183"/>
      <c r="R80" s="183"/>
      <c r="S80" s="183"/>
      <c r="T80" s="183"/>
      <c r="U80" s="183"/>
      <c r="V80" s="183"/>
      <c r="W80" s="418"/>
      <c r="X80" s="231"/>
      <c r="Y80" s="1533" t="s">
        <v>94</v>
      </c>
      <c r="Z80" s="1534"/>
      <c r="AA80" s="1534"/>
      <c r="AB80" s="402"/>
      <c r="AC80" s="1534" t="s">
        <v>95</v>
      </c>
      <c r="AD80" s="1534"/>
      <c r="AE80" s="1534"/>
      <c r="AF80" s="402"/>
      <c r="AG80" s="1534" t="s">
        <v>96</v>
      </c>
      <c r="AH80" s="1534"/>
      <c r="AI80" s="1534"/>
      <c r="AJ80" s="402"/>
      <c r="AK80" s="1534" t="s">
        <v>97</v>
      </c>
      <c r="AL80" s="1534"/>
      <c r="AM80" s="1535"/>
      <c r="AN80" s="231"/>
    </row>
    <row r="81" spans="2:40" ht="12.75" customHeight="1" x14ac:dyDescent="0.2">
      <c r="B81" s="1582">
        <f>MAXA(B$19:E78)+1</f>
        <v>17</v>
      </c>
      <c r="D81" s="1537" t="str">
        <f>D11</f>
        <v xml:space="preserve"> HACHIS PARMENTIER</v>
      </c>
      <c r="E81" s="1429"/>
      <c r="F81" s="1429"/>
      <c r="G81" s="1429"/>
      <c r="H81" s="1429"/>
      <c r="I81" s="1429"/>
      <c r="J81" s="1429"/>
      <c r="K81" s="1429"/>
      <c r="L81" s="1540"/>
      <c r="M81" s="639"/>
      <c r="N81" s="183"/>
      <c r="O81" s="183"/>
      <c r="P81" s="183"/>
      <c r="Q81" s="183"/>
      <c r="R81" s="183"/>
      <c r="S81" s="183"/>
      <c r="T81" s="183"/>
      <c r="U81" s="183"/>
      <c r="V81" s="183"/>
      <c r="W81" s="418"/>
      <c r="X81" s="231"/>
      <c r="Y81" s="1537" t="s">
        <v>103</v>
      </c>
      <c r="Z81" s="1429"/>
      <c r="AA81" s="1429"/>
      <c r="AB81" s="1429"/>
      <c r="AC81" s="1429"/>
      <c r="AD81" s="1429"/>
      <c r="AE81" s="1429"/>
      <c r="AF81" s="1429"/>
      <c r="AG81" s="1429"/>
      <c r="AH81" s="1429"/>
      <c r="AI81" s="1429"/>
      <c r="AJ81" s="1429"/>
      <c r="AK81" s="1429"/>
      <c r="AL81" s="1429"/>
      <c r="AM81" s="1540"/>
      <c r="AN81" s="231"/>
    </row>
    <row r="82" spans="2:40" ht="6.75" customHeight="1" thickBot="1" x14ac:dyDescent="0.25">
      <c r="B82" s="1583">
        <f>MAXA(B$19:E79)+1</f>
        <v>17</v>
      </c>
      <c r="D82" s="1576"/>
      <c r="E82" s="1575"/>
      <c r="F82" s="1575"/>
      <c r="G82" s="1575"/>
      <c r="H82" s="1575"/>
      <c r="I82" s="1575"/>
      <c r="J82" s="1575"/>
      <c r="K82" s="1575"/>
      <c r="L82" s="1577"/>
      <c r="M82" s="639"/>
      <c r="N82" s="183"/>
      <c r="O82" s="183"/>
      <c r="P82" s="183"/>
      <c r="Q82" s="183"/>
      <c r="R82" s="183"/>
      <c r="S82" s="183"/>
      <c r="T82" s="183"/>
      <c r="U82" s="183"/>
      <c r="V82" s="183"/>
      <c r="W82" s="231"/>
      <c r="X82" s="231"/>
      <c r="Y82" s="1576"/>
      <c r="Z82" s="1575"/>
      <c r="AA82" s="1575"/>
      <c r="AB82" s="1575"/>
      <c r="AC82" s="1575"/>
      <c r="AD82" s="1575"/>
      <c r="AE82" s="1575"/>
      <c r="AF82" s="1575"/>
      <c r="AG82" s="1575"/>
      <c r="AH82" s="1575"/>
      <c r="AI82" s="1575"/>
      <c r="AJ82" s="1575"/>
      <c r="AK82" s="1575"/>
      <c r="AL82" s="1575"/>
      <c r="AM82" s="1577"/>
      <c r="AN82" s="231"/>
    </row>
  </sheetData>
  <mergeCells count="160">
    <mergeCell ref="W16:W18"/>
    <mergeCell ref="T32:T34"/>
    <mergeCell ref="V20:V22"/>
    <mergeCell ref="N28:N30"/>
    <mergeCell ref="P28:P30"/>
    <mergeCell ref="AP8:AW10"/>
    <mergeCell ref="B2:M6"/>
    <mergeCell ref="N2:W4"/>
    <mergeCell ref="X2:AM2"/>
    <mergeCell ref="X3:AM3"/>
    <mergeCell ref="X4:AM4"/>
    <mergeCell ref="N5:W6"/>
    <mergeCell ref="X5:AM5"/>
    <mergeCell ref="X6:AM6"/>
    <mergeCell ref="AD9:AM9"/>
    <mergeCell ref="B9:P9"/>
    <mergeCell ref="R9:V9"/>
    <mergeCell ref="W9:AC9"/>
    <mergeCell ref="W28:W30"/>
    <mergeCell ref="T28:T30"/>
    <mergeCell ref="V28:V30"/>
    <mergeCell ref="V36:V38"/>
    <mergeCell ref="AC44:AE46"/>
    <mergeCell ref="AK56:AM58"/>
    <mergeCell ref="AG56:AI58"/>
    <mergeCell ref="P20:P22"/>
    <mergeCell ref="V32:V34"/>
    <mergeCell ref="W24:W26"/>
    <mergeCell ref="T24:T26"/>
    <mergeCell ref="V24:V26"/>
    <mergeCell ref="T20:T22"/>
    <mergeCell ref="AG64:AI66"/>
    <mergeCell ref="AK64:AM66"/>
    <mergeCell ref="AG13:AI14"/>
    <mergeCell ref="AK13:AM14"/>
    <mergeCell ref="Y44:AA46"/>
    <mergeCell ref="B64:B66"/>
    <mergeCell ref="P56:P58"/>
    <mergeCell ref="R56:R58"/>
    <mergeCell ref="T56:T58"/>
    <mergeCell ref="B60:B62"/>
    <mergeCell ref="E60:K62"/>
    <mergeCell ref="B56:B58"/>
    <mergeCell ref="E56:L56"/>
    <mergeCell ref="N60:N62"/>
    <mergeCell ref="E64:L64"/>
    <mergeCell ref="B40:B42"/>
    <mergeCell ref="B32:B34"/>
    <mergeCell ref="B16:B18"/>
    <mergeCell ref="B20:B22"/>
    <mergeCell ref="D13:G13"/>
    <mergeCell ref="I13:L13"/>
    <mergeCell ref="V44:V46"/>
    <mergeCell ref="T40:T42"/>
    <mergeCell ref="W20:W22"/>
    <mergeCell ref="N76:N78"/>
    <mergeCell ref="B68:B70"/>
    <mergeCell ref="V68:V70"/>
    <mergeCell ref="T68:T70"/>
    <mergeCell ref="R68:R70"/>
    <mergeCell ref="P68:P70"/>
    <mergeCell ref="N68:N70"/>
    <mergeCell ref="E68:L68"/>
    <mergeCell ref="V52:V54"/>
    <mergeCell ref="B76:B78"/>
    <mergeCell ref="B72:B74"/>
    <mergeCell ref="E72:L72"/>
    <mergeCell ref="E76:L76"/>
    <mergeCell ref="P76:P78"/>
    <mergeCell ref="V72:V74"/>
    <mergeCell ref="V76:V78"/>
    <mergeCell ref="T72:T74"/>
    <mergeCell ref="N72:N74"/>
    <mergeCell ref="V56:V58"/>
    <mergeCell ref="V60:V62"/>
    <mergeCell ref="T60:T62"/>
    <mergeCell ref="R60:R62"/>
    <mergeCell ref="P60:P62"/>
    <mergeCell ref="B52:B54"/>
    <mergeCell ref="V48:V50"/>
    <mergeCell ref="R48:R50"/>
    <mergeCell ref="T48:T50"/>
    <mergeCell ref="R16:R18"/>
    <mergeCell ref="T16:T18"/>
    <mergeCell ref="R24:R26"/>
    <mergeCell ref="R36:R38"/>
    <mergeCell ref="V40:V42"/>
    <mergeCell ref="T36:T38"/>
    <mergeCell ref="V16:V18"/>
    <mergeCell ref="R28:R30"/>
    <mergeCell ref="R40:R42"/>
    <mergeCell ref="B28:B30"/>
    <mergeCell ref="D24:L26"/>
    <mergeCell ref="D16:L18"/>
    <mergeCell ref="D20:L22"/>
    <mergeCell ref="B48:B50"/>
    <mergeCell ref="B44:B46"/>
    <mergeCell ref="B11:B14"/>
    <mergeCell ref="B24:B26"/>
    <mergeCell ref="B36:B38"/>
    <mergeCell ref="E48:K50"/>
    <mergeCell ref="D28:L30"/>
    <mergeCell ref="E32:K34"/>
    <mergeCell ref="E36:G38"/>
    <mergeCell ref="I36:K38"/>
    <mergeCell ref="I40:K42"/>
    <mergeCell ref="E44:L44"/>
    <mergeCell ref="AK12:AM12"/>
    <mergeCell ref="AC12:AE12"/>
    <mergeCell ref="Y11:AM11"/>
    <mergeCell ref="Y12:AA12"/>
    <mergeCell ref="AG12:AI12"/>
    <mergeCell ref="I12:K12"/>
    <mergeCell ref="N11:N14"/>
    <mergeCell ref="P11:P14"/>
    <mergeCell ref="R11:R14"/>
    <mergeCell ref="D11:L11"/>
    <mergeCell ref="E12:G12"/>
    <mergeCell ref="T11:T14"/>
    <mergeCell ref="V11:V14"/>
    <mergeCell ref="Y13:AA14"/>
    <mergeCell ref="AC13:AE14"/>
    <mergeCell ref="N44:N46"/>
    <mergeCell ref="N48:N50"/>
    <mergeCell ref="P48:P50"/>
    <mergeCell ref="N16:N18"/>
    <mergeCell ref="N40:N42"/>
    <mergeCell ref="P16:P18"/>
    <mergeCell ref="N24:N26"/>
    <mergeCell ref="P24:P26"/>
    <mergeCell ref="P36:P38"/>
    <mergeCell ref="N36:N38"/>
    <mergeCell ref="N20:N22"/>
    <mergeCell ref="P32:P34"/>
    <mergeCell ref="P40:P42"/>
    <mergeCell ref="N32:N34"/>
    <mergeCell ref="E52:K54"/>
    <mergeCell ref="N52:N54"/>
    <mergeCell ref="P52:P54"/>
    <mergeCell ref="R52:R54"/>
    <mergeCell ref="T52:T54"/>
    <mergeCell ref="AK80:AM80"/>
    <mergeCell ref="B80:B82"/>
    <mergeCell ref="Y81:AM82"/>
    <mergeCell ref="E80:G80"/>
    <mergeCell ref="I80:K80"/>
    <mergeCell ref="Y80:AA80"/>
    <mergeCell ref="D81:L82"/>
    <mergeCell ref="V64:V66"/>
    <mergeCell ref="T64:T66"/>
    <mergeCell ref="R64:R66"/>
    <mergeCell ref="P64:P66"/>
    <mergeCell ref="AC80:AE80"/>
    <mergeCell ref="AG80:AI80"/>
    <mergeCell ref="Y76:AA78"/>
    <mergeCell ref="AC76:AM78"/>
    <mergeCell ref="T76:T78"/>
    <mergeCell ref="R72:R74"/>
    <mergeCell ref="R76:R78"/>
    <mergeCell ref="P72:P74"/>
  </mergeCells>
  <printOptions horizontalCentered="1"/>
  <pageMargins left="0" right="0" top="0.39370078740157483" bottom="0.39370078740157483" header="0" footer="0"/>
  <pageSetup paperSize="8" scale="60" orientation="landscape" horizontalDpi="4294967293" r:id="rId1"/>
  <headerFooter alignWithMargins="0">
    <oddFooter>&amp;CPage &amp;Pde &amp;N Imprimé le :&amp;D</oddFooter>
  </headerFooter>
  <rowBreaks count="2" manualBreakCount="2">
    <brk id="46" max="39" man="1"/>
    <brk id="63" max="39" man="1"/>
  </rowBreaks>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22039-F170-4696-983E-3A8CF1A82866}">
  <dimension ref="A1:HP70"/>
  <sheetViews>
    <sheetView showGridLines="0" zoomScale="85" zoomScaleNormal="85" workbookViewId="0">
      <selection activeCell="B2" sqref="B2:E6"/>
    </sheetView>
  </sheetViews>
  <sheetFormatPr baseColWidth="10" defaultRowHeight="11.25" x14ac:dyDescent="0.2"/>
  <cols>
    <col min="1" max="1" width="1.42578125" style="294" customWidth="1"/>
    <col min="2" max="2" width="5.140625" style="294" customWidth="1"/>
    <col min="3" max="3" width="1.7109375" style="294" customWidth="1"/>
    <col min="4" max="4" width="3.42578125" style="294" customWidth="1"/>
    <col min="5" max="5" width="15.7109375" style="294" customWidth="1"/>
    <col min="6" max="6" width="0.85546875" style="294" customWidth="1"/>
    <col min="7" max="7" width="15.7109375" style="294" customWidth="1"/>
    <col min="8" max="8" width="0.85546875" style="294" customWidth="1"/>
    <col min="9" max="9" width="15.7109375" style="294" customWidth="1"/>
    <col min="10" max="10" width="0.85546875" style="294" customWidth="1"/>
    <col min="11" max="11" width="15.7109375" style="294" customWidth="1"/>
    <col min="12" max="12" width="4" style="294" customWidth="1"/>
    <col min="13" max="13" width="2.85546875" style="294" customWidth="1"/>
    <col min="14" max="14" width="3.140625" style="294" customWidth="1"/>
    <col min="15" max="15" width="8.7109375" style="294" customWidth="1"/>
    <col min="16" max="16" width="0.85546875" style="294" customWidth="1"/>
    <col min="17" max="17" width="8.7109375" style="294" customWidth="1"/>
    <col min="18" max="18" width="1" style="294" customWidth="1"/>
    <col min="19" max="19" width="8.7109375" style="294" customWidth="1"/>
    <col min="20" max="20" width="0.85546875" style="294" customWidth="1"/>
    <col min="21" max="21" width="8.7109375" style="294" customWidth="1"/>
    <col min="22" max="22" width="0.85546875" style="294" customWidth="1"/>
    <col min="23" max="23" width="8.7109375" style="294" customWidth="1"/>
    <col min="24" max="24" width="0.85546875" style="294" customWidth="1"/>
    <col min="25" max="25" width="8.7109375" style="294" customWidth="1"/>
    <col min="26" max="26" width="0.85546875" style="294" customWidth="1"/>
    <col min="27" max="27" width="8.7109375" style="294" customWidth="1"/>
    <col min="28" max="28" width="0.85546875" style="294" customWidth="1"/>
    <col min="29" max="29" width="8.7109375" style="294" customWidth="1"/>
    <col min="30" max="30" width="2.140625" style="294" customWidth="1"/>
    <col min="31" max="16384" width="11.42578125" style="294"/>
  </cols>
  <sheetData>
    <row r="1" spans="1:224" s="291" customFormat="1" ht="10.5" customHeight="1" thickBot="1" x14ac:dyDescent="0.25">
      <c r="A1" s="291" t="s">
        <v>157</v>
      </c>
      <c r="B1" s="292">
        <v>4.43</v>
      </c>
      <c r="C1" s="292">
        <v>1</v>
      </c>
      <c r="D1" s="292">
        <v>3</v>
      </c>
      <c r="E1" s="292">
        <v>15</v>
      </c>
      <c r="F1" s="292">
        <v>0.5</v>
      </c>
      <c r="G1" s="292">
        <v>15</v>
      </c>
      <c r="H1" s="292">
        <v>0.5</v>
      </c>
      <c r="I1" s="292">
        <v>15</v>
      </c>
      <c r="J1" s="292">
        <v>0.5</v>
      </c>
      <c r="K1" s="292">
        <v>15</v>
      </c>
      <c r="L1" s="292">
        <v>3</v>
      </c>
      <c r="M1" s="292">
        <v>3</v>
      </c>
      <c r="N1" s="292">
        <v>3</v>
      </c>
      <c r="O1" s="292">
        <v>8</v>
      </c>
      <c r="P1" s="292">
        <v>0.5</v>
      </c>
      <c r="Q1" s="292">
        <v>8</v>
      </c>
      <c r="R1" s="292">
        <v>0.5</v>
      </c>
      <c r="S1" s="292">
        <v>8</v>
      </c>
      <c r="T1" s="292">
        <v>0.5</v>
      </c>
      <c r="U1" s="292">
        <v>8</v>
      </c>
      <c r="V1" s="292">
        <v>3</v>
      </c>
      <c r="W1" s="292">
        <v>1</v>
      </c>
      <c r="X1" s="292">
        <v>2.4300000000000002</v>
      </c>
      <c r="Y1" s="292">
        <v>8</v>
      </c>
      <c r="Z1" s="292">
        <v>0.5</v>
      </c>
      <c r="AA1" s="292">
        <v>8</v>
      </c>
      <c r="AB1" s="292">
        <v>0.5</v>
      </c>
      <c r="AC1" s="292">
        <v>8</v>
      </c>
      <c r="AD1" s="292">
        <v>0.5</v>
      </c>
      <c r="AE1" s="292">
        <v>8</v>
      </c>
      <c r="AF1" s="292">
        <v>3</v>
      </c>
      <c r="AG1" s="292">
        <v>4.1399999999999997</v>
      </c>
      <c r="AH1" s="292">
        <v>3.14</v>
      </c>
      <c r="AI1" s="292">
        <v>8</v>
      </c>
      <c r="AJ1" s="292">
        <v>0.5</v>
      </c>
      <c r="AK1" s="292">
        <v>8</v>
      </c>
      <c r="AL1" s="292">
        <v>0.5</v>
      </c>
      <c r="AM1" s="292">
        <v>8</v>
      </c>
      <c r="AN1" s="292">
        <v>0.5</v>
      </c>
      <c r="AO1" s="292">
        <v>8</v>
      </c>
      <c r="AP1" s="292">
        <v>3</v>
      </c>
      <c r="AQ1" s="292">
        <v>1.86</v>
      </c>
      <c r="AR1" s="292">
        <v>5.43</v>
      </c>
      <c r="AS1" s="292">
        <v>5</v>
      </c>
      <c r="AT1" s="292">
        <v>0.5</v>
      </c>
      <c r="AU1" s="292">
        <v>5</v>
      </c>
      <c r="AV1" s="292">
        <v>4.43</v>
      </c>
      <c r="AW1" s="292">
        <v>6.29</v>
      </c>
      <c r="AX1" s="292">
        <v>0.5</v>
      </c>
      <c r="AY1" s="292">
        <v>5</v>
      </c>
      <c r="AZ1" s="292">
        <v>0.5</v>
      </c>
      <c r="BA1" s="292">
        <v>5</v>
      </c>
      <c r="BB1" s="292">
        <v>0.5</v>
      </c>
      <c r="BC1" s="292">
        <v>5</v>
      </c>
      <c r="BD1" s="292">
        <v>4.43</v>
      </c>
      <c r="BE1" s="292">
        <v>5</v>
      </c>
      <c r="BF1" s="292">
        <v>0.5</v>
      </c>
      <c r="BG1" s="292">
        <v>5</v>
      </c>
      <c r="BH1" s="291">
        <v>1.29</v>
      </c>
    </row>
    <row r="2" spans="1:224" s="245" customFormat="1" ht="15" customHeight="1" x14ac:dyDescent="0.2">
      <c r="B2" s="1167" t="s">
        <v>201</v>
      </c>
      <c r="C2" s="1168"/>
      <c r="D2" s="1168"/>
      <c r="E2" s="1168"/>
      <c r="F2" s="458"/>
      <c r="G2" s="1173" t="s">
        <v>209</v>
      </c>
      <c r="H2" s="1174"/>
      <c r="I2" s="1174"/>
      <c r="J2" s="1174"/>
      <c r="K2" s="1174"/>
      <c r="L2" s="1174"/>
      <c r="M2" s="1174"/>
      <c r="N2" s="1174"/>
      <c r="O2" s="1174"/>
      <c r="P2" s="1174"/>
      <c r="Q2" s="1174"/>
      <c r="R2" s="1174"/>
      <c r="S2" s="1174"/>
      <c r="T2" s="460"/>
      <c r="U2" s="1177" t="s">
        <v>203</v>
      </c>
      <c r="V2" s="1178"/>
      <c r="W2" s="1178"/>
      <c r="X2" s="1178"/>
      <c r="Y2" s="1178"/>
      <c r="Z2" s="1178"/>
      <c r="AA2" s="1178"/>
      <c r="AB2" s="1178"/>
      <c r="AC2" s="1179"/>
      <c r="AD2" s="461"/>
      <c r="AF2" s="184" t="s">
        <v>175</v>
      </c>
      <c r="AG2" s="185"/>
      <c r="AH2" s="185"/>
      <c r="AI2" s="185"/>
      <c r="AJ2" s="185"/>
      <c r="AK2" s="185"/>
      <c r="AL2" s="185"/>
      <c r="CM2" s="246"/>
      <c r="CN2" s="246"/>
      <c r="CO2" s="246"/>
      <c r="CP2" s="246"/>
      <c r="CQ2" s="246"/>
      <c r="CR2" s="246"/>
      <c r="CS2" s="246"/>
      <c r="CT2" s="246"/>
      <c r="CU2" s="246"/>
      <c r="CV2" s="246"/>
      <c r="CW2" s="246"/>
      <c r="CX2" s="246"/>
      <c r="CY2" s="246"/>
      <c r="CZ2" s="246"/>
      <c r="DA2" s="246"/>
      <c r="DB2" s="246"/>
      <c r="DC2" s="246"/>
      <c r="DD2" s="246"/>
      <c r="DE2" s="246"/>
      <c r="DF2" s="246"/>
      <c r="DG2" s="246"/>
      <c r="DH2" s="246"/>
      <c r="DI2" s="246"/>
      <c r="DJ2" s="246"/>
    </row>
    <row r="3" spans="1:224" s="245" customFormat="1" ht="15" customHeight="1" x14ac:dyDescent="0.2">
      <c r="B3" s="1169"/>
      <c r="C3" s="1170"/>
      <c r="D3" s="1170"/>
      <c r="E3" s="1170"/>
      <c r="F3" s="459"/>
      <c r="G3" s="1175"/>
      <c r="H3" s="1176"/>
      <c r="I3" s="1176"/>
      <c r="J3" s="1176"/>
      <c r="K3" s="1176"/>
      <c r="L3" s="1176"/>
      <c r="M3" s="1176"/>
      <c r="N3" s="1176"/>
      <c r="O3" s="1176"/>
      <c r="P3" s="1176"/>
      <c r="Q3" s="1176"/>
      <c r="R3" s="1176"/>
      <c r="S3" s="1176"/>
      <c r="T3" s="277"/>
      <c r="U3" s="1180" t="s">
        <v>204</v>
      </c>
      <c r="V3" s="1181"/>
      <c r="W3" s="1181"/>
      <c r="X3" s="1181"/>
      <c r="Y3" s="1181"/>
      <c r="Z3" s="1181"/>
      <c r="AA3" s="1181"/>
      <c r="AB3" s="1181"/>
      <c r="AC3" s="1182"/>
      <c r="AD3" s="461"/>
      <c r="AF3" s="185" t="s">
        <v>177</v>
      </c>
      <c r="AG3" s="185"/>
      <c r="AH3" s="185"/>
      <c r="AI3" s="185"/>
      <c r="AJ3" s="185"/>
      <c r="AK3" s="185"/>
      <c r="AL3" s="185"/>
      <c r="CM3" s="246"/>
      <c r="CN3" s="246"/>
      <c r="CO3" s="246"/>
      <c r="CP3" s="246"/>
      <c r="CQ3" s="246"/>
      <c r="CR3" s="246"/>
      <c r="CS3" s="246"/>
      <c r="CT3" s="246"/>
      <c r="CU3" s="246"/>
      <c r="CV3" s="246"/>
      <c r="CW3" s="246"/>
      <c r="CX3" s="246"/>
      <c r="CY3" s="246"/>
      <c r="CZ3" s="246"/>
      <c r="DA3" s="246"/>
      <c r="DB3" s="246"/>
      <c r="DC3" s="246"/>
      <c r="DD3" s="246"/>
      <c r="DE3" s="246"/>
      <c r="DF3" s="246"/>
      <c r="DG3" s="246"/>
      <c r="DH3" s="246"/>
      <c r="DI3" s="246"/>
      <c r="DJ3" s="246"/>
    </row>
    <row r="4" spans="1:224" s="245" customFormat="1" ht="15" customHeight="1" x14ac:dyDescent="0.25">
      <c r="B4" s="1169"/>
      <c r="C4" s="1170"/>
      <c r="D4" s="1170"/>
      <c r="E4" s="1170"/>
      <c r="F4" s="459"/>
      <c r="G4" s="1175"/>
      <c r="H4" s="1176"/>
      <c r="I4" s="1176"/>
      <c r="J4" s="1176"/>
      <c r="K4" s="1176"/>
      <c r="L4" s="1176"/>
      <c r="M4" s="1176"/>
      <c r="N4" s="1176"/>
      <c r="O4" s="1176"/>
      <c r="P4" s="1176"/>
      <c r="Q4" s="1176"/>
      <c r="R4" s="1176"/>
      <c r="S4" s="1176"/>
      <c r="T4" s="277"/>
      <c r="U4" s="1183" t="s">
        <v>205</v>
      </c>
      <c r="V4" s="1184"/>
      <c r="W4" s="1184"/>
      <c r="X4" s="1184"/>
      <c r="Y4" s="1184"/>
      <c r="Z4" s="1184"/>
      <c r="AA4" s="1184"/>
      <c r="AB4" s="1184"/>
      <c r="AC4" s="1185"/>
      <c r="AD4" s="461"/>
      <c r="AF4" s="187" t="s">
        <v>178</v>
      </c>
      <c r="AG4" s="185"/>
      <c r="AH4" s="185"/>
      <c r="AI4" s="185"/>
      <c r="AJ4" s="185"/>
      <c r="AK4" s="185"/>
      <c r="AL4" s="185"/>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row>
    <row r="5" spans="1:224" s="245" customFormat="1" ht="15" customHeight="1" x14ac:dyDescent="0.2">
      <c r="B5" s="1169"/>
      <c r="C5" s="1170"/>
      <c r="D5" s="1170"/>
      <c r="E5" s="1170"/>
      <c r="F5" s="459"/>
      <c r="G5" s="1175" t="s">
        <v>232</v>
      </c>
      <c r="H5" s="1176"/>
      <c r="I5" s="1176"/>
      <c r="J5" s="1176"/>
      <c r="K5" s="1176"/>
      <c r="L5" s="1176"/>
      <c r="M5" s="1176"/>
      <c r="N5" s="1176"/>
      <c r="O5" s="1176"/>
      <c r="P5" s="1176"/>
      <c r="Q5" s="1176"/>
      <c r="R5" s="1176"/>
      <c r="S5" s="1176"/>
      <c r="T5" s="277"/>
      <c r="U5" s="1183" t="s">
        <v>206</v>
      </c>
      <c r="V5" s="1184"/>
      <c r="W5" s="1184"/>
      <c r="X5" s="1184"/>
      <c r="Y5" s="1184"/>
      <c r="Z5" s="1184"/>
      <c r="AA5" s="1184"/>
      <c r="AB5" s="1184"/>
      <c r="AC5" s="1185"/>
      <c r="AD5" s="461"/>
      <c r="AF5" s="185"/>
      <c r="AG5" s="185"/>
      <c r="AH5" s="185"/>
      <c r="AI5" s="185" t="s">
        <v>181</v>
      </c>
      <c r="AJ5" s="185"/>
      <c r="AK5" s="185"/>
      <c r="AL5" s="185"/>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row>
    <row r="6" spans="1:224" s="245" customFormat="1" ht="15" customHeight="1" x14ac:dyDescent="0.25">
      <c r="B6" s="1171"/>
      <c r="C6" s="1172"/>
      <c r="D6" s="1172"/>
      <c r="E6" s="1172"/>
      <c r="F6" s="459"/>
      <c r="G6" s="1186"/>
      <c r="H6" s="1187"/>
      <c r="I6" s="1187"/>
      <c r="J6" s="1187"/>
      <c r="K6" s="1187"/>
      <c r="L6" s="1187"/>
      <c r="M6" s="1187"/>
      <c r="N6" s="1187"/>
      <c r="O6" s="1187"/>
      <c r="P6" s="1187"/>
      <c r="Q6" s="1187"/>
      <c r="R6" s="1187"/>
      <c r="S6" s="1187"/>
      <c r="T6" s="277"/>
      <c r="U6" s="1188" t="s">
        <v>182</v>
      </c>
      <c r="V6" s="1189"/>
      <c r="W6" s="1189"/>
      <c r="X6" s="1189"/>
      <c r="Y6" s="1189"/>
      <c r="Z6" s="1189"/>
      <c r="AA6" s="1189"/>
      <c r="AB6" s="1189"/>
      <c r="AC6" s="1190"/>
      <c r="AD6" s="461"/>
      <c r="AF6" s="286" t="s">
        <v>207</v>
      </c>
      <c r="AG6" s="287"/>
      <c r="AH6" s="287"/>
      <c r="AI6" s="287"/>
      <c r="AJ6" s="287"/>
      <c r="AK6" s="287"/>
      <c r="AL6" s="287"/>
      <c r="CM6" s="246"/>
      <c r="CN6" s="246"/>
      <c r="CO6" s="246"/>
      <c r="CP6" s="246"/>
      <c r="CQ6" s="246"/>
      <c r="CR6" s="246"/>
      <c r="CS6" s="246"/>
      <c r="CT6" s="246"/>
      <c r="CU6" s="246"/>
      <c r="CV6" s="246"/>
      <c r="CW6" s="246"/>
      <c r="CX6" s="246"/>
      <c r="CY6" s="246"/>
      <c r="CZ6" s="246"/>
      <c r="DA6" s="246"/>
      <c r="DB6" s="246"/>
      <c r="DC6" s="246"/>
      <c r="DD6" s="246"/>
      <c r="DE6" s="246"/>
      <c r="DF6" s="246"/>
      <c r="DG6" s="246"/>
      <c r="DH6" s="246"/>
      <c r="DI6" s="246"/>
      <c r="DJ6" s="246"/>
    </row>
    <row r="7" spans="1:224" s="245" customFormat="1" ht="15" customHeight="1" thickBot="1" x14ac:dyDescent="0.3">
      <c r="B7" s="288"/>
      <c r="C7" s="190"/>
      <c r="D7" s="289" t="s">
        <v>184</v>
      </c>
      <c r="E7" s="290" t="str">
        <f ca="1">CELL("nomfichier")</f>
        <v>E:\0-UPRT\1-UPRT.FR-SITE-WEB\maitrise.sanitaire\7.ms-et-ccp\ms-prep-froides\[diag.hors.d.oeuvres.xlsx]DI Diag HO Produits de la mer</v>
      </c>
      <c r="F7" s="248"/>
      <c r="G7" s="290"/>
      <c r="H7" s="248"/>
      <c r="I7" s="248"/>
      <c r="J7" s="248"/>
      <c r="K7" s="249"/>
      <c r="L7" s="248"/>
      <c r="M7" s="248"/>
      <c r="N7" s="248"/>
      <c r="O7" s="248"/>
      <c r="P7" s="248"/>
      <c r="Q7" s="248"/>
      <c r="R7" s="248"/>
      <c r="S7" s="248"/>
      <c r="T7" s="248"/>
      <c r="U7" s="250"/>
      <c r="V7" s="248"/>
      <c r="W7" s="248"/>
      <c r="X7" s="248"/>
      <c r="Y7" s="248"/>
      <c r="Z7" s="248"/>
      <c r="AA7" s="248"/>
      <c r="AB7" s="248"/>
      <c r="AC7" s="251"/>
      <c r="AD7" s="462"/>
      <c r="AF7" s="286" t="s">
        <v>185</v>
      </c>
      <c r="AG7" s="287"/>
      <c r="AH7" s="287"/>
      <c r="AI7" s="287"/>
      <c r="AJ7" s="287"/>
      <c r="AK7" s="287"/>
      <c r="AL7" s="287"/>
      <c r="CM7" s="246"/>
      <c r="CN7" s="246"/>
      <c r="CO7" s="246"/>
      <c r="CP7" s="246"/>
      <c r="CQ7" s="246"/>
      <c r="CR7" s="246"/>
      <c r="CS7" s="246"/>
      <c r="CT7" s="246"/>
      <c r="CU7" s="246"/>
      <c r="CV7" s="246"/>
      <c r="CW7" s="246"/>
      <c r="CX7" s="246"/>
      <c r="CY7" s="246"/>
      <c r="CZ7" s="246"/>
      <c r="DA7" s="246"/>
      <c r="DB7" s="246"/>
      <c r="DC7" s="246"/>
      <c r="DD7" s="246"/>
      <c r="DE7" s="246"/>
      <c r="DF7" s="246"/>
      <c r="DG7" s="246"/>
      <c r="DH7" s="246"/>
      <c r="DI7" s="246"/>
      <c r="DJ7" s="246"/>
    </row>
    <row r="8" spans="1:224" s="291" customFormat="1" ht="10.5" customHeight="1" x14ac:dyDescent="0.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1158" t="s">
        <v>233</v>
      </c>
      <c r="AG8" s="1159"/>
      <c r="AH8" s="1159"/>
      <c r="AI8" s="1159"/>
      <c r="AJ8" s="1159"/>
      <c r="AK8" s="1159"/>
      <c r="AL8" s="1160"/>
      <c r="AM8" s="292"/>
      <c r="AN8" s="292"/>
      <c r="AO8" s="292"/>
      <c r="AP8" s="292"/>
      <c r="AQ8" s="292"/>
      <c r="AR8" s="292"/>
      <c r="AS8" s="292"/>
      <c r="AT8" s="292"/>
      <c r="AU8" s="292"/>
      <c r="AV8" s="292"/>
      <c r="AW8" s="292"/>
      <c r="AX8" s="292"/>
      <c r="AY8" s="292"/>
      <c r="AZ8" s="292"/>
      <c r="BA8" s="292"/>
      <c r="BB8" s="292"/>
      <c r="BC8" s="292"/>
      <c r="BD8" s="292"/>
      <c r="BE8" s="292"/>
      <c r="BF8" s="292"/>
      <c r="BG8" s="292"/>
    </row>
    <row r="9" spans="1:224" s="293" customFormat="1" ht="13.5" customHeight="1" x14ac:dyDescent="0.2">
      <c r="A9" s="270"/>
      <c r="B9" s="1191" t="s">
        <v>101</v>
      </c>
      <c r="C9" s="1192"/>
      <c r="D9" s="1192"/>
      <c r="E9" s="1192"/>
      <c r="F9" s="1192"/>
      <c r="G9" s="1192"/>
      <c r="H9" s="1192"/>
      <c r="I9" s="1192"/>
      <c r="J9" s="1192"/>
      <c r="K9" s="1192"/>
      <c r="L9" s="1193"/>
      <c r="M9" s="1194" t="s">
        <v>102</v>
      </c>
      <c r="N9" s="1195"/>
      <c r="O9" s="1195"/>
      <c r="P9" s="1195"/>
      <c r="Q9" s="1195"/>
      <c r="R9" s="1195"/>
      <c r="S9" s="1195"/>
      <c r="T9" s="1195"/>
      <c r="U9" s="1195"/>
      <c r="V9" s="1195"/>
      <c r="W9" s="1195"/>
      <c r="X9" s="1195"/>
      <c r="Y9" s="1195"/>
      <c r="Z9" s="1195"/>
      <c r="AA9" s="1195"/>
      <c r="AB9" s="1195"/>
      <c r="AC9" s="1196"/>
      <c r="AD9" s="270"/>
      <c r="AE9" s="270"/>
      <c r="AF9" s="1161"/>
      <c r="AG9" s="1162"/>
      <c r="AH9" s="1162"/>
      <c r="AI9" s="1162"/>
      <c r="AJ9" s="1162"/>
      <c r="AK9" s="1162"/>
      <c r="AL9" s="1163"/>
      <c r="AM9" s="270"/>
      <c r="AN9" s="270"/>
      <c r="AO9" s="270"/>
      <c r="AP9" s="270"/>
      <c r="AQ9" s="270"/>
      <c r="AR9" s="270"/>
      <c r="AS9" s="270"/>
      <c r="AT9" s="270"/>
      <c r="AU9" s="270"/>
      <c r="AV9" s="270"/>
      <c r="AW9" s="270"/>
      <c r="AX9" s="270"/>
      <c r="AY9" s="270"/>
      <c r="AZ9" s="270"/>
      <c r="BA9" s="270"/>
      <c r="BB9" s="270"/>
      <c r="BC9" s="270"/>
      <c r="BD9" s="270"/>
      <c r="BE9" s="270"/>
      <c r="BF9" s="270"/>
      <c r="BG9" s="270"/>
      <c r="BH9" s="270"/>
      <c r="BI9" s="270"/>
      <c r="BJ9" s="270"/>
      <c r="BK9" s="270"/>
      <c r="BL9" s="270"/>
      <c r="BM9" s="270"/>
      <c r="BN9" s="270"/>
      <c r="BO9" s="270"/>
      <c r="BP9" s="270"/>
      <c r="BQ9" s="270"/>
      <c r="BR9" s="270"/>
      <c r="BS9" s="270"/>
      <c r="BT9" s="270"/>
      <c r="BU9" s="270"/>
      <c r="BV9" s="270"/>
      <c r="BW9" s="270"/>
      <c r="BX9" s="270"/>
      <c r="BY9" s="270"/>
      <c r="BZ9" s="270"/>
      <c r="CA9" s="270"/>
      <c r="CB9" s="270"/>
      <c r="CC9" s="270"/>
      <c r="CD9" s="270"/>
      <c r="CE9" s="270"/>
      <c r="CF9" s="270"/>
      <c r="CG9" s="270"/>
      <c r="CH9" s="270"/>
      <c r="CI9" s="270"/>
      <c r="CJ9" s="270"/>
      <c r="CK9" s="270"/>
      <c r="CL9" s="270"/>
      <c r="CM9" s="270"/>
      <c r="CN9" s="270"/>
      <c r="CO9" s="270"/>
      <c r="CP9" s="270"/>
      <c r="CQ9" s="270"/>
      <c r="CR9" s="270"/>
      <c r="CS9" s="270"/>
      <c r="CT9" s="270"/>
      <c r="CU9" s="270"/>
      <c r="CV9" s="270"/>
      <c r="CW9" s="270"/>
      <c r="CX9" s="270"/>
      <c r="CY9" s="270"/>
      <c r="CZ9" s="270"/>
      <c r="DA9" s="270"/>
      <c r="DB9" s="270"/>
      <c r="DC9" s="270"/>
      <c r="DD9" s="270"/>
      <c r="DE9" s="270"/>
      <c r="DF9" s="270"/>
      <c r="DG9" s="270"/>
      <c r="DH9" s="270"/>
      <c r="DI9" s="270"/>
      <c r="DJ9" s="270"/>
      <c r="DK9" s="270"/>
      <c r="DL9" s="270"/>
      <c r="DM9" s="270"/>
      <c r="DN9" s="270"/>
      <c r="DO9" s="270"/>
      <c r="DP9" s="270"/>
      <c r="DQ9" s="270"/>
      <c r="DR9" s="270"/>
      <c r="DS9" s="270"/>
      <c r="DT9" s="270"/>
      <c r="DU9" s="270"/>
      <c r="DV9" s="270"/>
      <c r="DW9" s="270"/>
      <c r="DX9" s="270"/>
      <c r="DY9" s="270"/>
      <c r="DZ9" s="270"/>
      <c r="EA9" s="270"/>
      <c r="EB9" s="270"/>
      <c r="EC9" s="270"/>
      <c r="ED9" s="270"/>
      <c r="EE9" s="270"/>
      <c r="EF9" s="270"/>
      <c r="EG9" s="270"/>
      <c r="EH9" s="270"/>
      <c r="EI9" s="270"/>
      <c r="EJ9" s="270"/>
      <c r="EK9" s="270"/>
      <c r="EL9" s="270"/>
      <c r="EM9" s="270"/>
      <c r="EN9" s="270"/>
      <c r="EO9" s="270"/>
      <c r="EP9" s="270"/>
      <c r="EQ9" s="270"/>
      <c r="ER9" s="270"/>
      <c r="ES9" s="270"/>
      <c r="ET9" s="270"/>
      <c r="EU9" s="270"/>
      <c r="EV9" s="270"/>
      <c r="EW9" s="270"/>
      <c r="EX9" s="270"/>
      <c r="EY9" s="270"/>
      <c r="EZ9" s="270"/>
      <c r="FA9" s="270"/>
      <c r="FB9" s="270"/>
      <c r="FC9" s="270"/>
      <c r="FD9" s="270"/>
      <c r="FE9" s="270"/>
      <c r="FF9" s="270"/>
      <c r="FG9" s="270"/>
      <c r="FH9" s="270"/>
      <c r="FI9" s="270"/>
      <c r="FJ9" s="270"/>
      <c r="FK9" s="270"/>
      <c r="FL9" s="270"/>
      <c r="FM9" s="270"/>
      <c r="FN9" s="270"/>
      <c r="FO9" s="270"/>
      <c r="FP9" s="270"/>
      <c r="FQ9" s="270"/>
      <c r="FR9" s="270"/>
      <c r="FS9" s="270"/>
      <c r="FT9" s="270"/>
      <c r="FU9" s="270"/>
      <c r="FV9" s="270"/>
      <c r="FW9" s="270"/>
      <c r="FX9" s="270"/>
      <c r="FY9" s="270"/>
      <c r="FZ9" s="270"/>
      <c r="GA9" s="270"/>
      <c r="GB9" s="270"/>
      <c r="GC9" s="270"/>
      <c r="GD9" s="270"/>
      <c r="GE9" s="270"/>
      <c r="GF9" s="270"/>
      <c r="GG9" s="270"/>
      <c r="GH9" s="270"/>
      <c r="GI9" s="270"/>
      <c r="GJ9" s="270"/>
      <c r="GK9" s="270"/>
      <c r="GL9" s="270"/>
      <c r="GM9" s="270"/>
      <c r="GN9" s="270"/>
      <c r="GO9" s="270"/>
      <c r="GP9" s="270"/>
      <c r="GQ9" s="270"/>
      <c r="GR9" s="270"/>
      <c r="GS9" s="270"/>
      <c r="GT9" s="270"/>
      <c r="GU9" s="270"/>
      <c r="GV9" s="270"/>
      <c r="GW9" s="270"/>
      <c r="GX9" s="270"/>
      <c r="GY9" s="270"/>
      <c r="GZ9" s="270"/>
      <c r="HA9" s="270"/>
      <c r="HB9" s="270"/>
      <c r="HC9" s="270"/>
      <c r="HD9" s="270"/>
      <c r="HE9" s="270"/>
      <c r="HF9" s="270"/>
      <c r="HG9" s="270"/>
      <c r="HH9" s="270"/>
      <c r="HI9" s="270"/>
      <c r="HJ9" s="270"/>
      <c r="HK9" s="270"/>
      <c r="HL9" s="270"/>
      <c r="HM9" s="270"/>
      <c r="HN9" s="270"/>
      <c r="HO9" s="270"/>
      <c r="HP9" s="270"/>
    </row>
    <row r="10" spans="1:224" s="293" customFormat="1" ht="6" customHeight="1" thickBot="1" x14ac:dyDescent="0.25">
      <c r="A10" s="270"/>
      <c r="B10" s="297"/>
      <c r="C10" s="298"/>
      <c r="D10" s="299"/>
      <c r="E10" s="299"/>
      <c r="F10" s="299"/>
      <c r="G10" s="299"/>
      <c r="H10" s="299"/>
      <c r="I10" s="299"/>
      <c r="J10" s="299"/>
      <c r="K10" s="299"/>
      <c r="L10" s="299"/>
      <c r="M10" s="300"/>
      <c r="N10" s="301"/>
      <c r="O10" s="301"/>
      <c r="P10" s="301"/>
      <c r="Q10" s="301"/>
      <c r="R10" s="301"/>
      <c r="S10" s="301"/>
      <c r="T10" s="301"/>
      <c r="U10" s="301"/>
      <c r="V10" s="301"/>
      <c r="W10" s="301"/>
      <c r="X10" s="301"/>
      <c r="Y10" s="301"/>
      <c r="Z10" s="301"/>
      <c r="AA10" s="301"/>
      <c r="AB10" s="301"/>
      <c r="AC10" s="301"/>
      <c r="AD10" s="270"/>
      <c r="AE10" s="270"/>
      <c r="AF10" s="1164"/>
      <c r="AG10" s="1165"/>
      <c r="AH10" s="1165"/>
      <c r="AI10" s="1165"/>
      <c r="AJ10" s="1165"/>
      <c r="AK10" s="1165"/>
      <c r="AL10" s="1166"/>
      <c r="AM10" s="270"/>
      <c r="AN10" s="270"/>
      <c r="AO10" s="270"/>
      <c r="AP10" s="270"/>
      <c r="AQ10" s="270"/>
      <c r="AR10" s="270"/>
      <c r="AS10" s="270"/>
      <c r="AT10" s="270"/>
      <c r="AU10" s="270"/>
      <c r="AV10" s="270"/>
      <c r="AW10" s="270"/>
      <c r="AX10" s="270"/>
      <c r="AY10" s="270"/>
      <c r="AZ10" s="270"/>
      <c r="BA10" s="270"/>
      <c r="BB10" s="270"/>
      <c r="BC10" s="270"/>
      <c r="BD10" s="270"/>
      <c r="BE10" s="270"/>
      <c r="BF10" s="270"/>
      <c r="BG10" s="270"/>
      <c r="BH10" s="270"/>
      <c r="BI10" s="270"/>
      <c r="BJ10" s="270"/>
      <c r="BK10" s="270"/>
      <c r="BL10" s="270"/>
      <c r="BM10" s="270"/>
      <c r="BN10" s="270"/>
      <c r="BO10" s="270"/>
      <c r="BP10" s="270"/>
      <c r="BQ10" s="270"/>
      <c r="BR10" s="270"/>
      <c r="BS10" s="270"/>
      <c r="BT10" s="270"/>
      <c r="BU10" s="270"/>
      <c r="BV10" s="270"/>
      <c r="BW10" s="270"/>
      <c r="BX10" s="270"/>
      <c r="BY10" s="270"/>
      <c r="BZ10" s="270"/>
      <c r="CA10" s="270"/>
      <c r="CB10" s="270"/>
      <c r="CC10" s="270"/>
      <c r="CD10" s="270"/>
      <c r="CE10" s="270"/>
      <c r="CF10" s="270"/>
      <c r="CG10" s="270"/>
      <c r="CH10" s="270"/>
      <c r="CI10" s="270"/>
      <c r="CJ10" s="270"/>
      <c r="CK10" s="270"/>
      <c r="CL10" s="270"/>
      <c r="CM10" s="270"/>
      <c r="CN10" s="270"/>
      <c r="CO10" s="270"/>
      <c r="CP10" s="270"/>
      <c r="CQ10" s="270"/>
      <c r="CR10" s="270"/>
      <c r="CS10" s="270"/>
      <c r="CT10" s="270"/>
      <c r="CU10" s="270"/>
      <c r="CV10" s="270"/>
      <c r="CW10" s="270"/>
      <c r="CX10" s="270"/>
      <c r="CY10" s="270"/>
      <c r="CZ10" s="270"/>
      <c r="DA10" s="270"/>
      <c r="DB10" s="270"/>
      <c r="DC10" s="270"/>
      <c r="DD10" s="270"/>
      <c r="DE10" s="270"/>
      <c r="DF10" s="270"/>
      <c r="DG10" s="270"/>
      <c r="DH10" s="270"/>
      <c r="DI10" s="270"/>
      <c r="DJ10" s="270"/>
      <c r="DK10" s="270"/>
      <c r="DL10" s="270"/>
      <c r="DM10" s="270"/>
      <c r="DN10" s="270"/>
      <c r="DO10" s="270"/>
      <c r="DP10" s="270"/>
      <c r="DQ10" s="270"/>
      <c r="DR10" s="270"/>
      <c r="DS10" s="270"/>
      <c r="DT10" s="270"/>
      <c r="DU10" s="270"/>
      <c r="DV10" s="270"/>
      <c r="DW10" s="270"/>
      <c r="DX10" s="270"/>
      <c r="DY10" s="270"/>
      <c r="DZ10" s="270"/>
      <c r="EA10" s="270"/>
      <c r="EB10" s="270"/>
      <c r="EC10" s="270"/>
      <c r="ED10" s="270"/>
      <c r="EE10" s="270"/>
      <c r="EF10" s="270"/>
      <c r="EG10" s="270"/>
      <c r="EH10" s="270"/>
      <c r="EI10" s="270"/>
      <c r="EJ10" s="270"/>
      <c r="EK10" s="270"/>
      <c r="EL10" s="270"/>
      <c r="EM10" s="270"/>
      <c r="EN10" s="270"/>
      <c r="EO10" s="270"/>
      <c r="EP10" s="270"/>
      <c r="EQ10" s="270"/>
      <c r="ER10" s="270"/>
      <c r="ES10" s="270"/>
      <c r="ET10" s="270"/>
      <c r="EU10" s="270"/>
      <c r="EV10" s="270"/>
      <c r="EW10" s="270"/>
      <c r="EX10" s="270"/>
      <c r="EY10" s="270"/>
      <c r="EZ10" s="270"/>
      <c r="FA10" s="270"/>
      <c r="FB10" s="270"/>
      <c r="FC10" s="270"/>
      <c r="FD10" s="270"/>
      <c r="FE10" s="270"/>
      <c r="FF10" s="270"/>
      <c r="FG10" s="270"/>
      <c r="FH10" s="270"/>
      <c r="FI10" s="270"/>
      <c r="FJ10" s="270"/>
      <c r="FK10" s="270"/>
      <c r="FL10" s="270"/>
      <c r="FM10" s="270"/>
      <c r="FN10" s="270"/>
      <c r="FO10" s="270"/>
      <c r="FP10" s="270"/>
      <c r="FQ10" s="270"/>
      <c r="FR10" s="270"/>
      <c r="FS10" s="270"/>
      <c r="FT10" s="270"/>
      <c r="FU10" s="270"/>
      <c r="FV10" s="270"/>
      <c r="FW10" s="270"/>
      <c r="FX10" s="270"/>
      <c r="FY10" s="270"/>
      <c r="FZ10" s="270"/>
      <c r="GA10" s="270"/>
      <c r="GB10" s="270"/>
      <c r="GC10" s="270"/>
      <c r="GD10" s="270"/>
      <c r="GE10" s="270"/>
      <c r="GF10" s="270"/>
      <c r="GG10" s="270"/>
      <c r="GH10" s="270"/>
      <c r="GI10" s="270"/>
      <c r="GJ10" s="270"/>
      <c r="GK10" s="270"/>
      <c r="GL10" s="270"/>
      <c r="GM10" s="270"/>
      <c r="GN10" s="270"/>
      <c r="GO10" s="270"/>
      <c r="GP10" s="270"/>
      <c r="GQ10" s="270"/>
      <c r="GR10" s="270"/>
      <c r="GS10" s="270"/>
      <c r="GT10" s="270"/>
      <c r="GU10" s="270"/>
      <c r="GV10" s="270"/>
      <c r="GW10" s="270"/>
      <c r="GX10" s="270"/>
      <c r="GY10" s="270"/>
      <c r="GZ10" s="270"/>
      <c r="HA10" s="270"/>
      <c r="HB10" s="270"/>
      <c r="HC10" s="270"/>
      <c r="HD10" s="270"/>
      <c r="HE10" s="270"/>
      <c r="HF10" s="270"/>
      <c r="HG10" s="270"/>
      <c r="HH10" s="270"/>
      <c r="HI10" s="270"/>
      <c r="HJ10" s="270"/>
      <c r="HK10" s="270"/>
      <c r="HL10" s="270"/>
      <c r="HM10" s="270"/>
      <c r="HN10" s="270"/>
      <c r="HO10" s="270"/>
      <c r="HP10" s="270"/>
    </row>
    <row r="11" spans="1:224" ht="33" customHeight="1" x14ac:dyDescent="0.2">
      <c r="B11" s="302" t="s">
        <v>128</v>
      </c>
      <c r="D11" s="303">
        <v>1</v>
      </c>
      <c r="E11" s="304" t="s">
        <v>231</v>
      </c>
      <c r="F11" s="305"/>
      <c r="G11" s="305"/>
      <c r="H11" s="305"/>
      <c r="I11" s="305"/>
      <c r="J11" s="305"/>
      <c r="K11" s="305"/>
      <c r="L11" s="306"/>
      <c r="N11" s="307">
        <v>3</v>
      </c>
      <c r="O11" s="308" t="s">
        <v>230</v>
      </c>
      <c r="P11" s="305"/>
      <c r="Q11" s="305"/>
      <c r="R11" s="305"/>
      <c r="S11" s="305"/>
      <c r="T11" s="305"/>
      <c r="U11" s="305"/>
      <c r="V11" s="305"/>
      <c r="W11" s="305"/>
      <c r="X11" s="305"/>
      <c r="Y11" s="305"/>
      <c r="Z11" s="305"/>
      <c r="AA11" s="305"/>
      <c r="AB11" s="305"/>
      <c r="AC11" s="306"/>
    </row>
    <row r="12" spans="1:224" ht="11.25" customHeight="1" x14ac:dyDescent="0.25">
      <c r="B12" s="309"/>
      <c r="H12" s="310"/>
      <c r="N12" s="311"/>
      <c r="O12" s="312"/>
      <c r="P12" s="312"/>
      <c r="Q12" s="312"/>
      <c r="R12" s="312"/>
      <c r="S12" s="312"/>
      <c r="T12" s="312"/>
      <c r="V12" s="313"/>
    </row>
    <row r="13" spans="1:224" ht="41.25" customHeight="1" x14ac:dyDescent="0.2">
      <c r="B13" s="302" t="s">
        <v>129</v>
      </c>
      <c r="D13" s="303">
        <v>2</v>
      </c>
      <c r="E13" s="314" t="s">
        <v>229</v>
      </c>
      <c r="F13" s="315"/>
      <c r="G13" s="315"/>
      <c r="H13" s="315"/>
      <c r="I13" s="315"/>
      <c r="J13" s="315"/>
      <c r="K13" s="315"/>
      <c r="L13" s="316"/>
      <c r="N13" s="307">
        <v>4</v>
      </c>
      <c r="O13" s="317" t="s">
        <v>228</v>
      </c>
      <c r="P13" s="318"/>
      <c r="Q13" s="318"/>
      <c r="R13" s="318"/>
      <c r="S13" s="318"/>
      <c r="T13" s="318"/>
      <c r="U13" s="318"/>
      <c r="V13" s="318"/>
      <c r="W13" s="318"/>
      <c r="X13" s="318"/>
      <c r="Y13" s="318"/>
      <c r="Z13" s="318"/>
      <c r="AA13" s="318"/>
      <c r="AB13" s="318"/>
      <c r="AC13" s="319"/>
    </row>
    <row r="14" spans="1:224" ht="16.5" thickBot="1" x14ac:dyDescent="0.3">
      <c r="B14" s="309"/>
      <c r="H14" s="310"/>
      <c r="N14" s="311"/>
      <c r="O14" s="312"/>
      <c r="P14" s="312"/>
      <c r="Q14" s="312"/>
      <c r="R14" s="312"/>
      <c r="S14" s="312"/>
      <c r="T14" s="312"/>
      <c r="V14" s="313"/>
    </row>
    <row r="15" spans="1:224" ht="20.100000000000001" customHeight="1" x14ac:dyDescent="0.2">
      <c r="B15" s="1094" t="s">
        <v>93</v>
      </c>
      <c r="D15" s="320"/>
      <c r="E15" s="1807" t="s">
        <v>131</v>
      </c>
      <c r="F15" s="1807"/>
      <c r="G15" s="1807"/>
      <c r="H15" s="1807"/>
      <c r="I15" s="1807"/>
      <c r="J15" s="1807"/>
      <c r="K15" s="1807"/>
      <c r="L15" s="321"/>
      <c r="O15" s="1097" t="s">
        <v>103</v>
      </c>
      <c r="P15" s="1098"/>
      <c r="Q15" s="1098"/>
      <c r="R15" s="1098"/>
      <c r="S15" s="1098"/>
      <c r="T15" s="1098"/>
      <c r="U15" s="1098"/>
      <c r="V15" s="1098"/>
      <c r="W15" s="1098"/>
      <c r="X15" s="1098"/>
      <c r="Y15" s="1098"/>
      <c r="Z15" s="1098"/>
      <c r="AA15" s="1098"/>
      <c r="AB15" s="1098"/>
      <c r="AC15" s="1099"/>
    </row>
    <row r="16" spans="1:224" ht="13.5" customHeight="1" x14ac:dyDescent="0.2">
      <c r="B16" s="1095"/>
      <c r="D16" s="322" t="str">
        <f>E16</f>
        <v>G</v>
      </c>
      <c r="E16" s="1100" t="s">
        <v>108</v>
      </c>
      <c r="F16" s="1100"/>
      <c r="G16" s="1100"/>
      <c r="H16" s="323"/>
      <c r="I16" s="1100" t="s">
        <v>109</v>
      </c>
      <c r="J16" s="1100"/>
      <c r="K16" s="1100"/>
      <c r="L16" s="324" t="str">
        <f>I16</f>
        <v>H</v>
      </c>
      <c r="O16" s="1101" t="s">
        <v>94</v>
      </c>
      <c r="P16" s="1077"/>
      <c r="Q16" s="1077"/>
      <c r="R16" s="325"/>
      <c r="S16" s="1077" t="s">
        <v>95</v>
      </c>
      <c r="T16" s="1077"/>
      <c r="U16" s="1077"/>
      <c r="V16" s="325"/>
      <c r="W16" s="1077" t="s">
        <v>96</v>
      </c>
      <c r="X16" s="1077"/>
      <c r="Y16" s="1077"/>
      <c r="Z16" s="325"/>
      <c r="AA16" s="1077" t="s">
        <v>97</v>
      </c>
      <c r="AB16" s="1077"/>
      <c r="AC16" s="1084"/>
    </row>
    <row r="17" spans="2:29" ht="31.5" customHeight="1" x14ac:dyDescent="0.2">
      <c r="B17" s="1095"/>
      <c r="D17" s="326"/>
      <c r="E17" s="1086" t="s">
        <v>54</v>
      </c>
      <c r="F17" s="1086"/>
      <c r="G17" s="1086"/>
      <c r="H17" s="300"/>
      <c r="I17" s="1086" t="s">
        <v>28</v>
      </c>
      <c r="J17" s="1086" t="s">
        <v>28</v>
      </c>
      <c r="K17" s="1086"/>
      <c r="L17" s="327"/>
      <c r="O17" s="1088" t="s">
        <v>98</v>
      </c>
      <c r="P17" s="1089"/>
      <c r="Q17" s="1089"/>
      <c r="R17" s="328"/>
      <c r="S17" s="1089" t="s">
        <v>99</v>
      </c>
      <c r="T17" s="1089"/>
      <c r="U17" s="1089"/>
      <c r="V17" s="328"/>
      <c r="W17" s="1089" t="s">
        <v>100</v>
      </c>
      <c r="X17" s="1089"/>
      <c r="Y17" s="1089"/>
      <c r="Z17" s="312"/>
      <c r="AA17" s="1089" t="s">
        <v>21</v>
      </c>
      <c r="AB17" s="1089"/>
      <c r="AC17" s="1092"/>
    </row>
    <row r="18" spans="2:29" ht="11.25" customHeight="1" x14ac:dyDescent="0.2">
      <c r="B18" s="1096"/>
      <c r="D18" s="329"/>
      <c r="E18" s="330">
        <f>MAXA(D20:G67)</f>
        <v>15</v>
      </c>
      <c r="F18" s="331"/>
      <c r="G18" s="332" t="s">
        <v>92</v>
      </c>
      <c r="H18" s="331"/>
      <c r="I18" s="330">
        <f>MAXA(I20:L67)</f>
        <v>12</v>
      </c>
      <c r="J18" s="331"/>
      <c r="K18" s="332" t="s">
        <v>92</v>
      </c>
      <c r="L18" s="333"/>
      <c r="O18" s="1090"/>
      <c r="P18" s="1091"/>
      <c r="Q18" s="1091"/>
      <c r="R18" s="2"/>
      <c r="S18" s="1091"/>
      <c r="T18" s="1091"/>
      <c r="U18" s="1091"/>
      <c r="V18" s="2"/>
      <c r="W18" s="1091"/>
      <c r="X18" s="1091"/>
      <c r="Y18" s="1091"/>
      <c r="Z18" s="334"/>
      <c r="AA18" s="1091"/>
      <c r="AB18" s="1091"/>
      <c r="AC18" s="1093"/>
    </row>
    <row r="19" spans="2:29" ht="9.9499999999999993" customHeight="1" x14ac:dyDescent="0.25">
      <c r="B19" s="309"/>
      <c r="E19" s="335"/>
      <c r="F19" s="336"/>
      <c r="G19" s="335"/>
      <c r="I19" s="335"/>
      <c r="J19" s="336"/>
      <c r="K19" s="335"/>
      <c r="L19" s="335"/>
      <c r="O19" s="312"/>
      <c r="P19" s="337"/>
      <c r="Q19" s="312"/>
      <c r="R19" s="328"/>
      <c r="S19" s="312"/>
      <c r="T19" s="337"/>
      <c r="U19" s="312"/>
      <c r="V19" s="328"/>
      <c r="W19" s="328"/>
      <c r="X19" s="337"/>
      <c r="Y19" s="312"/>
      <c r="Z19" s="312"/>
      <c r="AA19" s="338"/>
      <c r="AB19" s="337"/>
      <c r="AC19" s="312"/>
    </row>
    <row r="20" spans="2:29" ht="9.75" customHeight="1" x14ac:dyDescent="0.2">
      <c r="B20" s="1792">
        <v>5</v>
      </c>
      <c r="D20" s="339" t="str">
        <f>D$16</f>
        <v>G</v>
      </c>
      <c r="E20" s="1795" t="s">
        <v>32</v>
      </c>
      <c r="F20" s="1795"/>
      <c r="G20" s="1796"/>
      <c r="H20" s="349"/>
      <c r="I20" s="335"/>
      <c r="J20" s="336"/>
      <c r="K20" s="335"/>
      <c r="L20" s="335"/>
      <c r="O20" s="312"/>
      <c r="P20" s="337"/>
      <c r="Q20" s="312"/>
      <c r="R20" s="328"/>
      <c r="S20" s="312"/>
      <c r="T20" s="337"/>
      <c r="U20" s="312"/>
      <c r="V20" s="328"/>
      <c r="W20" s="328"/>
      <c r="X20" s="337"/>
      <c r="Y20" s="312"/>
      <c r="Z20" s="312"/>
      <c r="AA20" s="338"/>
      <c r="AB20" s="337"/>
      <c r="AC20" s="312"/>
    </row>
    <row r="21" spans="2:29" ht="5.0999999999999996" customHeight="1" x14ac:dyDescent="0.25">
      <c r="B21" s="1793"/>
      <c r="D21" s="341"/>
      <c r="E21" s="1797"/>
      <c r="F21" s="1797"/>
      <c r="G21" s="1798"/>
      <c r="H21" s="349"/>
      <c r="I21" s="335"/>
      <c r="J21" s="336"/>
      <c r="K21" s="335"/>
      <c r="L21" s="335"/>
      <c r="P21" s="337"/>
      <c r="T21" s="337"/>
      <c r="U21" s="312"/>
      <c r="X21" s="337"/>
      <c r="Y21" s="312"/>
      <c r="Z21" s="312"/>
      <c r="AA21" s="338"/>
      <c r="AB21" s="337"/>
      <c r="AC21" s="312"/>
    </row>
    <row r="22" spans="2:29" ht="9.75" customHeight="1" x14ac:dyDescent="0.2">
      <c r="B22" s="1794"/>
      <c r="D22" s="343">
        <v>5</v>
      </c>
      <c r="E22" s="1799"/>
      <c r="F22" s="1799"/>
      <c r="G22" s="1800"/>
      <c r="H22" s="349"/>
      <c r="I22" s="335"/>
      <c r="J22" s="336"/>
      <c r="K22" s="335"/>
      <c r="L22" s="335"/>
      <c r="P22" s="337"/>
      <c r="T22" s="337"/>
      <c r="U22" s="312"/>
      <c r="X22" s="337"/>
      <c r="Y22" s="312"/>
      <c r="Z22" s="312"/>
      <c r="AA22" s="338"/>
      <c r="AB22" s="337"/>
      <c r="AC22" s="312"/>
    </row>
    <row r="23" spans="2:29" ht="9.9499999999999993" customHeight="1" x14ac:dyDescent="0.25">
      <c r="B23" s="309"/>
      <c r="F23" s="310"/>
      <c r="I23" s="335"/>
      <c r="J23" s="336"/>
      <c r="K23" s="335"/>
      <c r="L23" s="335"/>
      <c r="P23" s="337"/>
      <c r="T23" s="337"/>
      <c r="U23" s="312"/>
      <c r="X23" s="337"/>
      <c r="Y23" s="312"/>
      <c r="Z23" s="312"/>
      <c r="AA23" s="338"/>
      <c r="AB23" s="337"/>
      <c r="AC23" s="312"/>
    </row>
    <row r="24" spans="2:29" ht="9.75" customHeight="1" x14ac:dyDescent="0.2">
      <c r="B24" s="1078">
        <f>MAXA(B$20:B23)+1</f>
        <v>6</v>
      </c>
      <c r="D24" s="346" t="str">
        <f>D$16</f>
        <v>G</v>
      </c>
      <c r="E24" s="1744" t="s">
        <v>36</v>
      </c>
      <c r="F24" s="1744"/>
      <c r="G24" s="1745"/>
      <c r="I24" s="335"/>
      <c r="J24" s="336"/>
      <c r="K24" s="335"/>
      <c r="L24" s="335"/>
      <c r="P24" s="337"/>
      <c r="T24" s="337"/>
      <c r="U24" s="312"/>
      <c r="X24" s="337"/>
      <c r="Y24" s="312"/>
      <c r="Z24" s="312"/>
      <c r="AA24" s="338"/>
      <c r="AB24" s="337"/>
      <c r="AC24" s="312"/>
    </row>
    <row r="25" spans="2:29" ht="5.0999999999999996" customHeight="1" x14ac:dyDescent="0.25">
      <c r="B25" s="1079">
        <f>MAXA(B$20:E22)+1</f>
        <v>6</v>
      </c>
      <c r="D25" s="347"/>
      <c r="E25" s="1746"/>
      <c r="F25" s="1746"/>
      <c r="G25" s="1747"/>
      <c r="I25" s="335"/>
      <c r="J25" s="336"/>
      <c r="K25" s="335"/>
      <c r="L25" s="335"/>
      <c r="P25" s="337"/>
      <c r="T25" s="337"/>
      <c r="U25" s="312"/>
      <c r="X25" s="337"/>
      <c r="Y25" s="312"/>
      <c r="Z25" s="312"/>
      <c r="AA25" s="338"/>
      <c r="AB25" s="337"/>
      <c r="AC25" s="312"/>
    </row>
    <row r="26" spans="2:29" ht="9.75" customHeight="1" x14ac:dyDescent="0.2">
      <c r="B26" s="1080">
        <f>MAXA(B$20:E23)+1</f>
        <v>6</v>
      </c>
      <c r="D26" s="348">
        <f>MAXA(D$20:G23)+1</f>
        <v>6</v>
      </c>
      <c r="E26" s="1748"/>
      <c r="F26" s="1748"/>
      <c r="G26" s="1749"/>
      <c r="I26" s="335"/>
      <c r="J26" s="336"/>
      <c r="K26" s="335"/>
      <c r="L26" s="335"/>
      <c r="P26" s="337"/>
      <c r="T26" s="337"/>
      <c r="U26" s="312"/>
      <c r="X26" s="337"/>
      <c r="Y26" s="312"/>
      <c r="Z26" s="312"/>
      <c r="AA26" s="338"/>
      <c r="AB26" s="337"/>
      <c r="AC26" s="312"/>
    </row>
    <row r="27" spans="2:29" ht="9.9499999999999993" customHeight="1" x14ac:dyDescent="0.25">
      <c r="B27" s="309"/>
      <c r="F27" s="310"/>
      <c r="I27" s="335"/>
      <c r="J27" s="336"/>
      <c r="K27" s="335"/>
      <c r="L27" s="335"/>
      <c r="P27" s="337"/>
      <c r="T27" s="337"/>
      <c r="U27" s="312"/>
      <c r="X27" s="337"/>
      <c r="Y27" s="312"/>
      <c r="Z27" s="312"/>
      <c r="AA27" s="338"/>
      <c r="AB27" s="337"/>
      <c r="AC27" s="312"/>
    </row>
    <row r="28" spans="2:29" ht="9.75" customHeight="1" x14ac:dyDescent="0.2">
      <c r="B28" s="1078">
        <f>MAXA(B$20:B27)+1</f>
        <v>7</v>
      </c>
      <c r="D28" s="483" t="str">
        <f>D$16</f>
        <v>G</v>
      </c>
      <c r="E28" s="1808" t="s">
        <v>38</v>
      </c>
      <c r="F28" s="1808"/>
      <c r="G28" s="1809"/>
      <c r="I28" s="335"/>
      <c r="J28" s="336"/>
      <c r="K28" s="335"/>
      <c r="L28" s="335"/>
      <c r="P28" s="337"/>
      <c r="T28" s="337"/>
      <c r="U28" s="312"/>
      <c r="X28" s="337"/>
      <c r="Y28" s="312"/>
      <c r="Z28" s="312"/>
      <c r="AA28" s="338"/>
      <c r="AB28" s="337"/>
      <c r="AC28" s="312"/>
    </row>
    <row r="29" spans="2:29" ht="5.0999999999999996" customHeight="1" x14ac:dyDescent="0.25">
      <c r="B29" s="1079">
        <f>MAXA(B$20:E26)+1</f>
        <v>7</v>
      </c>
      <c r="D29" s="484"/>
      <c r="E29" s="1810"/>
      <c r="F29" s="1810"/>
      <c r="G29" s="1811"/>
      <c r="I29" s="335"/>
      <c r="J29" s="336"/>
      <c r="K29" s="335"/>
      <c r="L29" s="335"/>
      <c r="P29" s="337"/>
      <c r="T29" s="337"/>
      <c r="U29" s="312"/>
      <c r="X29" s="337"/>
      <c r="Y29" s="312"/>
      <c r="Z29" s="312"/>
      <c r="AA29" s="338"/>
      <c r="AB29" s="337"/>
      <c r="AC29" s="312"/>
    </row>
    <row r="30" spans="2:29" ht="9.75" customHeight="1" x14ac:dyDescent="0.2">
      <c r="B30" s="1080">
        <f>MAXA(B$20:E27)+1</f>
        <v>7</v>
      </c>
      <c r="D30" s="485">
        <f>MAXA(D$20:G27)+1</f>
        <v>7</v>
      </c>
      <c r="E30" s="1812"/>
      <c r="F30" s="1812"/>
      <c r="G30" s="1813"/>
      <c r="I30" s="335"/>
      <c r="J30" s="336"/>
      <c r="K30" s="335"/>
      <c r="L30" s="335"/>
      <c r="P30" s="337"/>
      <c r="T30" s="337"/>
      <c r="U30" s="312"/>
      <c r="X30" s="337"/>
      <c r="Y30" s="312"/>
      <c r="Z30" s="312"/>
      <c r="AA30" s="338"/>
      <c r="AB30" s="337"/>
      <c r="AC30" s="312"/>
    </row>
    <row r="31" spans="2:29" ht="9.9499999999999993" customHeight="1" x14ac:dyDescent="0.25">
      <c r="B31" s="309"/>
      <c r="F31" s="310"/>
      <c r="I31" s="335"/>
      <c r="J31" s="336"/>
      <c r="K31" s="335"/>
      <c r="L31" s="335"/>
      <c r="P31" s="337"/>
      <c r="T31" s="337"/>
      <c r="U31" s="312"/>
      <c r="X31" s="337"/>
      <c r="Y31" s="312"/>
      <c r="Z31" s="312"/>
      <c r="AA31" s="338"/>
      <c r="AB31" s="337"/>
      <c r="AC31" s="312"/>
    </row>
    <row r="32" spans="2:29" ht="9.75" customHeight="1" x14ac:dyDescent="0.2">
      <c r="B32" s="1078">
        <f>MAXA(B$20:B31)+1</f>
        <v>8</v>
      </c>
      <c r="D32" s="500" t="str">
        <f>D$16</f>
        <v>G</v>
      </c>
      <c r="E32" s="1850" t="s">
        <v>42</v>
      </c>
      <c r="F32" s="1850"/>
      <c r="G32" s="1851"/>
      <c r="I32" s="1844" t="s">
        <v>43</v>
      </c>
      <c r="J32" s="1845"/>
      <c r="K32" s="1845"/>
      <c r="L32" s="499" t="str">
        <f>L$16</f>
        <v>H</v>
      </c>
      <c r="P32" s="337"/>
      <c r="T32" s="337"/>
      <c r="U32" s="312"/>
      <c r="X32" s="337"/>
      <c r="Y32" s="312"/>
      <c r="Z32" s="312"/>
      <c r="AA32" s="338"/>
      <c r="AB32" s="337"/>
      <c r="AC32" s="312"/>
    </row>
    <row r="33" spans="2:29" ht="5.0999999999999996" customHeight="1" x14ac:dyDescent="0.25">
      <c r="B33" s="1079">
        <f>MAXA(B$20:E30)+1</f>
        <v>8</v>
      </c>
      <c r="D33" s="498"/>
      <c r="E33" s="1852"/>
      <c r="F33" s="1852"/>
      <c r="G33" s="1853"/>
      <c r="I33" s="1846"/>
      <c r="J33" s="1847"/>
      <c r="K33" s="1847"/>
      <c r="L33" s="497"/>
      <c r="P33" s="337"/>
      <c r="T33" s="337"/>
      <c r="U33" s="312"/>
      <c r="X33" s="337"/>
      <c r="Y33" s="312"/>
      <c r="Z33" s="312"/>
      <c r="AA33" s="338"/>
      <c r="AB33" s="337"/>
      <c r="AC33" s="312"/>
    </row>
    <row r="34" spans="2:29" ht="9.75" customHeight="1" x14ac:dyDescent="0.2">
      <c r="B34" s="1080">
        <f>MAXA(B$20:E31)+1</f>
        <v>8</v>
      </c>
      <c r="D34" s="496">
        <f>MAXA(D$20:G31)+1</f>
        <v>8</v>
      </c>
      <c r="E34" s="1854"/>
      <c r="F34" s="1854"/>
      <c r="G34" s="1855"/>
      <c r="I34" s="1848"/>
      <c r="J34" s="1849"/>
      <c r="K34" s="1849"/>
      <c r="L34" s="344">
        <v>5</v>
      </c>
      <c r="P34" s="337"/>
      <c r="T34" s="337"/>
      <c r="U34" s="312"/>
      <c r="X34" s="337"/>
      <c r="Y34" s="312"/>
      <c r="Z34" s="312"/>
      <c r="AA34" s="338"/>
      <c r="AB34" s="337"/>
      <c r="AC34" s="312"/>
    </row>
    <row r="35" spans="2:29" ht="9.75" customHeight="1" x14ac:dyDescent="0.2">
      <c r="B35" s="300"/>
      <c r="D35" s="469"/>
      <c r="F35" s="310"/>
      <c r="I35" s="335"/>
      <c r="J35" s="336"/>
      <c r="K35" s="335"/>
      <c r="L35" s="335"/>
      <c r="P35" s="337"/>
      <c r="T35" s="337"/>
      <c r="U35" s="312"/>
      <c r="X35" s="337"/>
      <c r="Y35" s="312"/>
      <c r="Z35" s="312"/>
      <c r="AA35" s="338"/>
      <c r="AB35" s="337"/>
      <c r="AC35" s="312"/>
    </row>
    <row r="36" spans="2:29" ht="9.75" customHeight="1" x14ac:dyDescent="0.2">
      <c r="B36" s="1078">
        <f>MAXA(B$20:B35)+1</f>
        <v>9</v>
      </c>
      <c r="D36" s="350" t="str">
        <f>D$16</f>
        <v>G</v>
      </c>
      <c r="E36" s="1783" t="s">
        <v>39</v>
      </c>
      <c r="F36" s="1783"/>
      <c r="G36" s="1784"/>
      <c r="I36" s="1789" t="s">
        <v>39</v>
      </c>
      <c r="J36" s="1783"/>
      <c r="K36" s="1783"/>
      <c r="L36" s="351" t="str">
        <f>L$16</f>
        <v>H</v>
      </c>
      <c r="P36" s="337"/>
      <c r="T36" s="337"/>
      <c r="U36" s="312"/>
      <c r="X36" s="337"/>
      <c r="Y36" s="312"/>
      <c r="Z36" s="312"/>
      <c r="AA36" s="338"/>
      <c r="AB36" s="337"/>
      <c r="AC36" s="312"/>
    </row>
    <row r="37" spans="2:29" ht="4.5" customHeight="1" x14ac:dyDescent="0.25">
      <c r="B37" s="1079">
        <f>MAXA(B$20:E34)+1</f>
        <v>9</v>
      </c>
      <c r="D37" s="352"/>
      <c r="E37" s="1785"/>
      <c r="F37" s="1785"/>
      <c r="G37" s="1786"/>
      <c r="I37" s="1790"/>
      <c r="J37" s="1785"/>
      <c r="K37" s="1785"/>
      <c r="L37" s="353"/>
      <c r="M37" s="337"/>
      <c r="N37" s="337"/>
      <c r="O37" s="337"/>
      <c r="P37" s="337"/>
      <c r="Q37" s="337"/>
      <c r="R37" s="337"/>
      <c r="S37" s="337"/>
      <c r="T37" s="337"/>
      <c r="U37" s="312"/>
      <c r="X37" s="337"/>
      <c r="Y37" s="312"/>
      <c r="Z37" s="312"/>
      <c r="AA37" s="338"/>
      <c r="AB37" s="337"/>
      <c r="AC37" s="312"/>
    </row>
    <row r="38" spans="2:29" ht="9.75" customHeight="1" x14ac:dyDescent="0.2">
      <c r="B38" s="1080">
        <f>MAXA(B$20:E35)+1</f>
        <v>9</v>
      </c>
      <c r="D38" s="354">
        <f>MAXA(D$20:G35)+1</f>
        <v>9</v>
      </c>
      <c r="E38" s="1787"/>
      <c r="F38" s="1787"/>
      <c r="G38" s="1788"/>
      <c r="I38" s="1791"/>
      <c r="J38" s="1787"/>
      <c r="K38" s="1787"/>
      <c r="L38" s="355">
        <f>MAXA(I$20:L35)+1</f>
        <v>6</v>
      </c>
      <c r="U38" s="312"/>
      <c r="X38" s="337"/>
      <c r="Y38" s="312"/>
      <c r="Z38" s="312"/>
      <c r="AA38" s="338"/>
      <c r="AB38" s="337"/>
      <c r="AC38" s="312"/>
    </row>
    <row r="39" spans="2:29" ht="9.75" customHeight="1" x14ac:dyDescent="0.2">
      <c r="F39" s="310"/>
      <c r="H39" s="349"/>
      <c r="I39" s="335"/>
      <c r="J39" s="336"/>
      <c r="K39" s="335"/>
      <c r="L39" s="335"/>
      <c r="X39" s="337"/>
      <c r="Y39" s="312"/>
      <c r="Z39" s="312"/>
      <c r="AA39" s="338"/>
      <c r="AB39" s="337"/>
      <c r="AC39" s="312"/>
    </row>
    <row r="40" spans="2:29" ht="9.75" customHeight="1" x14ac:dyDescent="0.2">
      <c r="B40" s="1078">
        <f>MAXA(B$20:B39)+1</f>
        <v>10</v>
      </c>
      <c r="F40" s="310"/>
      <c r="H40" s="349"/>
      <c r="I40" s="1835" t="s">
        <v>34</v>
      </c>
      <c r="J40" s="1808"/>
      <c r="K40" s="1808"/>
      <c r="L40" s="486" t="str">
        <f>L$16</f>
        <v>H</v>
      </c>
      <c r="X40" s="337"/>
      <c r="Y40" s="312"/>
      <c r="Z40" s="312"/>
      <c r="AA40" s="338"/>
      <c r="AB40" s="337"/>
      <c r="AC40" s="312"/>
    </row>
    <row r="41" spans="2:29" ht="4.5" customHeight="1" x14ac:dyDescent="0.25">
      <c r="B41" s="1079">
        <f>MAXA(B$20:E38)+1</f>
        <v>10</v>
      </c>
      <c r="F41" s="310"/>
      <c r="H41" s="349"/>
      <c r="I41" s="1836"/>
      <c r="J41" s="1810"/>
      <c r="K41" s="1810"/>
      <c r="L41" s="487"/>
      <c r="X41" s="337"/>
      <c r="Y41" s="312"/>
      <c r="Z41" s="312"/>
      <c r="AA41" s="338"/>
      <c r="AB41" s="337"/>
      <c r="AC41" s="312"/>
    </row>
    <row r="42" spans="2:29" ht="9.75" customHeight="1" x14ac:dyDescent="0.2">
      <c r="B42" s="1080">
        <f>MAXA(B$20:E39)+1</f>
        <v>10</v>
      </c>
      <c r="D42" s="468"/>
      <c r="E42" s="468"/>
      <c r="F42" s="310"/>
      <c r="G42" s="468"/>
      <c r="H42" s="468"/>
      <c r="I42" s="1837"/>
      <c r="J42" s="1812"/>
      <c r="K42" s="1812"/>
      <c r="L42" s="488">
        <f>MAXA(I$20:L39)+1</f>
        <v>7</v>
      </c>
      <c r="X42" s="337"/>
      <c r="Y42" s="312"/>
      <c r="Z42" s="312"/>
      <c r="AA42" s="338"/>
      <c r="AB42" s="337"/>
      <c r="AC42" s="312"/>
    </row>
    <row r="43" spans="2:29" ht="9.75" customHeight="1" x14ac:dyDescent="0.2">
      <c r="D43" s="467"/>
      <c r="E43" s="295"/>
      <c r="F43" s="310"/>
      <c r="G43" s="295"/>
      <c r="I43" s="335"/>
      <c r="J43" s="336"/>
      <c r="K43" s="335"/>
      <c r="L43" s="335"/>
      <c r="M43" s="358"/>
      <c r="X43" s="337"/>
      <c r="Y43" s="312"/>
      <c r="Z43" s="312"/>
      <c r="AA43" s="338"/>
      <c r="AB43" s="337"/>
      <c r="AC43" s="312"/>
    </row>
    <row r="44" spans="2:29" ht="9.75" customHeight="1" x14ac:dyDescent="0.2">
      <c r="B44" s="1078">
        <f>MAXA(B$20:B43)+1</f>
        <v>11</v>
      </c>
      <c r="D44" s="465" t="str">
        <f>D$16</f>
        <v>G</v>
      </c>
      <c r="E44" s="1756" t="s">
        <v>134</v>
      </c>
      <c r="F44" s="1756"/>
      <c r="G44" s="1756"/>
      <c r="H44" s="1756"/>
      <c r="I44" s="1756"/>
      <c r="J44" s="1756"/>
      <c r="K44" s="1756"/>
      <c r="L44" s="351" t="str">
        <f>L$16</f>
        <v>H</v>
      </c>
      <c r="X44" s="337"/>
      <c r="Y44" s="312"/>
      <c r="Z44" s="312"/>
      <c r="AA44" s="338"/>
      <c r="AB44" s="337"/>
    </row>
    <row r="45" spans="2:29" ht="4.5" customHeight="1" x14ac:dyDescent="0.25">
      <c r="B45" s="1079">
        <f>MAXA(B$20:E42)+1</f>
        <v>11</v>
      </c>
      <c r="D45" s="464"/>
      <c r="E45" s="1757"/>
      <c r="F45" s="1757"/>
      <c r="G45" s="1757"/>
      <c r="H45" s="1757"/>
      <c r="I45" s="1757"/>
      <c r="J45" s="1757"/>
      <c r="K45" s="1757"/>
      <c r="L45" s="353"/>
      <c r="M45" s="337"/>
      <c r="N45" s="337"/>
      <c r="O45" s="337"/>
      <c r="P45" s="337"/>
      <c r="Q45" s="337"/>
      <c r="R45" s="337"/>
      <c r="S45" s="337"/>
      <c r="T45" s="337"/>
      <c r="U45" s="337"/>
      <c r="V45" s="337"/>
      <c r="W45" s="337"/>
      <c r="X45" s="337"/>
      <c r="Y45" s="337"/>
      <c r="Z45" s="337"/>
      <c r="AA45" s="337"/>
      <c r="AB45" s="337"/>
    </row>
    <row r="46" spans="2:29" ht="9.75" customHeight="1" x14ac:dyDescent="0.2">
      <c r="B46" s="1080">
        <f>MAXA(B$20:E43)+1</f>
        <v>11</v>
      </c>
      <c r="D46" s="463">
        <f>MAXA(D$20:G43)+1</f>
        <v>10</v>
      </c>
      <c r="E46" s="1758"/>
      <c r="F46" s="1758"/>
      <c r="G46" s="1758"/>
      <c r="H46" s="1758"/>
      <c r="I46" s="1758"/>
      <c r="J46" s="1758"/>
      <c r="K46" s="1758"/>
      <c r="L46" s="355">
        <f>MAXA(I$20:L43)+1</f>
        <v>8</v>
      </c>
      <c r="X46" s="337"/>
      <c r="Y46" s="312"/>
      <c r="Z46" s="312"/>
      <c r="AA46" s="338"/>
      <c r="AB46" s="337"/>
    </row>
    <row r="47" spans="2:29" ht="9.75" customHeight="1" x14ac:dyDescent="0.2">
      <c r="H47" s="310"/>
      <c r="X47" s="337"/>
      <c r="Y47" s="312"/>
      <c r="Z47" s="312"/>
      <c r="AA47" s="338"/>
      <c r="AB47" s="337"/>
    </row>
    <row r="48" spans="2:29" ht="9.75" customHeight="1" x14ac:dyDescent="0.2">
      <c r="B48" s="1078">
        <f>MAXA(B$20:B47)+1</f>
        <v>12</v>
      </c>
      <c r="D48" s="465" t="str">
        <f>D$16</f>
        <v>G</v>
      </c>
      <c r="E48" s="1759" t="s">
        <v>44</v>
      </c>
      <c r="F48" s="1759"/>
      <c r="G48" s="1759"/>
      <c r="H48" s="1759"/>
      <c r="I48" s="1759"/>
      <c r="J48" s="1759"/>
      <c r="K48" s="1759"/>
      <c r="L48" s="351" t="str">
        <f>L$16</f>
        <v>H</v>
      </c>
      <c r="X48" s="337"/>
      <c r="Y48" s="312"/>
      <c r="Z48" s="312"/>
      <c r="AA48" s="338"/>
      <c r="AB48" s="337"/>
    </row>
    <row r="49" spans="2:28" ht="4.5" customHeight="1" x14ac:dyDescent="0.25">
      <c r="B49" s="1079">
        <f>MAXA(B$20:E46)+1</f>
        <v>12</v>
      </c>
      <c r="D49" s="464"/>
      <c r="E49" s="1760"/>
      <c r="F49" s="1760"/>
      <c r="G49" s="1760"/>
      <c r="H49" s="1760"/>
      <c r="I49" s="1760"/>
      <c r="J49" s="1760"/>
      <c r="K49" s="1760"/>
      <c r="L49" s="353"/>
      <c r="M49" s="337"/>
      <c r="N49" s="337"/>
      <c r="O49" s="337"/>
      <c r="P49" s="337"/>
      <c r="Q49" s="337"/>
      <c r="R49" s="337"/>
      <c r="S49" s="337"/>
      <c r="T49" s="337"/>
      <c r="U49" s="337"/>
      <c r="V49" s="337"/>
      <c r="W49" s="337"/>
      <c r="X49" s="337"/>
      <c r="Y49" s="337"/>
      <c r="Z49" s="337"/>
      <c r="AA49" s="337"/>
      <c r="AB49" s="337"/>
    </row>
    <row r="50" spans="2:28" ht="9.75" customHeight="1" x14ac:dyDescent="0.2">
      <c r="B50" s="1080">
        <f>MAXA(B$20:E47)+1</f>
        <v>12</v>
      </c>
      <c r="D50" s="463">
        <f>MAXA(D$20:G47)+1</f>
        <v>11</v>
      </c>
      <c r="E50" s="1761"/>
      <c r="F50" s="1761"/>
      <c r="G50" s="1761"/>
      <c r="H50" s="1761"/>
      <c r="I50" s="1761"/>
      <c r="J50" s="1761"/>
      <c r="K50" s="1761"/>
      <c r="L50" s="355">
        <f>MAXA(I$20:L47)+1</f>
        <v>9</v>
      </c>
    </row>
    <row r="51" spans="2:28" ht="9.75" customHeight="1" x14ac:dyDescent="0.2">
      <c r="E51" s="357"/>
      <c r="F51" s="310"/>
      <c r="G51" s="357"/>
      <c r="H51" s="357"/>
      <c r="I51" s="335"/>
      <c r="J51" s="335"/>
      <c r="K51" s="335"/>
      <c r="L51" s="335"/>
    </row>
    <row r="52" spans="2:28" ht="9.75" customHeight="1" x14ac:dyDescent="0.2">
      <c r="B52" s="1078">
        <f>MAXA(B$20:B51)+1</f>
        <v>13</v>
      </c>
      <c r="D52" s="359" t="str">
        <f>D$16</f>
        <v>G</v>
      </c>
      <c r="E52" s="1838" t="s">
        <v>38</v>
      </c>
      <c r="F52" s="1838"/>
      <c r="G52" s="1839"/>
      <c r="I52" s="335"/>
      <c r="J52" s="335"/>
      <c r="K52" s="335"/>
      <c r="L52" s="335"/>
    </row>
    <row r="53" spans="2:28" ht="4.5" customHeight="1" x14ac:dyDescent="0.25">
      <c r="B53" s="1079">
        <f>MAXA(B$20:E50)+1</f>
        <v>13</v>
      </c>
      <c r="D53" s="360"/>
      <c r="E53" s="1840"/>
      <c r="F53" s="1840"/>
      <c r="G53" s="1841"/>
      <c r="I53" s="335"/>
      <c r="J53" s="335"/>
      <c r="K53" s="335"/>
      <c r="L53" s="335"/>
    </row>
    <row r="54" spans="2:28" ht="9.75" customHeight="1" x14ac:dyDescent="0.2">
      <c r="B54" s="1080">
        <f>MAXA(B$20:E51)+1</f>
        <v>13</v>
      </c>
      <c r="D54" s="361">
        <f>MAXA(D$20:G51)+1</f>
        <v>12</v>
      </c>
      <c r="E54" s="1842"/>
      <c r="F54" s="1842"/>
      <c r="G54" s="1843"/>
      <c r="I54" s="335"/>
      <c r="J54" s="335"/>
      <c r="K54" s="335"/>
      <c r="L54" s="335"/>
    </row>
    <row r="55" spans="2:28" ht="9.75" customHeight="1" x14ac:dyDescent="0.2">
      <c r="D55" s="495"/>
      <c r="E55" s="362"/>
      <c r="F55" s="310"/>
      <c r="G55" s="362"/>
      <c r="H55" s="362"/>
      <c r="I55" s="362"/>
      <c r="J55" s="362"/>
      <c r="K55" s="362"/>
      <c r="L55" s="296"/>
    </row>
    <row r="56" spans="2:28" ht="9.75" customHeight="1" x14ac:dyDescent="0.2">
      <c r="B56" s="1078">
        <f>MAXA(B$20:B55)+1</f>
        <v>14</v>
      </c>
      <c r="D56" s="465" t="str">
        <f>D$16</f>
        <v>G</v>
      </c>
      <c r="E56" s="1768" t="s">
        <v>45</v>
      </c>
      <c r="F56" s="1768"/>
      <c r="G56" s="1768"/>
      <c r="H56" s="1768"/>
      <c r="I56" s="1768"/>
      <c r="J56" s="1768"/>
      <c r="K56" s="1768"/>
      <c r="L56" s="351" t="str">
        <f>L$16</f>
        <v>H</v>
      </c>
    </row>
    <row r="57" spans="2:28" ht="4.5" customHeight="1" x14ac:dyDescent="0.25">
      <c r="B57" s="1079">
        <f>MAXA(B$20:E54)+1</f>
        <v>14</v>
      </c>
      <c r="D57" s="464"/>
      <c r="E57" s="1769"/>
      <c r="F57" s="1769"/>
      <c r="G57" s="1769"/>
      <c r="H57" s="1769"/>
      <c r="I57" s="1769"/>
      <c r="J57" s="1769"/>
      <c r="K57" s="1769"/>
      <c r="L57" s="353"/>
    </row>
    <row r="58" spans="2:28" ht="9.75" customHeight="1" x14ac:dyDescent="0.2">
      <c r="B58" s="1080">
        <f>MAXA(B$20:E55)+1</f>
        <v>14</v>
      </c>
      <c r="D58" s="463">
        <f>MAXA(D$20:G55)+1</f>
        <v>13</v>
      </c>
      <c r="E58" s="1770"/>
      <c r="F58" s="1770"/>
      <c r="G58" s="1770"/>
      <c r="H58" s="1770"/>
      <c r="I58" s="1770"/>
      <c r="J58" s="1770"/>
      <c r="K58" s="1770"/>
      <c r="L58" s="355">
        <f>MAXA(I$20:L55)+1</f>
        <v>10</v>
      </c>
    </row>
    <row r="59" spans="2:28" x14ac:dyDescent="0.2">
      <c r="H59" s="310"/>
    </row>
    <row r="60" spans="2:28" ht="9.75" customHeight="1" x14ac:dyDescent="0.2">
      <c r="B60" s="1078">
        <f>MAXA(B$20:B59)+1</f>
        <v>15</v>
      </c>
      <c r="D60" s="465" t="str">
        <f>D$16</f>
        <v>G</v>
      </c>
      <c r="E60" s="1762" t="s">
        <v>46</v>
      </c>
      <c r="F60" s="1762"/>
      <c r="G60" s="1762"/>
      <c r="H60" s="1762"/>
      <c r="I60" s="1762"/>
      <c r="J60" s="1762"/>
      <c r="K60" s="1762"/>
      <c r="L60" s="351" t="str">
        <f>L$16</f>
        <v>H</v>
      </c>
      <c r="O60" s="1148" t="s">
        <v>29</v>
      </c>
      <c r="P60" s="1149"/>
      <c r="Q60" s="1149"/>
      <c r="R60" s="363"/>
      <c r="T60" s="1147" t="s">
        <v>227</v>
      </c>
      <c r="U60" s="1147"/>
      <c r="V60" s="1147"/>
      <c r="W60" s="1147"/>
      <c r="X60" s="1147"/>
      <c r="Y60" s="1147"/>
      <c r="Z60" s="1147"/>
      <c r="AA60" s="1147"/>
      <c r="AB60" s="1147"/>
    </row>
    <row r="61" spans="2:28" ht="4.7" customHeight="1" x14ac:dyDescent="0.25">
      <c r="B61" s="1079">
        <f>MAXA(B$20:E58)+1</f>
        <v>15</v>
      </c>
      <c r="D61" s="464"/>
      <c r="E61" s="1763"/>
      <c r="F61" s="1763"/>
      <c r="G61" s="1763"/>
      <c r="H61" s="1763"/>
      <c r="I61" s="1763"/>
      <c r="J61" s="1763"/>
      <c r="K61" s="1763"/>
      <c r="L61" s="353"/>
      <c r="O61" s="1150"/>
      <c r="P61" s="1089"/>
      <c r="Q61" s="1089"/>
      <c r="R61" s="364"/>
      <c r="T61" s="1147"/>
      <c r="U61" s="1147"/>
      <c r="V61" s="1147"/>
      <c r="W61" s="1147"/>
      <c r="X61" s="1147"/>
      <c r="Y61" s="1147"/>
      <c r="Z61" s="1147"/>
      <c r="AA61" s="1147"/>
      <c r="AB61" s="1147"/>
    </row>
    <row r="62" spans="2:28" ht="9.75" customHeight="1" x14ac:dyDescent="0.2">
      <c r="B62" s="1080">
        <f>MAXA(B$20:E59)+1</f>
        <v>15</v>
      </c>
      <c r="D62" s="463">
        <f>MAXA(D$20:G59)+1</f>
        <v>14</v>
      </c>
      <c r="E62" s="1764"/>
      <c r="F62" s="1764"/>
      <c r="G62" s="1764"/>
      <c r="H62" s="1764"/>
      <c r="I62" s="1764"/>
      <c r="J62" s="1764"/>
      <c r="K62" s="1764"/>
      <c r="L62" s="355">
        <f>MAXA(I$20:L59)+1</f>
        <v>11</v>
      </c>
      <c r="O62" s="1151"/>
      <c r="P62" s="1152"/>
      <c r="Q62" s="1152"/>
      <c r="R62" s="365"/>
      <c r="T62" s="1147"/>
      <c r="U62" s="1147"/>
      <c r="V62" s="1147"/>
      <c r="W62" s="1147"/>
      <c r="X62" s="1147"/>
      <c r="Y62" s="1147"/>
      <c r="Z62" s="1147"/>
      <c r="AA62" s="1147"/>
      <c r="AB62" s="1147"/>
    </row>
    <row r="63" spans="2:28" ht="9.75" customHeight="1" x14ac:dyDescent="0.2">
      <c r="H63" s="310"/>
      <c r="T63" s="1147"/>
      <c r="U63" s="1147"/>
      <c r="V63" s="1147"/>
      <c r="W63" s="1147"/>
      <c r="X63" s="1147"/>
      <c r="Y63" s="1147"/>
      <c r="Z63" s="1147"/>
      <c r="AA63" s="1147"/>
      <c r="AB63" s="1147"/>
    </row>
    <row r="64" spans="2:28" ht="9.75" customHeight="1" x14ac:dyDescent="0.2">
      <c r="B64" s="1078">
        <f>MAXA(B$20:B63)+1</f>
        <v>16</v>
      </c>
      <c r="D64" s="465" t="str">
        <f>D$16</f>
        <v>G</v>
      </c>
      <c r="E64" s="1771" t="s">
        <v>47</v>
      </c>
      <c r="F64" s="1771"/>
      <c r="G64" s="1771"/>
      <c r="H64" s="1771"/>
      <c r="I64" s="1771"/>
      <c r="J64" s="1771"/>
      <c r="K64" s="1771"/>
      <c r="L64" s="351" t="str">
        <f>L$16</f>
        <v>H</v>
      </c>
      <c r="T64" s="1147"/>
      <c r="U64" s="1147"/>
      <c r="V64" s="1147"/>
      <c r="W64" s="1147"/>
      <c r="X64" s="1147"/>
      <c r="Y64" s="1147"/>
      <c r="Z64" s="1147"/>
      <c r="AA64" s="1147"/>
      <c r="AB64" s="1147"/>
    </row>
    <row r="65" spans="2:29" ht="4.7" customHeight="1" x14ac:dyDescent="0.25">
      <c r="B65" s="1079">
        <f>MAXA(B$20:E62)+1</f>
        <v>16</v>
      </c>
      <c r="D65" s="464"/>
      <c r="E65" s="1772"/>
      <c r="F65" s="1772"/>
      <c r="G65" s="1772"/>
      <c r="H65" s="1772"/>
      <c r="I65" s="1772"/>
      <c r="J65" s="1772"/>
      <c r="K65" s="1772"/>
      <c r="L65" s="353"/>
      <c r="T65" s="1147"/>
      <c r="U65" s="1147"/>
      <c r="V65" s="1147"/>
      <c r="W65" s="1147"/>
      <c r="X65" s="1147"/>
      <c r="Y65" s="1147"/>
      <c r="Z65" s="1147"/>
      <c r="AA65" s="1147"/>
      <c r="AB65" s="1147"/>
    </row>
    <row r="66" spans="2:29" ht="9.75" customHeight="1" x14ac:dyDescent="0.2">
      <c r="B66" s="1080">
        <f>MAXA(B$20:E63)+1</f>
        <v>16</v>
      </c>
      <c r="D66" s="463">
        <f>MAXA(D$20:G63)+1</f>
        <v>15</v>
      </c>
      <c r="E66" s="1773"/>
      <c r="F66" s="1773"/>
      <c r="G66" s="1773"/>
      <c r="H66" s="1773"/>
      <c r="I66" s="1773"/>
      <c r="J66" s="1773"/>
      <c r="K66" s="1773"/>
      <c r="L66" s="355">
        <f>MAXA(I$20:L63)+1</f>
        <v>12</v>
      </c>
      <c r="T66" s="1147"/>
      <c r="U66" s="1147"/>
      <c r="V66" s="1147"/>
      <c r="W66" s="1147"/>
      <c r="X66" s="1147"/>
      <c r="Y66" s="1147"/>
      <c r="Z66" s="1147"/>
      <c r="AA66" s="1147"/>
      <c r="AB66" s="1147"/>
    </row>
    <row r="67" spans="2:29" ht="9.75" customHeight="1" x14ac:dyDescent="0.2"/>
    <row r="68" spans="2:29" ht="9.75" customHeight="1" x14ac:dyDescent="0.2">
      <c r="B68" s="1814">
        <f>MAXA(B$20:B67)+1</f>
        <v>17</v>
      </c>
      <c r="D68" s="366" t="str">
        <f>D16</f>
        <v>G</v>
      </c>
      <c r="E68" s="1100" t="str">
        <f>E16</f>
        <v>G</v>
      </c>
      <c r="F68" s="1100"/>
      <c r="G68" s="1100"/>
      <c r="H68" s="323"/>
      <c r="I68" s="1100" t="str">
        <f>I16</f>
        <v>H</v>
      </c>
      <c r="J68" s="1100"/>
      <c r="K68" s="1100"/>
      <c r="L68" s="367" t="str">
        <f>L16</f>
        <v>H</v>
      </c>
      <c r="O68" s="1101" t="s">
        <v>94</v>
      </c>
      <c r="P68" s="1077"/>
      <c r="Q68" s="1077"/>
      <c r="R68" s="325"/>
      <c r="S68" s="1077" t="s">
        <v>95</v>
      </c>
      <c r="T68" s="1077"/>
      <c r="U68" s="1077"/>
      <c r="V68" s="325"/>
      <c r="W68" s="1077" t="s">
        <v>96</v>
      </c>
      <c r="X68" s="1077"/>
      <c r="Y68" s="1077"/>
      <c r="Z68" s="325"/>
      <c r="AA68" s="1077" t="s">
        <v>97</v>
      </c>
      <c r="AB68" s="1077"/>
      <c r="AC68" s="1084"/>
    </row>
    <row r="69" spans="2:29" ht="4.7" customHeight="1" x14ac:dyDescent="0.2">
      <c r="B69" s="1815">
        <f>MAXA(B$20:E66)+1</f>
        <v>17</v>
      </c>
      <c r="D69" s="368"/>
      <c r="E69" s="1089" t="str">
        <f>E$15</f>
        <v>Lasagnes / Raviolis</v>
      </c>
      <c r="F69" s="1089"/>
      <c r="G69" s="1089"/>
      <c r="H69" s="1089"/>
      <c r="I69" s="1089"/>
      <c r="J69" s="1089"/>
      <c r="K69" s="1089"/>
      <c r="L69" s="369"/>
      <c r="O69" s="1088" t="s">
        <v>103</v>
      </c>
      <c r="P69" s="1089"/>
      <c r="Q69" s="1089"/>
      <c r="R69" s="1089"/>
      <c r="S69" s="1089"/>
      <c r="T69" s="1089"/>
      <c r="U69" s="1089"/>
      <c r="V69" s="1089"/>
      <c r="W69" s="1089"/>
      <c r="X69" s="1089"/>
      <c r="Y69" s="1089"/>
      <c r="Z69" s="1089"/>
      <c r="AA69" s="1089"/>
      <c r="AB69" s="1089"/>
      <c r="AC69" s="1092"/>
    </row>
    <row r="70" spans="2:29" ht="9.75" customHeight="1" thickBot="1" x14ac:dyDescent="0.25">
      <c r="B70" s="1816">
        <f>MAXA(B$20:E67)+1</f>
        <v>17</v>
      </c>
      <c r="D70" s="370"/>
      <c r="E70" s="1156"/>
      <c r="F70" s="1156"/>
      <c r="G70" s="1156"/>
      <c r="H70" s="1156"/>
      <c r="I70" s="1156"/>
      <c r="J70" s="1156"/>
      <c r="K70" s="1156"/>
      <c r="L70" s="371"/>
      <c r="O70" s="1155"/>
      <c r="P70" s="1156"/>
      <c r="Q70" s="1156"/>
      <c r="R70" s="1156"/>
      <c r="S70" s="1156"/>
      <c r="T70" s="1156"/>
      <c r="U70" s="1156"/>
      <c r="V70" s="1156"/>
      <c r="W70" s="1156"/>
      <c r="X70" s="1156"/>
      <c r="Y70" s="1156"/>
      <c r="Z70" s="1156"/>
      <c r="AA70" s="1156"/>
      <c r="AB70" s="1156"/>
      <c r="AC70" s="1157"/>
    </row>
  </sheetData>
  <mergeCells count="63">
    <mergeCell ref="AF8:AL10"/>
    <mergeCell ref="B36:B38"/>
    <mergeCell ref="B2:E6"/>
    <mergeCell ref="G2:S4"/>
    <mergeCell ref="U2:AC2"/>
    <mergeCell ref="U3:AC3"/>
    <mergeCell ref="U4:AC4"/>
    <mergeCell ref="G5:S6"/>
    <mergeCell ref="U5:AC5"/>
    <mergeCell ref="U6:AC6"/>
    <mergeCell ref="M9:AC9"/>
    <mergeCell ref="S16:U16"/>
    <mergeCell ref="O17:Q18"/>
    <mergeCell ref="E17:G17"/>
    <mergeCell ref="I17:K17"/>
    <mergeCell ref="E24:G26"/>
    <mergeCell ref="B40:B42"/>
    <mergeCell ref="B15:B18"/>
    <mergeCell ref="W16:Y16"/>
    <mergeCell ref="AA16:AC16"/>
    <mergeCell ref="E32:G34"/>
    <mergeCell ref="E15:K15"/>
    <mergeCell ref="B20:B22"/>
    <mergeCell ref="B24:B26"/>
    <mergeCell ref="B32:B34"/>
    <mergeCell ref="B28:B30"/>
    <mergeCell ref="S17:U18"/>
    <mergeCell ref="W17:Y18"/>
    <mergeCell ref="AA17:AC18"/>
    <mergeCell ref="I16:K16"/>
    <mergeCell ref="O15:AC15"/>
    <mergeCell ref="O16:Q16"/>
    <mergeCell ref="E44:K46"/>
    <mergeCell ref="I32:K34"/>
    <mergeCell ref="E36:G38"/>
    <mergeCell ref="E28:G30"/>
    <mergeCell ref="O60:Q62"/>
    <mergeCell ref="E48:K50"/>
    <mergeCell ref="E56:K58"/>
    <mergeCell ref="O69:AC70"/>
    <mergeCell ref="B64:B66"/>
    <mergeCell ref="E60:K62"/>
    <mergeCell ref="E64:K66"/>
    <mergeCell ref="E68:G68"/>
    <mergeCell ref="I68:K68"/>
    <mergeCell ref="E69:K70"/>
    <mergeCell ref="O68:Q68"/>
    <mergeCell ref="E20:G22"/>
    <mergeCell ref="B9:L9"/>
    <mergeCell ref="E16:G16"/>
    <mergeCell ref="AA68:AC68"/>
    <mergeCell ref="B44:B46"/>
    <mergeCell ref="B48:B50"/>
    <mergeCell ref="B52:B54"/>
    <mergeCell ref="B56:B58"/>
    <mergeCell ref="B68:B70"/>
    <mergeCell ref="B60:B62"/>
    <mergeCell ref="T60:AB66"/>
    <mergeCell ref="S68:U68"/>
    <mergeCell ref="W68:Y68"/>
    <mergeCell ref="I36:K38"/>
    <mergeCell ref="I40:K42"/>
    <mergeCell ref="E52:G54"/>
  </mergeCells>
  <printOptions horizontalCentered="1"/>
  <pageMargins left="0" right="0" top="0.39370078740157483" bottom="0.39370078740157483" header="0" footer="0"/>
  <pageSetup paperSize="8" scale="105" pageOrder="overThenDown" orientation="landscape" horizontalDpi="4294967293" r:id="rId1"/>
  <headerFooter alignWithMargins="0">
    <oddFooter>&amp;RImprimé le :&amp;D</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04B3B-3E6F-473F-A998-8EE283722540}">
  <dimension ref="A1:HW82"/>
  <sheetViews>
    <sheetView showGridLines="0" zoomScaleNormal="100" zoomScaleSheetLayoutView="100" workbookViewId="0">
      <selection activeCell="P20" sqref="P20:P22"/>
    </sheetView>
  </sheetViews>
  <sheetFormatPr baseColWidth="10" defaultRowHeight="11.25" x14ac:dyDescent="0.2"/>
  <cols>
    <col min="1" max="1" width="0.7109375" style="181" customWidth="1"/>
    <col min="2" max="2" width="5.140625" style="181" customWidth="1"/>
    <col min="3" max="3" width="1.7109375" style="181" customWidth="1"/>
    <col min="4" max="4" width="3.5703125" style="181" customWidth="1"/>
    <col min="5" max="5" width="8.7109375" style="181" customWidth="1"/>
    <col min="6" max="6" width="0.85546875" style="181" customWidth="1"/>
    <col min="7" max="7" width="8.7109375" style="181" customWidth="1"/>
    <col min="8" max="8" width="0.85546875" style="181" customWidth="1"/>
    <col min="9" max="9" width="8.7109375" style="181" customWidth="1"/>
    <col min="10" max="10" width="0.85546875" style="181" customWidth="1"/>
    <col min="11" max="11" width="8.7109375" style="181" customWidth="1"/>
    <col min="12" max="12" width="3.7109375" style="181" customWidth="1"/>
    <col min="13" max="13" width="1.28515625" style="181" customWidth="1"/>
    <col min="14" max="14" width="46.5703125" style="181" customWidth="1"/>
    <col min="15" max="15" width="2" style="181" customWidth="1"/>
    <col min="16" max="16" width="50.28515625" style="181" customWidth="1"/>
    <col min="17" max="17" width="1.85546875" style="181" customWidth="1"/>
    <col min="18" max="18" width="62.7109375" style="181" customWidth="1"/>
    <col min="19" max="19" width="2.7109375" style="181" customWidth="1"/>
    <col min="20" max="20" width="47.140625" style="181" customWidth="1"/>
    <col min="21" max="21" width="2.5703125" style="181" customWidth="1"/>
    <col min="22" max="22" width="8.7109375" style="181" customWidth="1"/>
    <col min="23" max="23" width="2.140625" style="181" customWidth="1"/>
    <col min="24" max="24" width="6.140625" style="181" customWidth="1"/>
    <col min="25" max="25" width="5.7109375" style="181" customWidth="1"/>
    <col min="26" max="26" width="0.85546875" style="181" customWidth="1"/>
    <col min="27" max="27" width="5.7109375" style="181" customWidth="1"/>
    <col min="28" max="28" width="2" style="181" customWidth="1"/>
    <col min="29" max="29" width="6.7109375" style="181" customWidth="1"/>
    <col min="30" max="30" width="0.85546875" style="181" customWidth="1"/>
    <col min="31" max="31" width="6.7109375" style="181" customWidth="1"/>
    <col min="32" max="32" width="2" style="181" customWidth="1"/>
    <col min="33" max="33" width="5.7109375" style="181" customWidth="1"/>
    <col min="34" max="34" width="0.85546875" style="181" customWidth="1"/>
    <col min="35" max="35" width="5.7109375" style="181" customWidth="1"/>
    <col min="36" max="36" width="1.85546875" style="181" customWidth="1"/>
    <col min="37" max="37" width="5.7109375" style="181" customWidth="1"/>
    <col min="38" max="38" width="0.85546875" style="181" customWidth="1"/>
    <col min="39" max="39" width="5.7109375" style="181" customWidth="1"/>
    <col min="40" max="40" width="3.7109375" style="181" customWidth="1"/>
    <col min="41" max="41" width="1.85546875" style="181" customWidth="1"/>
    <col min="42" max="16384" width="11.42578125" style="181"/>
  </cols>
  <sheetData>
    <row r="1" spans="1:231" ht="10.5" customHeight="1" thickBot="1" x14ac:dyDescent="0.25"/>
    <row r="2" spans="1:231" s="627" customFormat="1" ht="15" customHeight="1" x14ac:dyDescent="0.2">
      <c r="B2" s="1648" t="s">
        <v>172</v>
      </c>
      <c r="C2" s="1649"/>
      <c r="D2" s="1649"/>
      <c r="E2" s="1649"/>
      <c r="F2" s="1649"/>
      <c r="G2" s="1649"/>
      <c r="H2" s="1649"/>
      <c r="I2" s="1649"/>
      <c r="J2" s="1650"/>
      <c r="K2" s="1657" t="s">
        <v>318</v>
      </c>
      <c r="L2" s="1658"/>
      <c r="M2" s="1658"/>
      <c r="N2" s="1658"/>
      <c r="O2" s="1658"/>
      <c r="P2" s="1658"/>
      <c r="Q2" s="1658"/>
      <c r="R2" s="1658"/>
      <c r="S2" s="1658"/>
      <c r="T2" s="1658"/>
      <c r="U2" s="1658"/>
      <c r="V2" s="1658"/>
      <c r="W2" s="1659"/>
      <c r="X2" s="1177" t="s">
        <v>203</v>
      </c>
      <c r="Y2" s="1178"/>
      <c r="Z2" s="1178"/>
      <c r="AA2" s="1178"/>
      <c r="AB2" s="1178"/>
      <c r="AC2" s="1178"/>
      <c r="AD2" s="1178"/>
      <c r="AE2" s="1178"/>
      <c r="AF2" s="1178"/>
      <c r="AG2" s="1178"/>
      <c r="AH2" s="1178"/>
      <c r="AI2" s="1178"/>
      <c r="AJ2" s="1178"/>
      <c r="AK2" s="1178"/>
      <c r="AL2" s="1178"/>
      <c r="AM2" s="1179"/>
      <c r="AO2" s="184" t="s">
        <v>175</v>
      </c>
      <c r="AP2" s="185"/>
      <c r="AQ2" s="185"/>
      <c r="AR2" s="185"/>
      <c r="AS2" s="185"/>
      <c r="AT2" s="185"/>
      <c r="AU2" s="185"/>
      <c r="AV2" s="185"/>
      <c r="CE2" s="628"/>
      <c r="CF2" s="628"/>
      <c r="CG2" s="628"/>
      <c r="CH2" s="628"/>
      <c r="CI2" s="628"/>
      <c r="CJ2" s="628"/>
      <c r="CK2" s="628"/>
      <c r="CL2" s="628"/>
      <c r="CM2" s="628"/>
      <c r="CN2" s="628"/>
      <c r="CO2" s="628"/>
      <c r="CP2" s="628"/>
      <c r="CQ2" s="628"/>
      <c r="CR2" s="628"/>
      <c r="CS2" s="628"/>
      <c r="CT2" s="628"/>
      <c r="CU2" s="628"/>
      <c r="CV2" s="628"/>
      <c r="CW2" s="628"/>
      <c r="CX2" s="628"/>
      <c r="CY2" s="628"/>
      <c r="CZ2" s="628"/>
      <c r="DA2" s="628"/>
      <c r="DB2" s="628"/>
    </row>
    <row r="3" spans="1:231" s="627" customFormat="1" ht="15" customHeight="1" x14ac:dyDescent="0.2">
      <c r="B3" s="1651"/>
      <c r="C3" s="1652"/>
      <c r="D3" s="1652"/>
      <c r="E3" s="1652"/>
      <c r="F3" s="1652"/>
      <c r="G3" s="1652"/>
      <c r="H3" s="1652"/>
      <c r="I3" s="1652"/>
      <c r="J3" s="1653"/>
      <c r="K3" s="1660"/>
      <c r="L3" s="1661"/>
      <c r="M3" s="1661"/>
      <c r="N3" s="1661"/>
      <c r="O3" s="1661"/>
      <c r="P3" s="1661"/>
      <c r="Q3" s="1661"/>
      <c r="R3" s="1661"/>
      <c r="S3" s="1661"/>
      <c r="T3" s="1661"/>
      <c r="U3" s="1661"/>
      <c r="V3" s="1661"/>
      <c r="W3" s="1662"/>
      <c r="X3" s="1180" t="s">
        <v>204</v>
      </c>
      <c r="Y3" s="1398"/>
      <c r="Z3" s="1398"/>
      <c r="AA3" s="1398"/>
      <c r="AB3" s="1398"/>
      <c r="AC3" s="1398"/>
      <c r="AD3" s="1398"/>
      <c r="AE3" s="1398"/>
      <c r="AF3" s="1398"/>
      <c r="AG3" s="1398"/>
      <c r="AH3" s="1398"/>
      <c r="AI3" s="1398"/>
      <c r="AJ3" s="1398"/>
      <c r="AK3" s="1398"/>
      <c r="AL3" s="1398"/>
      <c r="AM3" s="1182"/>
      <c r="AO3" s="185" t="s">
        <v>177</v>
      </c>
      <c r="AP3" s="185"/>
      <c r="AQ3" s="185"/>
      <c r="AR3" s="185"/>
      <c r="AS3" s="185"/>
      <c r="AT3" s="185"/>
      <c r="AU3" s="185"/>
      <c r="AV3" s="185"/>
      <c r="CE3" s="628"/>
      <c r="CF3" s="628"/>
      <c r="CG3" s="628"/>
      <c r="CH3" s="628"/>
      <c r="CI3" s="628"/>
      <c r="CJ3" s="628"/>
      <c r="CK3" s="628"/>
      <c r="CL3" s="628"/>
      <c r="CM3" s="628"/>
      <c r="CN3" s="628"/>
      <c r="CO3" s="628"/>
      <c r="CP3" s="628"/>
      <c r="CQ3" s="628"/>
      <c r="CR3" s="628"/>
      <c r="CS3" s="628"/>
      <c r="CT3" s="628"/>
      <c r="CU3" s="628"/>
      <c r="CV3" s="628"/>
      <c r="CW3" s="628"/>
      <c r="CX3" s="628"/>
      <c r="CY3" s="628"/>
      <c r="CZ3" s="628"/>
      <c r="DA3" s="628"/>
      <c r="DB3" s="628"/>
    </row>
    <row r="4" spans="1:231" s="627" customFormat="1" ht="15" customHeight="1" x14ac:dyDescent="0.25">
      <c r="B4" s="1651"/>
      <c r="C4" s="1652"/>
      <c r="D4" s="1652"/>
      <c r="E4" s="1652"/>
      <c r="F4" s="1652"/>
      <c r="G4" s="1652"/>
      <c r="H4" s="1652"/>
      <c r="I4" s="1652"/>
      <c r="J4" s="1653"/>
      <c r="K4" s="1660"/>
      <c r="L4" s="1661"/>
      <c r="M4" s="1661"/>
      <c r="N4" s="1661"/>
      <c r="O4" s="1661"/>
      <c r="P4" s="1661"/>
      <c r="Q4" s="1661"/>
      <c r="R4" s="1661"/>
      <c r="S4" s="1661"/>
      <c r="T4" s="1661"/>
      <c r="U4" s="1661"/>
      <c r="V4" s="1661"/>
      <c r="W4" s="1662"/>
      <c r="X4" s="1183" t="s">
        <v>205</v>
      </c>
      <c r="Y4" s="1399"/>
      <c r="Z4" s="1399"/>
      <c r="AA4" s="1399"/>
      <c r="AB4" s="1399"/>
      <c r="AC4" s="1399"/>
      <c r="AD4" s="1399"/>
      <c r="AE4" s="1399"/>
      <c r="AF4" s="1399"/>
      <c r="AG4" s="1399"/>
      <c r="AH4" s="1399"/>
      <c r="AI4" s="1399"/>
      <c r="AJ4" s="1399"/>
      <c r="AK4" s="1399"/>
      <c r="AL4" s="1399"/>
      <c r="AM4" s="1185"/>
      <c r="AO4" s="187" t="s">
        <v>178</v>
      </c>
      <c r="AP4" s="185"/>
      <c r="AQ4" s="185"/>
      <c r="AR4" s="185"/>
      <c r="AS4" s="185"/>
      <c r="AT4" s="185"/>
      <c r="AU4" s="185"/>
      <c r="AV4" s="185"/>
      <c r="CE4" s="628"/>
      <c r="CF4" s="628"/>
      <c r="CG4" s="628"/>
      <c r="CH4" s="628"/>
      <c r="CI4" s="628"/>
      <c r="CJ4" s="628"/>
      <c r="CK4" s="628"/>
      <c r="CL4" s="628"/>
      <c r="CM4" s="628"/>
      <c r="CN4" s="628"/>
      <c r="CO4" s="628"/>
      <c r="CP4" s="628"/>
      <c r="CQ4" s="628"/>
      <c r="CR4" s="628"/>
      <c r="CS4" s="628"/>
      <c r="CT4" s="628"/>
      <c r="CU4" s="628"/>
      <c r="CV4" s="628"/>
      <c r="CW4" s="628"/>
      <c r="CX4" s="628"/>
      <c r="CY4" s="628"/>
      <c r="CZ4" s="628"/>
      <c r="DA4" s="628"/>
      <c r="DB4" s="628"/>
    </row>
    <row r="5" spans="1:231" s="627" customFormat="1" ht="15" customHeight="1" x14ac:dyDescent="0.2">
      <c r="B5" s="1651"/>
      <c r="C5" s="1652"/>
      <c r="D5" s="1652"/>
      <c r="E5" s="1652"/>
      <c r="F5" s="1652"/>
      <c r="G5" s="1652"/>
      <c r="H5" s="1652"/>
      <c r="I5" s="1652"/>
      <c r="J5" s="1653"/>
      <c r="K5" s="1630" t="s">
        <v>317</v>
      </c>
      <c r="L5" s="1631"/>
      <c r="M5" s="1631"/>
      <c r="N5" s="1631"/>
      <c r="O5" s="1631"/>
      <c r="P5" s="1631"/>
      <c r="Q5" s="1631"/>
      <c r="R5" s="1631"/>
      <c r="S5" s="1631"/>
      <c r="T5" s="1631"/>
      <c r="U5" s="1631"/>
      <c r="V5" s="1631"/>
      <c r="W5" s="1632"/>
      <c r="X5" s="1183" t="s">
        <v>206</v>
      </c>
      <c r="Y5" s="1399"/>
      <c r="Z5" s="1399"/>
      <c r="AA5" s="1399"/>
      <c r="AB5" s="1399"/>
      <c r="AC5" s="1399"/>
      <c r="AD5" s="1399"/>
      <c r="AE5" s="1399"/>
      <c r="AF5" s="1399"/>
      <c r="AG5" s="1399"/>
      <c r="AH5" s="1399"/>
      <c r="AI5" s="1399"/>
      <c r="AJ5" s="1399"/>
      <c r="AK5" s="1399"/>
      <c r="AL5" s="1399"/>
      <c r="AM5" s="1185"/>
      <c r="AO5" s="185"/>
      <c r="AP5" s="185"/>
      <c r="AQ5" s="185"/>
      <c r="AR5" s="185" t="s">
        <v>181</v>
      </c>
      <c r="AS5" s="185"/>
      <c r="AT5" s="185"/>
      <c r="AU5" s="185"/>
      <c r="AV5" s="185"/>
      <c r="CE5" s="628"/>
      <c r="CF5" s="628"/>
      <c r="CG5" s="628"/>
      <c r="CH5" s="628"/>
      <c r="CI5" s="628"/>
      <c r="CJ5" s="628"/>
      <c r="CK5" s="628"/>
      <c r="CL5" s="628"/>
      <c r="CM5" s="628"/>
      <c r="CN5" s="628"/>
      <c r="CO5" s="628"/>
      <c r="CP5" s="628"/>
      <c r="CQ5" s="628"/>
      <c r="CR5" s="628"/>
      <c r="CS5" s="628"/>
      <c r="CT5" s="628"/>
      <c r="CU5" s="628"/>
      <c r="CV5" s="628"/>
      <c r="CW5" s="628"/>
      <c r="CX5" s="628"/>
      <c r="CY5" s="628"/>
      <c r="CZ5" s="628"/>
      <c r="DA5" s="628"/>
      <c r="DB5" s="628"/>
    </row>
    <row r="6" spans="1:231" s="627" customFormat="1" ht="15" customHeight="1" x14ac:dyDescent="0.25">
      <c r="B6" s="1654"/>
      <c r="C6" s="1655"/>
      <c r="D6" s="1655"/>
      <c r="E6" s="1655"/>
      <c r="F6" s="1655"/>
      <c r="G6" s="1655"/>
      <c r="H6" s="1655"/>
      <c r="I6" s="1655"/>
      <c r="J6" s="1656"/>
      <c r="K6" s="1633"/>
      <c r="L6" s="1634"/>
      <c r="M6" s="1634"/>
      <c r="N6" s="1634"/>
      <c r="O6" s="1634"/>
      <c r="P6" s="1634"/>
      <c r="Q6" s="1634"/>
      <c r="R6" s="1634"/>
      <c r="S6" s="1634"/>
      <c r="T6" s="1634"/>
      <c r="U6" s="1634"/>
      <c r="V6" s="1634"/>
      <c r="W6" s="1635"/>
      <c r="X6" s="1188" t="s">
        <v>182</v>
      </c>
      <c r="Y6" s="1189"/>
      <c r="Z6" s="1189"/>
      <c r="AA6" s="1189"/>
      <c r="AB6" s="1189"/>
      <c r="AC6" s="1189"/>
      <c r="AD6" s="1189"/>
      <c r="AE6" s="1189"/>
      <c r="AF6" s="1189"/>
      <c r="AG6" s="1189"/>
      <c r="AH6" s="1189"/>
      <c r="AI6" s="1189"/>
      <c r="AJ6" s="1189"/>
      <c r="AK6" s="1189"/>
      <c r="AL6" s="1189"/>
      <c r="AM6" s="1190"/>
      <c r="AO6" s="286" t="s">
        <v>207</v>
      </c>
      <c r="AP6" s="287"/>
      <c r="AQ6" s="287"/>
      <c r="AR6" s="287"/>
      <c r="AS6" s="287"/>
      <c r="AT6" s="287"/>
      <c r="AU6" s="287"/>
      <c r="AV6" s="287"/>
      <c r="CE6" s="628"/>
      <c r="CF6" s="628"/>
      <c r="CG6" s="628"/>
      <c r="CH6" s="628"/>
      <c r="CI6" s="628"/>
      <c r="CJ6" s="628"/>
      <c r="CK6" s="628"/>
      <c r="CL6" s="628"/>
      <c r="CM6" s="628"/>
      <c r="CN6" s="628"/>
      <c r="CO6" s="628"/>
      <c r="CP6" s="628"/>
      <c r="CQ6" s="628"/>
      <c r="CR6" s="628"/>
      <c r="CS6" s="628"/>
      <c r="CT6" s="628"/>
      <c r="CU6" s="628"/>
      <c r="CV6" s="628"/>
      <c r="CW6" s="628"/>
      <c r="CX6" s="628"/>
      <c r="CY6" s="628"/>
      <c r="CZ6" s="628"/>
      <c r="DA6" s="628"/>
      <c r="DB6" s="628"/>
    </row>
    <row r="7" spans="1:231" s="627" customFormat="1" ht="15" customHeight="1" thickBot="1" x14ac:dyDescent="0.3">
      <c r="B7" s="635" t="s">
        <v>184</v>
      </c>
      <c r="C7" s="634"/>
      <c r="D7" s="631"/>
      <c r="E7" s="631"/>
      <c r="F7" s="631"/>
      <c r="G7" s="633" t="str">
        <f ca="1">CELL("nomfichier")</f>
        <v>E:\0-UPRT\1-UPRT.FR-SITE-WEB\maitrise.sanitaire\7.ms-et-ccp\ms-prep-froides\[diag.hors.d.oeuvres.xlsx]DI Diag HO Produits de la mer</v>
      </c>
      <c r="H7" s="631"/>
      <c r="I7" s="631"/>
      <c r="J7" s="631"/>
      <c r="K7" s="632"/>
      <c r="L7" s="631"/>
      <c r="M7" s="631"/>
      <c r="N7" s="631"/>
      <c r="O7" s="631"/>
      <c r="P7" s="631"/>
      <c r="Q7" s="631"/>
      <c r="R7" s="631"/>
      <c r="S7" s="631"/>
      <c r="T7" s="631"/>
      <c r="U7" s="631"/>
      <c r="V7" s="631"/>
      <c r="W7" s="630"/>
      <c r="X7" s="631"/>
      <c r="Y7" s="630"/>
      <c r="Z7" s="630"/>
      <c r="AA7" s="630"/>
      <c r="AB7" s="630"/>
      <c r="AC7" s="630"/>
      <c r="AD7" s="630"/>
      <c r="AE7" s="630"/>
      <c r="AF7" s="630"/>
      <c r="AG7" s="630"/>
      <c r="AH7" s="630"/>
      <c r="AI7" s="630"/>
      <c r="AJ7" s="630"/>
      <c r="AK7" s="630"/>
      <c r="AL7" s="630"/>
      <c r="AM7" s="629"/>
      <c r="AO7" s="286" t="s">
        <v>185</v>
      </c>
      <c r="AP7" s="287"/>
      <c r="AQ7" s="287"/>
      <c r="AR7" s="287"/>
      <c r="AS7" s="287"/>
      <c r="AT7" s="287"/>
      <c r="AU7" s="287"/>
      <c r="AV7" s="287"/>
      <c r="CE7" s="628"/>
      <c r="CF7" s="628"/>
      <c r="CG7" s="628"/>
      <c r="CH7" s="628"/>
      <c r="CI7" s="628"/>
      <c r="CJ7" s="628"/>
      <c r="CK7" s="628"/>
      <c r="CL7" s="628"/>
      <c r="CM7" s="628"/>
      <c r="CN7" s="628"/>
      <c r="CO7" s="628"/>
      <c r="CP7" s="628"/>
      <c r="CQ7" s="628"/>
      <c r="CR7" s="628"/>
      <c r="CS7" s="628"/>
      <c r="CT7" s="628"/>
      <c r="CU7" s="628"/>
      <c r="CV7" s="628"/>
      <c r="CW7" s="628"/>
      <c r="CX7" s="628"/>
      <c r="CY7" s="628"/>
      <c r="CZ7" s="628"/>
      <c r="DA7" s="628"/>
      <c r="DB7" s="628"/>
    </row>
    <row r="8" spans="1:231" s="186" customFormat="1" ht="7.5" customHeight="1" x14ac:dyDescent="0.2">
      <c r="A8" s="183"/>
      <c r="B8" s="636"/>
      <c r="C8" s="637"/>
      <c r="D8" s="637"/>
      <c r="E8" s="637"/>
      <c r="F8" s="637"/>
      <c r="G8" s="637"/>
      <c r="H8" s="637"/>
      <c r="I8" s="637"/>
      <c r="J8" s="637"/>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389" t="s">
        <v>233</v>
      </c>
      <c r="AP8" s="1390"/>
      <c r="AQ8" s="1390"/>
      <c r="AR8" s="1390"/>
      <c r="AS8" s="1390"/>
      <c r="AT8" s="1390"/>
      <c r="AU8" s="1390"/>
      <c r="AV8" s="1391"/>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row>
    <row r="9" spans="1:231" s="186" customFormat="1" ht="23.25" customHeight="1" x14ac:dyDescent="0.2">
      <c r="B9" s="1639" t="s">
        <v>101</v>
      </c>
      <c r="C9" s="1640"/>
      <c r="D9" s="1640"/>
      <c r="E9" s="1640"/>
      <c r="F9" s="1640"/>
      <c r="G9" s="1640"/>
      <c r="H9" s="1640"/>
      <c r="I9" s="1640"/>
      <c r="J9" s="1640"/>
      <c r="K9" s="1640"/>
      <c r="L9" s="1640"/>
      <c r="M9" s="1640"/>
      <c r="N9" s="1640"/>
      <c r="O9" s="1640"/>
      <c r="P9" s="1641"/>
      <c r="Q9" s="638"/>
      <c r="R9" s="1856" t="s">
        <v>102</v>
      </c>
      <c r="S9" s="1857"/>
      <c r="T9" s="1857"/>
      <c r="U9" s="1857"/>
      <c r="V9" s="1858"/>
      <c r="W9" s="1645" t="s">
        <v>101</v>
      </c>
      <c r="X9" s="1646"/>
      <c r="Y9" s="1646"/>
      <c r="Z9" s="1646"/>
      <c r="AA9" s="1646"/>
      <c r="AB9" s="1646"/>
      <c r="AC9" s="1647"/>
      <c r="AD9" s="1636" t="s">
        <v>102</v>
      </c>
      <c r="AE9" s="1637"/>
      <c r="AF9" s="1637"/>
      <c r="AG9" s="1637"/>
      <c r="AH9" s="1637"/>
      <c r="AI9" s="1637"/>
      <c r="AJ9" s="1637"/>
      <c r="AK9" s="1637"/>
      <c r="AL9" s="1637"/>
      <c r="AM9" s="1638"/>
      <c r="AO9" s="1392"/>
      <c r="AP9" s="1162"/>
      <c r="AQ9" s="1162"/>
      <c r="AR9" s="1162"/>
      <c r="AS9" s="1162"/>
      <c r="AT9" s="1162"/>
      <c r="AU9" s="1162"/>
      <c r="AV9" s="1393"/>
    </row>
    <row r="10" spans="1:231" ht="9" customHeight="1" thickBot="1"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231"/>
      <c r="AO10" s="1394"/>
      <c r="AP10" s="1395"/>
      <c r="AQ10" s="1395"/>
      <c r="AR10" s="1395"/>
      <c r="AS10" s="1395"/>
      <c r="AT10" s="1395"/>
      <c r="AU10" s="1395"/>
      <c r="AV10" s="1396"/>
    </row>
    <row r="11" spans="1:231" ht="25.5" customHeight="1" x14ac:dyDescent="0.2">
      <c r="B11" s="1525" t="s">
        <v>93</v>
      </c>
      <c r="D11" s="1529" t="s">
        <v>107</v>
      </c>
      <c r="E11" s="1530"/>
      <c r="F11" s="1530"/>
      <c r="G11" s="1530"/>
      <c r="H11" s="1530"/>
      <c r="I11" s="1530"/>
      <c r="J11" s="1530"/>
      <c r="K11" s="1530"/>
      <c r="L11" s="1531"/>
      <c r="M11" s="639"/>
      <c r="N11" s="1584" t="s">
        <v>316</v>
      </c>
      <c r="O11" s="183"/>
      <c r="P11" s="1584" t="s">
        <v>315</v>
      </c>
      <c r="Q11" s="183"/>
      <c r="R11" s="1584" t="s">
        <v>314</v>
      </c>
      <c r="S11" s="183"/>
      <c r="T11" s="1584" t="s">
        <v>313</v>
      </c>
      <c r="U11" s="183"/>
      <c r="V11" s="1584" t="s">
        <v>312</v>
      </c>
      <c r="W11" s="418"/>
      <c r="X11" s="231"/>
      <c r="Y11" s="1529" t="s">
        <v>103</v>
      </c>
      <c r="Z11" s="1530"/>
      <c r="AA11" s="1530"/>
      <c r="AB11" s="1530"/>
      <c r="AC11" s="1530"/>
      <c r="AD11" s="1530"/>
      <c r="AE11" s="1530"/>
      <c r="AF11" s="1530"/>
      <c r="AG11" s="1530"/>
      <c r="AH11" s="1530"/>
      <c r="AI11" s="1530"/>
      <c r="AJ11" s="1530"/>
      <c r="AK11" s="1530"/>
      <c r="AL11" s="1530"/>
      <c r="AM11" s="1531"/>
      <c r="AN11" s="231"/>
    </row>
    <row r="12" spans="1:231" ht="12.75" customHeight="1" x14ac:dyDescent="0.2">
      <c r="B12" s="1526"/>
      <c r="D12" s="452" t="str">
        <f>E12</f>
        <v>G</v>
      </c>
      <c r="E12" s="1532" t="s">
        <v>108</v>
      </c>
      <c r="F12" s="1532"/>
      <c r="G12" s="1532"/>
      <c r="H12" s="400"/>
      <c r="I12" s="1532" t="s">
        <v>109</v>
      </c>
      <c r="J12" s="1532"/>
      <c r="K12" s="1532"/>
      <c r="L12" s="453" t="str">
        <f>I12</f>
        <v>H</v>
      </c>
      <c r="M12" s="231"/>
      <c r="N12" s="1585"/>
      <c r="O12" s="183"/>
      <c r="P12" s="1585"/>
      <c r="Q12" s="183"/>
      <c r="R12" s="1585"/>
      <c r="S12" s="183"/>
      <c r="T12" s="1585"/>
      <c r="U12" s="183"/>
      <c r="V12" s="1585"/>
      <c r="W12" s="418"/>
      <c r="X12" s="231"/>
      <c r="Y12" s="1533" t="s">
        <v>94</v>
      </c>
      <c r="Z12" s="1534"/>
      <c r="AA12" s="1534"/>
      <c r="AB12" s="402"/>
      <c r="AC12" s="1534" t="s">
        <v>95</v>
      </c>
      <c r="AD12" s="1534"/>
      <c r="AE12" s="1534"/>
      <c r="AF12" s="402"/>
      <c r="AG12" s="1534" t="s">
        <v>96</v>
      </c>
      <c r="AH12" s="1534"/>
      <c r="AI12" s="1534"/>
      <c r="AJ12" s="402"/>
      <c r="AK12" s="1534" t="s">
        <v>97</v>
      </c>
      <c r="AL12" s="1534"/>
      <c r="AM12" s="1535"/>
      <c r="AN12" s="231"/>
    </row>
    <row r="13" spans="1:231" ht="45" customHeight="1" x14ac:dyDescent="0.2">
      <c r="B13" s="1526"/>
      <c r="D13" s="1739" t="s">
        <v>114</v>
      </c>
      <c r="E13" s="1536" t="s">
        <v>114</v>
      </c>
      <c r="F13" s="1536"/>
      <c r="G13" s="1536"/>
      <c r="H13" s="640"/>
      <c r="I13" s="1536" t="s">
        <v>28</v>
      </c>
      <c r="J13" s="1536"/>
      <c r="K13" s="1536"/>
      <c r="L13" s="1738"/>
      <c r="M13" s="641"/>
      <c r="N13" s="1585"/>
      <c r="O13" s="183"/>
      <c r="P13" s="1585"/>
      <c r="Q13" s="183"/>
      <c r="R13" s="1585"/>
      <c r="S13" s="183"/>
      <c r="T13" s="1585"/>
      <c r="U13" s="183"/>
      <c r="V13" s="1585"/>
      <c r="W13" s="388"/>
      <c r="X13" s="641"/>
      <c r="Y13" s="1537" t="s">
        <v>98</v>
      </c>
      <c r="Z13" s="1429"/>
      <c r="AA13" s="1429"/>
      <c r="AB13" s="405"/>
      <c r="AC13" s="1429" t="s">
        <v>99</v>
      </c>
      <c r="AD13" s="1429"/>
      <c r="AE13" s="1429"/>
      <c r="AF13" s="405"/>
      <c r="AG13" s="1429" t="s">
        <v>100</v>
      </c>
      <c r="AH13" s="1429"/>
      <c r="AI13" s="1429"/>
      <c r="AJ13" s="389"/>
      <c r="AK13" s="1429" t="s">
        <v>21</v>
      </c>
      <c r="AL13" s="1429"/>
      <c r="AM13" s="1540"/>
      <c r="AN13" s="231"/>
    </row>
    <row r="14" spans="1:231" ht="11.25" customHeight="1" x14ac:dyDescent="0.2">
      <c r="B14" s="1527"/>
      <c r="D14" s="642"/>
      <c r="E14" s="643">
        <f>MAXA(D32:G78)</f>
        <v>15</v>
      </c>
      <c r="F14" s="644"/>
      <c r="G14" s="645" t="s">
        <v>92</v>
      </c>
      <c r="H14" s="646"/>
      <c r="I14" s="643">
        <f>MAXA(I32:L78)</f>
        <v>12</v>
      </c>
      <c r="J14" s="644"/>
      <c r="K14" s="645" t="s">
        <v>92</v>
      </c>
      <c r="L14" s="647"/>
      <c r="M14" s="648"/>
      <c r="N14" s="1586"/>
      <c r="O14" s="183"/>
      <c r="P14" s="1586"/>
      <c r="Q14" s="183"/>
      <c r="R14" s="1586"/>
      <c r="S14" s="183"/>
      <c r="T14" s="1586"/>
      <c r="U14" s="183"/>
      <c r="V14" s="1586"/>
      <c r="W14" s="388"/>
      <c r="X14" s="649"/>
      <c r="Y14" s="1538"/>
      <c r="Z14" s="1539"/>
      <c r="AA14" s="1539"/>
      <c r="AB14" s="411"/>
      <c r="AC14" s="1539"/>
      <c r="AD14" s="1539"/>
      <c r="AE14" s="1539"/>
      <c r="AF14" s="411"/>
      <c r="AG14" s="1539"/>
      <c r="AH14" s="1539"/>
      <c r="AI14" s="1539"/>
      <c r="AJ14" s="412"/>
      <c r="AK14" s="1539"/>
      <c r="AL14" s="1539"/>
      <c r="AM14" s="1541"/>
      <c r="AN14" s="231"/>
    </row>
    <row r="15" spans="1:231" ht="9" customHeight="1" x14ac:dyDescent="0.2">
      <c r="A15" s="389"/>
      <c r="B15" s="389"/>
      <c r="C15" s="389"/>
      <c r="D15" s="389"/>
      <c r="E15" s="389"/>
      <c r="F15" s="389"/>
      <c r="G15" s="389"/>
      <c r="H15" s="389"/>
      <c r="I15" s="389"/>
      <c r="J15" s="389"/>
      <c r="K15" s="389"/>
      <c r="L15" s="389"/>
      <c r="M15" s="389"/>
      <c r="N15" s="389"/>
      <c r="O15" s="389"/>
      <c r="P15" s="389"/>
      <c r="Q15" s="389"/>
      <c r="R15" s="389"/>
      <c r="S15" s="389"/>
      <c r="T15" s="389"/>
      <c r="U15" s="389"/>
      <c r="V15" s="389"/>
      <c r="W15" s="389"/>
      <c r="X15" s="649"/>
      <c r="Y15" s="650"/>
      <c r="Z15" s="417"/>
      <c r="AA15" s="650"/>
      <c r="AB15" s="651"/>
      <c r="AC15" s="650"/>
      <c r="AD15" s="417"/>
      <c r="AE15" s="650"/>
      <c r="AF15" s="651"/>
      <c r="AG15" s="650"/>
      <c r="AH15" s="417"/>
      <c r="AI15" s="650"/>
      <c r="AJ15" s="639"/>
      <c r="AK15" s="650"/>
      <c r="AL15" s="417"/>
      <c r="AM15" s="650"/>
      <c r="AN15" s="231"/>
    </row>
    <row r="16" spans="1:231" ht="79.5" customHeight="1" x14ac:dyDescent="0.2">
      <c r="B16" s="1581">
        <v>1</v>
      </c>
      <c r="C16" s="652">
        <v>1</v>
      </c>
      <c r="D16" s="1614" t="s">
        <v>311</v>
      </c>
      <c r="E16" s="1615"/>
      <c r="F16" s="1615"/>
      <c r="G16" s="1615"/>
      <c r="H16" s="1615"/>
      <c r="I16" s="1615"/>
      <c r="J16" s="1615"/>
      <c r="K16" s="1615"/>
      <c r="L16" s="1616"/>
      <c r="M16" s="653"/>
      <c r="N16" s="1587" t="s">
        <v>310</v>
      </c>
      <c r="O16" s="650"/>
      <c r="P16" s="1587" t="s">
        <v>309</v>
      </c>
      <c r="Q16" s="654"/>
      <c r="R16" s="1587" t="s">
        <v>308</v>
      </c>
      <c r="S16" s="654"/>
      <c r="T16" s="1587" t="s">
        <v>307</v>
      </c>
      <c r="U16" s="654"/>
      <c r="V16" s="1587"/>
      <c r="W16" s="1429"/>
      <c r="X16" s="649"/>
      <c r="Y16" s="650"/>
      <c r="Z16" s="417"/>
      <c r="AA16" s="650"/>
      <c r="AB16" s="651"/>
      <c r="AC16" s="650"/>
      <c r="AD16" s="417"/>
      <c r="AE16" s="650"/>
      <c r="AF16" s="651"/>
      <c r="AG16" s="650"/>
      <c r="AH16" s="417"/>
      <c r="AI16" s="650"/>
      <c r="AJ16" s="639"/>
      <c r="AK16" s="650"/>
      <c r="AL16" s="417"/>
      <c r="AM16" s="650"/>
      <c r="AN16" s="231"/>
    </row>
    <row r="17" spans="2:40" ht="5.0999999999999996" customHeight="1" x14ac:dyDescent="0.2">
      <c r="B17" s="1582"/>
      <c r="C17" s="652"/>
      <c r="D17" s="1617"/>
      <c r="E17" s="1618"/>
      <c r="F17" s="1618"/>
      <c r="G17" s="1618"/>
      <c r="H17" s="1618"/>
      <c r="I17" s="1618"/>
      <c r="J17" s="1618"/>
      <c r="K17" s="1618"/>
      <c r="L17" s="1619"/>
      <c r="M17" s="653"/>
      <c r="N17" s="1588"/>
      <c r="O17" s="650"/>
      <c r="P17" s="1588"/>
      <c r="Q17" s="654"/>
      <c r="R17" s="1588"/>
      <c r="S17" s="654"/>
      <c r="T17" s="1588"/>
      <c r="U17" s="654"/>
      <c r="V17" s="1588"/>
      <c r="W17" s="1429"/>
      <c r="X17" s="649"/>
      <c r="Y17" s="650"/>
      <c r="Z17" s="417"/>
      <c r="AA17" s="650"/>
      <c r="AB17" s="651"/>
      <c r="AC17" s="650"/>
      <c r="AD17" s="417"/>
      <c r="AE17" s="650"/>
      <c r="AF17" s="651"/>
      <c r="AG17" s="650"/>
      <c r="AH17" s="417"/>
      <c r="AI17" s="650"/>
      <c r="AJ17" s="639"/>
      <c r="AK17" s="650"/>
      <c r="AL17" s="417"/>
      <c r="AM17" s="650"/>
      <c r="AN17" s="231"/>
    </row>
    <row r="18" spans="2:40" ht="9.75" customHeight="1" x14ac:dyDescent="0.2">
      <c r="B18" s="1583"/>
      <c r="C18" s="652"/>
      <c r="D18" s="1620"/>
      <c r="E18" s="1621"/>
      <c r="F18" s="1621"/>
      <c r="G18" s="1621"/>
      <c r="H18" s="1621"/>
      <c r="I18" s="1621"/>
      <c r="J18" s="1621"/>
      <c r="K18" s="1621"/>
      <c r="L18" s="1622"/>
      <c r="M18" s="653"/>
      <c r="N18" s="1589"/>
      <c r="O18" s="650"/>
      <c r="P18" s="1589"/>
      <c r="Q18" s="654"/>
      <c r="R18" s="1589"/>
      <c r="S18" s="654"/>
      <c r="T18" s="1589"/>
      <c r="U18" s="654"/>
      <c r="V18" s="1589"/>
      <c r="W18" s="1429"/>
      <c r="X18" s="649"/>
      <c r="Y18" s="650"/>
      <c r="Z18" s="417"/>
      <c r="AA18" s="650"/>
      <c r="AB18" s="651"/>
      <c r="AC18" s="650"/>
      <c r="AD18" s="417"/>
      <c r="AE18" s="650"/>
      <c r="AF18" s="651"/>
      <c r="AG18" s="650"/>
      <c r="AH18" s="417"/>
      <c r="AI18" s="650"/>
      <c r="AJ18" s="639"/>
      <c r="AK18" s="650"/>
      <c r="AL18" s="417"/>
      <c r="AM18" s="650"/>
      <c r="AN18" s="231"/>
    </row>
    <row r="19" spans="2:40" ht="9.75" customHeight="1" x14ac:dyDescent="0.25">
      <c r="B19" s="206"/>
      <c r="D19" s="655"/>
      <c r="E19" s="656"/>
      <c r="F19" s="656"/>
      <c r="G19" s="656"/>
      <c r="H19" s="657"/>
      <c r="I19" s="405"/>
      <c r="J19" s="405"/>
      <c r="K19" s="405"/>
      <c r="L19" s="405"/>
      <c r="M19" s="658"/>
      <c r="N19" s="659"/>
      <c r="O19" s="660"/>
      <c r="P19" s="659"/>
      <c r="Q19" s="661"/>
      <c r="R19" s="659"/>
      <c r="S19" s="659"/>
      <c r="T19" s="662"/>
      <c r="U19" s="663"/>
      <c r="V19" s="664"/>
      <c r="W19" s="388"/>
      <c r="X19" s="649"/>
      <c r="Y19" s="650"/>
      <c r="Z19" s="417"/>
      <c r="AA19" s="650"/>
      <c r="AB19" s="651"/>
      <c r="AC19" s="650"/>
      <c r="AD19" s="417"/>
      <c r="AE19" s="650"/>
      <c r="AF19" s="651"/>
      <c r="AG19" s="650"/>
      <c r="AH19" s="417"/>
      <c r="AI19" s="650"/>
      <c r="AJ19" s="639"/>
      <c r="AK19" s="650"/>
      <c r="AL19" s="417"/>
      <c r="AM19" s="650"/>
      <c r="AN19" s="231"/>
    </row>
    <row r="20" spans="2:40" ht="72.75" customHeight="1" x14ac:dyDescent="0.2">
      <c r="B20" s="1581">
        <v>2</v>
      </c>
      <c r="C20" s="652"/>
      <c r="D20" s="1602" t="s">
        <v>306</v>
      </c>
      <c r="E20" s="1603"/>
      <c r="F20" s="1603"/>
      <c r="G20" s="1603"/>
      <c r="H20" s="1603"/>
      <c r="I20" s="1603"/>
      <c r="J20" s="1603"/>
      <c r="K20" s="1603"/>
      <c r="L20" s="1604"/>
      <c r="M20" s="665"/>
      <c r="N20" s="1587" t="s">
        <v>305</v>
      </c>
      <c r="O20" s="665"/>
      <c r="P20" s="1587" t="s">
        <v>304</v>
      </c>
      <c r="Q20" s="666"/>
      <c r="R20" s="667" t="s">
        <v>303</v>
      </c>
      <c r="S20" s="666"/>
      <c r="T20" s="1587" t="s">
        <v>302</v>
      </c>
      <c r="U20" s="668"/>
      <c r="V20" s="1663" t="s">
        <v>301</v>
      </c>
      <c r="W20" s="1429"/>
      <c r="X20" s="649"/>
      <c r="Y20" s="650"/>
      <c r="Z20" s="417"/>
      <c r="AA20" s="650"/>
      <c r="AB20" s="651"/>
      <c r="AC20" s="650"/>
      <c r="AD20" s="417"/>
      <c r="AE20" s="650"/>
      <c r="AF20" s="651"/>
      <c r="AG20" s="650"/>
      <c r="AH20" s="417"/>
      <c r="AI20" s="650"/>
      <c r="AJ20" s="639"/>
      <c r="AK20" s="650"/>
      <c r="AL20" s="417"/>
      <c r="AM20" s="650"/>
      <c r="AN20" s="231"/>
    </row>
    <row r="21" spans="2:40" ht="4.5" customHeight="1" x14ac:dyDescent="0.2">
      <c r="B21" s="1582"/>
      <c r="C21" s="652"/>
      <c r="D21" s="1605"/>
      <c r="E21" s="1606"/>
      <c r="F21" s="1606"/>
      <c r="G21" s="1606"/>
      <c r="H21" s="1606"/>
      <c r="I21" s="1606"/>
      <c r="J21" s="1606"/>
      <c r="K21" s="1606"/>
      <c r="L21" s="1607"/>
      <c r="M21" s="665"/>
      <c r="N21" s="1588"/>
      <c r="O21" s="665"/>
      <c r="P21" s="1588"/>
      <c r="Q21" s="666"/>
      <c r="R21" s="669"/>
      <c r="S21" s="666"/>
      <c r="T21" s="1588"/>
      <c r="U21" s="668"/>
      <c r="V21" s="1664"/>
      <c r="W21" s="1429"/>
      <c r="X21" s="649"/>
      <c r="Y21" s="650"/>
      <c r="Z21" s="417"/>
      <c r="AA21" s="650"/>
      <c r="AB21" s="651"/>
      <c r="AC21" s="650"/>
      <c r="AD21" s="417"/>
      <c r="AE21" s="650"/>
      <c r="AF21" s="651"/>
      <c r="AG21" s="650"/>
      <c r="AH21" s="417"/>
      <c r="AI21" s="650"/>
      <c r="AJ21" s="639"/>
      <c r="AK21" s="650"/>
      <c r="AL21" s="417"/>
      <c r="AM21" s="650"/>
      <c r="AN21" s="231"/>
    </row>
    <row r="22" spans="2:40" ht="57.75" customHeight="1" x14ac:dyDescent="0.2">
      <c r="B22" s="1583"/>
      <c r="C22" s="652"/>
      <c r="D22" s="1608"/>
      <c r="E22" s="1609"/>
      <c r="F22" s="1609"/>
      <c r="G22" s="1609"/>
      <c r="H22" s="1609"/>
      <c r="I22" s="1609"/>
      <c r="J22" s="1609"/>
      <c r="K22" s="1609"/>
      <c r="L22" s="1610"/>
      <c r="M22" s="665"/>
      <c r="N22" s="1589"/>
      <c r="O22" s="665"/>
      <c r="P22" s="1589"/>
      <c r="Q22" s="666"/>
      <c r="R22" s="670" t="s">
        <v>300</v>
      </c>
      <c r="S22" s="666"/>
      <c r="T22" s="1589"/>
      <c r="U22" s="668"/>
      <c r="V22" s="1665"/>
      <c r="W22" s="1429"/>
      <c r="X22" s="649"/>
      <c r="Y22" s="650"/>
      <c r="Z22" s="417"/>
      <c r="AA22" s="650"/>
      <c r="AB22" s="651"/>
      <c r="AC22" s="650"/>
      <c r="AD22" s="417"/>
      <c r="AE22" s="650"/>
      <c r="AF22" s="651"/>
      <c r="AG22" s="650"/>
      <c r="AH22" s="417"/>
      <c r="AI22" s="650"/>
      <c r="AJ22" s="639"/>
      <c r="AK22" s="650"/>
      <c r="AL22" s="417"/>
      <c r="AM22" s="650"/>
      <c r="AN22" s="231"/>
    </row>
    <row r="23" spans="2:40" ht="9.75" customHeight="1" x14ac:dyDescent="0.25">
      <c r="B23" s="206"/>
      <c r="D23" s="655"/>
      <c r="E23" s="656"/>
      <c r="F23" s="656"/>
      <c r="G23" s="656"/>
      <c r="H23" s="657"/>
      <c r="I23" s="405"/>
      <c r="J23" s="405"/>
      <c r="K23" s="658"/>
      <c r="L23" s="658"/>
      <c r="M23" s="649"/>
      <c r="N23" s="641"/>
      <c r="O23" s="389"/>
      <c r="P23" s="662"/>
      <c r="Q23" s="671"/>
      <c r="R23" s="659"/>
      <c r="S23" s="659"/>
      <c r="T23" s="662"/>
      <c r="U23" s="671"/>
      <c r="V23" s="672"/>
      <c r="W23" s="388"/>
      <c r="X23" s="649"/>
      <c r="Y23" s="650"/>
      <c r="Z23" s="417"/>
      <c r="AA23" s="650"/>
      <c r="AB23" s="651"/>
      <c r="AC23" s="650"/>
      <c r="AD23" s="417"/>
      <c r="AE23" s="650"/>
      <c r="AF23" s="651"/>
      <c r="AG23" s="650"/>
      <c r="AH23" s="417"/>
      <c r="AI23" s="650"/>
      <c r="AJ23" s="639"/>
      <c r="AK23" s="650"/>
      <c r="AL23" s="417"/>
      <c r="AM23" s="650"/>
      <c r="AN23" s="231"/>
    </row>
    <row r="24" spans="2:40" ht="18" customHeight="1" x14ac:dyDescent="0.2">
      <c r="B24" s="1581">
        <v>3</v>
      </c>
      <c r="C24" s="652">
        <v>1</v>
      </c>
      <c r="D24" s="1614" t="s">
        <v>299</v>
      </c>
      <c r="E24" s="1615"/>
      <c r="F24" s="1615"/>
      <c r="G24" s="1615"/>
      <c r="H24" s="1615"/>
      <c r="I24" s="1615"/>
      <c r="J24" s="1615"/>
      <c r="K24" s="1615"/>
      <c r="L24" s="1616"/>
      <c r="M24" s="653"/>
      <c r="N24" s="1587" t="s">
        <v>294</v>
      </c>
      <c r="O24" s="665"/>
      <c r="P24" s="1587" t="s">
        <v>298</v>
      </c>
      <c r="Q24" s="666"/>
      <c r="R24" s="1587" t="s">
        <v>297</v>
      </c>
      <c r="S24" s="666"/>
      <c r="T24" s="1587" t="s">
        <v>296</v>
      </c>
      <c r="U24" s="668"/>
      <c r="V24" s="1587"/>
      <c r="W24" s="1429"/>
      <c r="X24" s="649"/>
      <c r="Y24" s="650"/>
      <c r="Z24" s="417"/>
      <c r="AA24" s="650"/>
      <c r="AB24" s="651"/>
      <c r="AC24" s="650"/>
      <c r="AD24" s="417"/>
      <c r="AE24" s="650"/>
      <c r="AF24" s="651"/>
      <c r="AG24" s="650"/>
      <c r="AH24" s="417"/>
      <c r="AI24" s="650"/>
      <c r="AJ24" s="639"/>
      <c r="AK24" s="650"/>
      <c r="AL24" s="417"/>
      <c r="AM24" s="650"/>
      <c r="AN24" s="231"/>
    </row>
    <row r="25" spans="2:40" ht="18.75" x14ac:dyDescent="0.2">
      <c r="B25" s="1582"/>
      <c r="C25" s="652"/>
      <c r="D25" s="1617"/>
      <c r="E25" s="1618"/>
      <c r="F25" s="1618"/>
      <c r="G25" s="1618"/>
      <c r="H25" s="1618"/>
      <c r="I25" s="1618"/>
      <c r="J25" s="1618"/>
      <c r="K25" s="1618"/>
      <c r="L25" s="1619"/>
      <c r="M25" s="653"/>
      <c r="N25" s="1588"/>
      <c r="O25" s="665"/>
      <c r="P25" s="1588"/>
      <c r="Q25" s="666"/>
      <c r="R25" s="1588"/>
      <c r="S25" s="666"/>
      <c r="T25" s="1588"/>
      <c r="U25" s="668"/>
      <c r="V25" s="1588"/>
      <c r="W25" s="1429"/>
      <c r="X25" s="649"/>
      <c r="Y25" s="650"/>
      <c r="Z25" s="417"/>
      <c r="AA25" s="650"/>
      <c r="AB25" s="651"/>
      <c r="AC25" s="650"/>
      <c r="AD25" s="417"/>
      <c r="AE25" s="650"/>
      <c r="AF25" s="651"/>
      <c r="AG25" s="650"/>
      <c r="AH25" s="417"/>
      <c r="AI25" s="650"/>
      <c r="AJ25" s="639"/>
      <c r="AK25" s="650"/>
      <c r="AL25" s="417"/>
      <c r="AM25" s="650"/>
      <c r="AN25" s="231"/>
    </row>
    <row r="26" spans="2:40" ht="18.75" x14ac:dyDescent="0.2">
      <c r="B26" s="1583"/>
      <c r="C26" s="652"/>
      <c r="D26" s="1620"/>
      <c r="E26" s="1621"/>
      <c r="F26" s="1621"/>
      <c r="G26" s="1621"/>
      <c r="H26" s="1621"/>
      <c r="I26" s="1621"/>
      <c r="J26" s="1621"/>
      <c r="K26" s="1621"/>
      <c r="L26" s="1622"/>
      <c r="M26" s="653"/>
      <c r="N26" s="1589"/>
      <c r="O26" s="665"/>
      <c r="P26" s="1589"/>
      <c r="Q26" s="666"/>
      <c r="R26" s="1589"/>
      <c r="S26" s="666"/>
      <c r="T26" s="1589"/>
      <c r="U26" s="668"/>
      <c r="V26" s="1589"/>
      <c r="W26" s="1429"/>
      <c r="X26" s="649"/>
      <c r="Y26" s="650"/>
      <c r="Z26" s="417"/>
      <c r="AA26" s="650"/>
      <c r="AB26" s="651"/>
      <c r="AC26" s="650"/>
      <c r="AD26" s="417"/>
      <c r="AE26" s="650"/>
      <c r="AF26" s="651"/>
      <c r="AG26" s="650"/>
      <c r="AH26" s="417"/>
      <c r="AI26" s="650"/>
      <c r="AJ26" s="639"/>
      <c r="AK26" s="650"/>
      <c r="AL26" s="417"/>
      <c r="AM26" s="650"/>
      <c r="AN26" s="231"/>
    </row>
    <row r="27" spans="2:40" ht="9.75" customHeight="1" x14ac:dyDescent="0.25">
      <c r="B27" s="206"/>
      <c r="D27" s="655"/>
      <c r="E27" s="656"/>
      <c r="F27" s="656"/>
      <c r="G27" s="656"/>
      <c r="H27" s="657"/>
      <c r="I27" s="405"/>
      <c r="J27" s="405"/>
      <c r="K27" s="658"/>
      <c r="L27" s="658"/>
      <c r="M27" s="649"/>
      <c r="N27" s="641"/>
      <c r="O27" s="389"/>
      <c r="P27" s="662"/>
      <c r="Q27" s="671"/>
      <c r="R27" s="659"/>
      <c r="S27" s="659"/>
      <c r="T27" s="662"/>
      <c r="U27" s="671"/>
      <c r="V27" s="672"/>
      <c r="W27" s="388"/>
      <c r="X27" s="649"/>
      <c r="Y27" s="650"/>
      <c r="Z27" s="417"/>
      <c r="AA27" s="650"/>
      <c r="AB27" s="651"/>
      <c r="AC27" s="650"/>
      <c r="AD27" s="417"/>
      <c r="AE27" s="650"/>
      <c r="AF27" s="651"/>
      <c r="AG27" s="650"/>
      <c r="AH27" s="417"/>
      <c r="AI27" s="650"/>
      <c r="AJ27" s="639"/>
      <c r="AK27" s="650"/>
      <c r="AL27" s="417"/>
      <c r="AM27" s="650"/>
      <c r="AN27" s="231"/>
    </row>
    <row r="28" spans="2:40" ht="18" customHeight="1" x14ac:dyDescent="0.2">
      <c r="B28" s="1581">
        <v>4</v>
      </c>
      <c r="C28" s="652"/>
      <c r="D28" s="1602" t="s">
        <v>295</v>
      </c>
      <c r="E28" s="1603"/>
      <c r="F28" s="1603"/>
      <c r="G28" s="1603"/>
      <c r="H28" s="1603"/>
      <c r="I28" s="1603"/>
      <c r="J28" s="1603"/>
      <c r="K28" s="1603"/>
      <c r="L28" s="1604"/>
      <c r="M28" s="665"/>
      <c r="N28" s="1587" t="s">
        <v>294</v>
      </c>
      <c r="O28" s="673"/>
      <c r="P28" s="1611" t="s">
        <v>293</v>
      </c>
      <c r="Q28" s="674"/>
      <c r="R28" s="1587" t="s">
        <v>292</v>
      </c>
      <c r="S28" s="666"/>
      <c r="T28" s="1587" t="s">
        <v>291</v>
      </c>
      <c r="U28" s="668"/>
      <c r="V28" s="1587"/>
      <c r="W28" s="1429"/>
      <c r="X28" s="649"/>
      <c r="Y28" s="650"/>
      <c r="Z28" s="417"/>
      <c r="AA28" s="650"/>
      <c r="AB28" s="651"/>
      <c r="AC28" s="650"/>
      <c r="AD28" s="417"/>
      <c r="AE28" s="650"/>
      <c r="AF28" s="651"/>
      <c r="AG28" s="650"/>
      <c r="AH28" s="417"/>
      <c r="AI28" s="650"/>
      <c r="AJ28" s="639"/>
      <c r="AK28" s="650"/>
      <c r="AL28" s="417"/>
      <c r="AM28" s="650"/>
      <c r="AN28" s="231"/>
    </row>
    <row r="29" spans="2:40" ht="18.75" x14ac:dyDescent="0.2">
      <c r="B29" s="1582"/>
      <c r="C29" s="652"/>
      <c r="D29" s="1605"/>
      <c r="E29" s="1606"/>
      <c r="F29" s="1606"/>
      <c r="G29" s="1606"/>
      <c r="H29" s="1606"/>
      <c r="I29" s="1606"/>
      <c r="J29" s="1606"/>
      <c r="K29" s="1606"/>
      <c r="L29" s="1607"/>
      <c r="M29" s="665"/>
      <c r="N29" s="1588"/>
      <c r="O29" s="673"/>
      <c r="P29" s="1612"/>
      <c r="Q29" s="674"/>
      <c r="R29" s="1588"/>
      <c r="S29" s="666"/>
      <c r="T29" s="1588"/>
      <c r="U29" s="668"/>
      <c r="V29" s="1588"/>
      <c r="W29" s="1429"/>
      <c r="X29" s="649"/>
      <c r="Y29" s="650"/>
      <c r="Z29" s="417"/>
      <c r="AA29" s="650"/>
      <c r="AB29" s="651"/>
      <c r="AC29" s="650"/>
      <c r="AD29" s="417"/>
      <c r="AE29" s="650"/>
      <c r="AF29" s="651"/>
      <c r="AG29" s="650"/>
      <c r="AH29" s="417"/>
      <c r="AI29" s="650"/>
      <c r="AJ29" s="639"/>
      <c r="AK29" s="650"/>
      <c r="AL29" s="417"/>
      <c r="AM29" s="650"/>
      <c r="AN29" s="231"/>
    </row>
    <row r="30" spans="2:40" ht="18.75" x14ac:dyDescent="0.2">
      <c r="B30" s="1583"/>
      <c r="C30" s="652"/>
      <c r="D30" s="1608"/>
      <c r="E30" s="1609"/>
      <c r="F30" s="1609"/>
      <c r="G30" s="1609"/>
      <c r="H30" s="1609"/>
      <c r="I30" s="1609"/>
      <c r="J30" s="1609"/>
      <c r="K30" s="1609"/>
      <c r="L30" s="1610"/>
      <c r="M30" s="665"/>
      <c r="N30" s="1589"/>
      <c r="O30" s="673"/>
      <c r="P30" s="1613"/>
      <c r="Q30" s="674"/>
      <c r="R30" s="1589"/>
      <c r="S30" s="666"/>
      <c r="T30" s="1589"/>
      <c r="U30" s="668"/>
      <c r="V30" s="1589"/>
      <c r="W30" s="1429"/>
      <c r="X30" s="649"/>
      <c r="Y30" s="650"/>
      <c r="Z30" s="417"/>
      <c r="AA30" s="650"/>
      <c r="AB30" s="651"/>
      <c r="AC30" s="650"/>
      <c r="AD30" s="417"/>
      <c r="AE30" s="650"/>
      <c r="AF30" s="651"/>
      <c r="AG30" s="650"/>
      <c r="AH30" s="417"/>
      <c r="AI30" s="650"/>
      <c r="AJ30" s="639"/>
      <c r="AK30" s="650"/>
      <c r="AL30" s="417"/>
      <c r="AM30" s="650"/>
      <c r="AN30" s="231"/>
    </row>
    <row r="31" spans="2:40" ht="14.25" customHeight="1" x14ac:dyDescent="0.25">
      <c r="B31" s="206"/>
      <c r="D31" s="655"/>
      <c r="E31" s="656"/>
      <c r="F31" s="657"/>
      <c r="G31" s="656"/>
      <c r="H31" s="656"/>
      <c r="I31" s="405"/>
      <c r="J31" s="657"/>
      <c r="K31" s="658"/>
      <c r="L31" s="658"/>
      <c r="M31" s="649"/>
      <c r="N31" s="641"/>
      <c r="O31" s="389"/>
      <c r="P31" s="662"/>
      <c r="Q31" s="671"/>
      <c r="R31" s="659"/>
      <c r="S31" s="659"/>
      <c r="T31" s="662"/>
      <c r="U31" s="671"/>
      <c r="V31" s="672"/>
      <c r="W31" s="388"/>
      <c r="X31" s="649"/>
      <c r="Y31" s="650"/>
      <c r="Z31" s="417"/>
      <c r="AA31" s="650"/>
      <c r="AB31" s="651"/>
      <c r="AC31" s="650"/>
      <c r="AD31" s="417"/>
      <c r="AE31" s="650"/>
      <c r="AF31" s="651"/>
      <c r="AG31" s="650"/>
      <c r="AH31" s="417"/>
      <c r="AI31" s="650"/>
      <c r="AJ31" s="639"/>
      <c r="AK31" s="650"/>
      <c r="AL31" s="417"/>
      <c r="AM31" s="650"/>
      <c r="AN31" s="231"/>
    </row>
    <row r="32" spans="2:40" ht="93.75" customHeight="1" x14ac:dyDescent="0.2">
      <c r="B32" s="1440">
        <f>MAXA(B$15:B31)+1</f>
        <v>5</v>
      </c>
      <c r="D32" s="434" t="str">
        <f>D$12</f>
        <v>G</v>
      </c>
      <c r="E32" s="1859" t="s">
        <v>32</v>
      </c>
      <c r="F32" s="1859"/>
      <c r="G32" s="1860"/>
      <c r="H32" s="403"/>
      <c r="I32" s="638"/>
      <c r="J32" s="657"/>
      <c r="K32" s="638"/>
      <c r="L32" s="637"/>
      <c r="M32" s="649"/>
      <c r="N32" s="1587" t="s">
        <v>290</v>
      </c>
      <c r="O32" s="675"/>
      <c r="P32" s="1587" t="s">
        <v>289</v>
      </c>
      <c r="Q32" s="675"/>
      <c r="R32" s="667" t="s">
        <v>288</v>
      </c>
      <c r="S32" s="675"/>
      <c r="T32" s="1587" t="s">
        <v>287</v>
      </c>
      <c r="U32" s="675"/>
      <c r="V32" s="1587" t="s">
        <v>243</v>
      </c>
      <c r="W32" s="388"/>
      <c r="X32" s="649"/>
      <c r="Y32" s="650"/>
      <c r="Z32" s="417"/>
      <c r="AA32" s="650"/>
      <c r="AB32" s="651"/>
      <c r="AC32" s="650"/>
      <c r="AD32" s="417"/>
      <c r="AE32" s="650"/>
      <c r="AF32" s="651"/>
      <c r="AG32" s="650"/>
      <c r="AH32" s="417"/>
      <c r="AI32" s="650"/>
      <c r="AJ32" s="639"/>
      <c r="AK32" s="650"/>
      <c r="AL32" s="417"/>
      <c r="AM32" s="650"/>
      <c r="AN32" s="231"/>
    </row>
    <row r="33" spans="2:40" ht="5.25" customHeight="1" x14ac:dyDescent="0.25">
      <c r="B33" s="1441">
        <f>MAXA(B$19:E30)+1</f>
        <v>5</v>
      </c>
      <c r="D33" s="676"/>
      <c r="E33" s="1429"/>
      <c r="F33" s="1429"/>
      <c r="G33" s="1430"/>
      <c r="H33" s="638"/>
      <c r="I33" s="638"/>
      <c r="J33" s="657"/>
      <c r="K33" s="638"/>
      <c r="L33" s="677"/>
      <c r="M33" s="649"/>
      <c r="N33" s="1588"/>
      <c r="O33" s="675"/>
      <c r="P33" s="1588"/>
      <c r="Q33" s="675"/>
      <c r="R33" s="669"/>
      <c r="S33" s="675"/>
      <c r="T33" s="1588"/>
      <c r="U33" s="675"/>
      <c r="V33" s="1588"/>
      <c r="W33" s="388"/>
      <c r="X33" s="649"/>
      <c r="Y33" s="650"/>
      <c r="Z33" s="417"/>
      <c r="AA33" s="650"/>
      <c r="AB33" s="651"/>
      <c r="AC33" s="650"/>
      <c r="AD33" s="417"/>
      <c r="AE33" s="650"/>
      <c r="AF33" s="651"/>
      <c r="AG33" s="650"/>
      <c r="AH33" s="417"/>
      <c r="AI33" s="650"/>
      <c r="AJ33" s="639"/>
      <c r="AK33" s="650"/>
      <c r="AL33" s="417"/>
      <c r="AM33" s="650"/>
      <c r="AN33" s="231"/>
    </row>
    <row r="34" spans="2:40" ht="93.75" customHeight="1" x14ac:dyDescent="0.25">
      <c r="B34" s="1442">
        <f>MAXA(B$19:E31)+1</f>
        <v>5</v>
      </c>
      <c r="D34" s="678">
        <v>5</v>
      </c>
      <c r="E34" s="1432"/>
      <c r="F34" s="1432"/>
      <c r="G34" s="1433"/>
      <c r="H34" s="403"/>
      <c r="I34" s="638"/>
      <c r="J34" s="657"/>
      <c r="K34" s="638"/>
      <c r="L34" s="679"/>
      <c r="M34" s="649"/>
      <c r="N34" s="1589"/>
      <c r="O34" s="675"/>
      <c r="P34" s="1589"/>
      <c r="Q34" s="675"/>
      <c r="R34" s="670" t="s">
        <v>286</v>
      </c>
      <c r="S34" s="675"/>
      <c r="T34" s="1589"/>
      <c r="U34" s="675"/>
      <c r="V34" s="1589"/>
      <c r="W34" s="388"/>
      <c r="X34" s="649"/>
      <c r="Y34" s="650"/>
      <c r="Z34" s="417"/>
      <c r="AA34" s="650"/>
      <c r="AB34" s="651"/>
      <c r="AC34" s="650"/>
      <c r="AD34" s="417"/>
      <c r="AE34" s="650"/>
      <c r="AF34" s="651"/>
      <c r="AG34" s="650"/>
      <c r="AH34" s="417"/>
      <c r="AI34" s="650"/>
      <c r="AJ34" s="639"/>
      <c r="AK34" s="650"/>
      <c r="AL34" s="417"/>
      <c r="AM34" s="650"/>
      <c r="AN34" s="231"/>
    </row>
    <row r="35" spans="2:40" ht="9.75" customHeight="1" x14ac:dyDescent="0.25">
      <c r="B35" s="206"/>
      <c r="D35" s="655"/>
      <c r="E35" s="656"/>
      <c r="F35" s="680"/>
      <c r="G35" s="389"/>
      <c r="H35" s="405"/>
      <c r="I35" s="405"/>
      <c r="J35" s="657"/>
      <c r="K35" s="389"/>
      <c r="L35" s="388"/>
      <c r="M35" s="649"/>
      <c r="N35" s="681"/>
      <c r="O35" s="681"/>
      <c r="P35" s="681"/>
      <c r="Q35" s="681"/>
      <c r="R35" s="681"/>
      <c r="S35" s="681"/>
      <c r="T35" s="681"/>
      <c r="U35" s="681"/>
      <c r="V35" s="681"/>
      <c r="W35" s="388"/>
      <c r="X35" s="649"/>
      <c r="Y35" s="656"/>
      <c r="Z35" s="417"/>
      <c r="AA35" s="389"/>
      <c r="AB35" s="405"/>
      <c r="AC35" s="656"/>
      <c r="AD35" s="417"/>
      <c r="AE35" s="389"/>
      <c r="AF35" s="405"/>
      <c r="AG35" s="405"/>
      <c r="AH35" s="417"/>
      <c r="AI35" s="389"/>
      <c r="AJ35" s="389"/>
      <c r="AK35" s="418"/>
      <c r="AL35" s="417"/>
      <c r="AM35" s="682"/>
      <c r="AN35" s="231"/>
    </row>
    <row r="36" spans="2:40" ht="40.5" customHeight="1" x14ac:dyDescent="0.2">
      <c r="B36" s="1440">
        <f>MAXA(B$15:B35)+1</f>
        <v>6</v>
      </c>
      <c r="D36" s="434" t="str">
        <f>D$12</f>
        <v>G</v>
      </c>
      <c r="E36" s="1859" t="s">
        <v>36</v>
      </c>
      <c r="F36" s="1859"/>
      <c r="G36" s="1860"/>
      <c r="H36" s="403"/>
      <c r="I36" s="638"/>
      <c r="J36" s="657"/>
      <c r="K36" s="638"/>
      <c r="L36" s="637"/>
      <c r="M36" s="649"/>
      <c r="N36" s="1587" t="s">
        <v>285</v>
      </c>
      <c r="O36" s="183"/>
      <c r="P36" s="1587" t="s">
        <v>284</v>
      </c>
      <c r="Q36" s="183"/>
      <c r="R36" s="1587" t="s">
        <v>283</v>
      </c>
      <c r="S36" s="183"/>
      <c r="T36" s="1587" t="s">
        <v>282</v>
      </c>
      <c r="U36" s="183"/>
      <c r="V36" s="1587" t="s">
        <v>243</v>
      </c>
      <c r="W36" s="388"/>
      <c r="X36" s="649"/>
      <c r="Y36" s="650"/>
      <c r="Z36" s="417"/>
      <c r="AA36" s="650"/>
      <c r="AB36" s="651"/>
      <c r="AC36" s="650"/>
      <c r="AD36" s="417"/>
      <c r="AE36" s="650"/>
      <c r="AF36" s="651"/>
      <c r="AG36" s="650"/>
      <c r="AH36" s="417"/>
      <c r="AI36" s="650"/>
      <c r="AJ36" s="639"/>
      <c r="AK36" s="650"/>
      <c r="AL36" s="417"/>
      <c r="AM36" s="650"/>
      <c r="AN36" s="231"/>
    </row>
    <row r="37" spans="2:40" ht="5.0999999999999996" customHeight="1" x14ac:dyDescent="0.25">
      <c r="B37" s="1441">
        <f>MAXA(B$19:E34)+1</f>
        <v>6</v>
      </c>
      <c r="D37" s="436"/>
      <c r="E37" s="1429"/>
      <c r="F37" s="1429"/>
      <c r="G37" s="1430"/>
      <c r="H37" s="403"/>
      <c r="I37" s="638"/>
      <c r="J37" s="657"/>
      <c r="K37" s="638"/>
      <c r="L37" s="683"/>
      <c r="M37" s="649"/>
      <c r="N37" s="1588"/>
      <c r="O37" s="183"/>
      <c r="P37" s="1588"/>
      <c r="Q37" s="183"/>
      <c r="R37" s="1588"/>
      <c r="S37" s="183"/>
      <c r="T37" s="1588"/>
      <c r="U37" s="183"/>
      <c r="V37" s="1588"/>
      <c r="W37" s="388"/>
      <c r="X37" s="649"/>
      <c r="Y37" s="650"/>
      <c r="Z37" s="417"/>
      <c r="AA37" s="650"/>
      <c r="AB37" s="651"/>
      <c r="AC37" s="650"/>
      <c r="AD37" s="417"/>
      <c r="AE37" s="650"/>
      <c r="AF37" s="651"/>
      <c r="AG37" s="650"/>
      <c r="AH37" s="417"/>
      <c r="AI37" s="650"/>
      <c r="AJ37" s="639"/>
      <c r="AK37" s="650"/>
      <c r="AL37" s="417"/>
      <c r="AM37" s="650"/>
      <c r="AN37" s="231"/>
    </row>
    <row r="38" spans="2:40" ht="10.5" customHeight="1" x14ac:dyDescent="0.2">
      <c r="B38" s="1442">
        <f>MAXA(B$19:E35)+1</f>
        <v>6</v>
      </c>
      <c r="D38" s="438">
        <f>MAXA(D$20:G37)+1</f>
        <v>6</v>
      </c>
      <c r="E38" s="1432"/>
      <c r="F38" s="1432"/>
      <c r="G38" s="1433"/>
      <c r="H38" s="403"/>
      <c r="I38" s="638"/>
      <c r="J38" s="657"/>
      <c r="K38" s="638"/>
      <c r="L38" s="374"/>
      <c r="M38" s="649"/>
      <c r="N38" s="1589"/>
      <c r="O38" s="183"/>
      <c r="P38" s="1589"/>
      <c r="Q38" s="183"/>
      <c r="R38" s="1589"/>
      <c r="S38" s="183"/>
      <c r="T38" s="1589"/>
      <c r="U38" s="183"/>
      <c r="V38" s="1589"/>
      <c r="W38" s="388"/>
      <c r="X38" s="649"/>
      <c r="Y38" s="650"/>
      <c r="Z38" s="417"/>
      <c r="AA38" s="650"/>
      <c r="AB38" s="651"/>
      <c r="AC38" s="650"/>
      <c r="AD38" s="417"/>
      <c r="AE38" s="650"/>
      <c r="AF38" s="651"/>
      <c r="AG38" s="650"/>
      <c r="AH38" s="417"/>
      <c r="AI38" s="650"/>
      <c r="AJ38" s="639"/>
      <c r="AK38" s="650"/>
      <c r="AL38" s="417"/>
      <c r="AM38" s="650"/>
      <c r="AN38" s="231"/>
    </row>
    <row r="39" spans="2:40" ht="10.5" customHeight="1" x14ac:dyDescent="0.2">
      <c r="B39" s="378"/>
      <c r="D39" s="374"/>
      <c r="E39" s="638"/>
      <c r="F39" s="638"/>
      <c r="G39" s="684"/>
      <c r="H39" s="403"/>
      <c r="I39" s="638"/>
      <c r="J39" s="657"/>
      <c r="K39" s="638"/>
      <c r="L39" s="374"/>
      <c r="M39" s="649"/>
      <c r="N39" s="685"/>
      <c r="O39" s="183"/>
      <c r="P39" s="685"/>
      <c r="Q39" s="183"/>
      <c r="R39" s="685"/>
      <c r="S39" s="183"/>
      <c r="T39" s="685"/>
      <c r="U39" s="183"/>
      <c r="V39" s="685"/>
      <c r="W39" s="388"/>
      <c r="X39" s="649"/>
      <c r="Y39" s="650"/>
      <c r="Z39" s="417"/>
      <c r="AA39" s="650"/>
      <c r="AB39" s="651"/>
      <c r="AC39" s="650"/>
      <c r="AD39" s="417"/>
      <c r="AE39" s="650"/>
      <c r="AF39" s="651"/>
      <c r="AG39" s="650"/>
      <c r="AH39" s="417"/>
      <c r="AI39" s="650"/>
      <c r="AJ39" s="639"/>
      <c r="AK39" s="650"/>
      <c r="AL39" s="417"/>
      <c r="AM39" s="650"/>
      <c r="AN39" s="231"/>
    </row>
    <row r="40" spans="2:40" ht="91.5" customHeight="1" x14ac:dyDescent="0.2">
      <c r="B40" s="1440">
        <f>MAXA(B$15:B39)+1</f>
        <v>7</v>
      </c>
      <c r="D40" s="434" t="str">
        <f>D$12</f>
        <v>G</v>
      </c>
      <c r="E40" s="1859" t="s">
        <v>123</v>
      </c>
      <c r="F40" s="1859"/>
      <c r="G40" s="1860"/>
      <c r="H40" s="403"/>
      <c r="I40" s="638"/>
      <c r="J40" s="657"/>
      <c r="K40" s="638"/>
      <c r="L40" s="374"/>
      <c r="M40" s="649"/>
      <c r="N40" s="1587" t="s">
        <v>281</v>
      </c>
      <c r="O40" s="183"/>
      <c r="P40" s="1587" t="s">
        <v>280</v>
      </c>
      <c r="Q40" s="183"/>
      <c r="R40" s="1587" t="s">
        <v>279</v>
      </c>
      <c r="S40" s="183"/>
      <c r="T40" s="1587" t="s">
        <v>278</v>
      </c>
      <c r="U40" s="183"/>
      <c r="V40" s="1587" t="s">
        <v>235</v>
      </c>
      <c r="W40" s="388"/>
      <c r="X40" s="649"/>
      <c r="Y40" s="650"/>
      <c r="Z40" s="417"/>
      <c r="AA40" s="650"/>
      <c r="AB40" s="651"/>
      <c r="AC40" s="650"/>
      <c r="AD40" s="417"/>
      <c r="AE40" s="650"/>
      <c r="AF40" s="651"/>
      <c r="AG40" s="650"/>
      <c r="AH40" s="417"/>
      <c r="AI40" s="650"/>
      <c r="AJ40" s="639"/>
      <c r="AK40" s="650"/>
      <c r="AL40" s="417"/>
      <c r="AM40" s="650"/>
      <c r="AN40" s="231"/>
    </row>
    <row r="41" spans="2:40" ht="5.0999999999999996" customHeight="1" x14ac:dyDescent="0.25">
      <c r="B41" s="1441">
        <f>MAXA(B$19:E38)+1</f>
        <v>7</v>
      </c>
      <c r="D41" s="436"/>
      <c r="E41" s="1429"/>
      <c r="F41" s="1429"/>
      <c r="G41" s="1430"/>
      <c r="H41" s="403"/>
      <c r="I41" s="638"/>
      <c r="J41" s="657"/>
      <c r="K41" s="638"/>
      <c r="L41" s="374"/>
      <c r="M41" s="649"/>
      <c r="N41" s="1588"/>
      <c r="O41" s="183"/>
      <c r="P41" s="1588"/>
      <c r="Q41" s="183"/>
      <c r="R41" s="1588"/>
      <c r="S41" s="183"/>
      <c r="T41" s="1588"/>
      <c r="U41" s="183"/>
      <c r="V41" s="1588"/>
      <c r="W41" s="388"/>
      <c r="X41" s="649"/>
      <c r="Y41" s="650"/>
      <c r="Z41" s="417"/>
      <c r="AA41" s="650"/>
      <c r="AB41" s="651"/>
      <c r="AC41" s="650"/>
      <c r="AD41" s="417"/>
      <c r="AE41" s="650"/>
      <c r="AF41" s="651"/>
      <c r="AG41" s="650"/>
      <c r="AH41" s="417"/>
      <c r="AI41" s="650"/>
      <c r="AJ41" s="639"/>
      <c r="AK41" s="650"/>
      <c r="AL41" s="417"/>
      <c r="AM41" s="650"/>
      <c r="AN41" s="231"/>
    </row>
    <row r="42" spans="2:40" ht="16.5" customHeight="1" x14ac:dyDescent="0.2">
      <c r="B42" s="1442">
        <f>MAXA(B$19:E39)+1</f>
        <v>7</v>
      </c>
      <c r="D42" s="438">
        <f>MAXA(D$32:G41)+1</f>
        <v>7</v>
      </c>
      <c r="E42" s="1432"/>
      <c r="F42" s="1432"/>
      <c r="G42" s="1433"/>
      <c r="H42" s="403"/>
      <c r="I42" s="638"/>
      <c r="J42" s="657"/>
      <c r="K42" s="638"/>
      <c r="L42" s="374"/>
      <c r="M42" s="649"/>
      <c r="N42" s="1589"/>
      <c r="O42" s="183"/>
      <c r="P42" s="1589"/>
      <c r="Q42" s="183"/>
      <c r="R42" s="1589"/>
      <c r="S42" s="183"/>
      <c r="T42" s="1589"/>
      <c r="U42" s="183"/>
      <c r="V42" s="1589"/>
      <c r="W42" s="388"/>
      <c r="X42" s="649"/>
      <c r="Y42" s="650"/>
      <c r="Z42" s="417"/>
      <c r="AA42" s="650"/>
      <c r="AB42" s="651"/>
      <c r="AC42" s="650"/>
      <c r="AD42" s="417"/>
      <c r="AE42" s="650"/>
      <c r="AF42" s="651"/>
      <c r="AG42" s="650"/>
      <c r="AH42" s="417"/>
      <c r="AI42" s="650"/>
      <c r="AJ42" s="639"/>
      <c r="AK42" s="650"/>
      <c r="AL42" s="417"/>
      <c r="AM42" s="650"/>
      <c r="AN42" s="231"/>
    </row>
    <row r="43" spans="2:40" ht="10.5" customHeight="1" x14ac:dyDescent="0.2">
      <c r="B43" s="378"/>
      <c r="D43" s="374"/>
      <c r="E43" s="638"/>
      <c r="F43" s="638"/>
      <c r="G43" s="684"/>
      <c r="H43" s="638"/>
      <c r="I43" s="638"/>
      <c r="J43" s="657"/>
      <c r="K43" s="638"/>
      <c r="L43" s="374"/>
      <c r="M43" s="649"/>
      <c r="N43" s="685"/>
      <c r="O43" s="183"/>
      <c r="P43" s="685"/>
      <c r="Q43" s="183"/>
      <c r="R43" s="685"/>
      <c r="S43" s="183"/>
      <c r="T43" s="685"/>
      <c r="U43" s="183"/>
      <c r="V43" s="685"/>
      <c r="W43" s="388"/>
      <c r="X43" s="649"/>
      <c r="Y43" s="650"/>
      <c r="Z43" s="417"/>
      <c r="AA43" s="650"/>
      <c r="AB43" s="651"/>
      <c r="AC43" s="650"/>
      <c r="AD43" s="417"/>
      <c r="AE43" s="650"/>
      <c r="AF43" s="651"/>
      <c r="AG43" s="650"/>
      <c r="AH43" s="417"/>
      <c r="AI43" s="650"/>
      <c r="AJ43" s="639"/>
      <c r="AK43" s="650"/>
      <c r="AL43" s="417"/>
      <c r="AM43" s="650"/>
      <c r="AN43" s="231"/>
    </row>
    <row r="44" spans="2:40" ht="91.5" customHeight="1" x14ac:dyDescent="0.2">
      <c r="B44" s="1440">
        <f>MAXA(B$15:B43)+1</f>
        <v>8</v>
      </c>
      <c r="D44" s="686" t="str">
        <f>D$12</f>
        <v>G</v>
      </c>
      <c r="E44" s="1867" t="s">
        <v>119</v>
      </c>
      <c r="F44" s="1867"/>
      <c r="G44" s="1868"/>
      <c r="H44" s="403"/>
      <c r="I44" s="638"/>
      <c r="J44" s="657"/>
      <c r="K44" s="638"/>
      <c r="L44" s="374"/>
      <c r="M44" s="649"/>
      <c r="N44" s="1587" t="s">
        <v>277</v>
      </c>
      <c r="O44" s="183"/>
      <c r="P44" s="1587" t="s">
        <v>276</v>
      </c>
      <c r="Q44" s="183"/>
      <c r="R44" s="1587" t="s">
        <v>275</v>
      </c>
      <c r="S44" s="183"/>
      <c r="T44" s="1587" t="s">
        <v>274</v>
      </c>
      <c r="U44" s="183"/>
      <c r="V44" s="1587" t="s">
        <v>269</v>
      </c>
      <c r="W44" s="388"/>
      <c r="X44" s="649"/>
      <c r="Y44" s="650"/>
      <c r="Z44" s="417"/>
      <c r="AA44" s="650"/>
      <c r="AB44" s="651"/>
      <c r="AC44" s="650"/>
      <c r="AD44" s="417"/>
      <c r="AE44" s="650"/>
      <c r="AF44" s="651"/>
      <c r="AG44" s="650"/>
      <c r="AH44" s="417"/>
      <c r="AI44" s="650"/>
      <c r="AJ44" s="639"/>
      <c r="AK44" s="650"/>
      <c r="AL44" s="417"/>
      <c r="AM44" s="650"/>
      <c r="AN44" s="231"/>
    </row>
    <row r="45" spans="2:40" ht="5.0999999999999996" customHeight="1" x14ac:dyDescent="0.25">
      <c r="B45" s="1441">
        <f>MAXA(B$19:E42)+1</f>
        <v>8</v>
      </c>
      <c r="D45" s="687"/>
      <c r="E45" s="1869"/>
      <c r="F45" s="1869"/>
      <c r="G45" s="1870"/>
      <c r="H45" s="403"/>
      <c r="I45" s="638"/>
      <c r="J45" s="657"/>
      <c r="K45" s="638"/>
      <c r="L45" s="374"/>
      <c r="M45" s="649"/>
      <c r="N45" s="1588"/>
      <c r="O45" s="183"/>
      <c r="P45" s="1588"/>
      <c r="Q45" s="183"/>
      <c r="R45" s="1588"/>
      <c r="S45" s="183"/>
      <c r="T45" s="1588"/>
      <c r="U45" s="183"/>
      <c r="V45" s="1588"/>
      <c r="W45" s="388"/>
      <c r="X45" s="649"/>
      <c r="Y45" s="650"/>
      <c r="Z45" s="417"/>
      <c r="AA45" s="650"/>
      <c r="AB45" s="651"/>
      <c r="AC45" s="650"/>
      <c r="AD45" s="417"/>
      <c r="AE45" s="650"/>
      <c r="AF45" s="651"/>
      <c r="AG45" s="650"/>
      <c r="AH45" s="417"/>
      <c r="AI45" s="650"/>
      <c r="AJ45" s="639"/>
      <c r="AK45" s="650"/>
      <c r="AL45" s="417"/>
      <c r="AM45" s="650"/>
      <c r="AN45" s="231"/>
    </row>
    <row r="46" spans="2:40" ht="16.5" customHeight="1" x14ac:dyDescent="0.2">
      <c r="B46" s="1442">
        <f>MAXA(B$19:E43)+1</f>
        <v>8</v>
      </c>
      <c r="D46" s="688">
        <f>MAXA(D$20:G45)+1</f>
        <v>8</v>
      </c>
      <c r="E46" s="1871"/>
      <c r="F46" s="1871"/>
      <c r="G46" s="1872"/>
      <c r="H46" s="403"/>
      <c r="I46" s="638"/>
      <c r="J46" s="657"/>
      <c r="K46" s="638"/>
      <c r="L46" s="374"/>
      <c r="M46" s="649"/>
      <c r="N46" s="1589"/>
      <c r="O46" s="183"/>
      <c r="P46" s="1589"/>
      <c r="Q46" s="183"/>
      <c r="R46" s="1589"/>
      <c r="S46" s="183"/>
      <c r="T46" s="1589"/>
      <c r="U46" s="183"/>
      <c r="V46" s="1589"/>
      <c r="W46" s="388"/>
      <c r="X46" s="649"/>
      <c r="Y46" s="650"/>
      <c r="Z46" s="417"/>
      <c r="AA46" s="650"/>
      <c r="AB46" s="651"/>
      <c r="AC46" s="650"/>
      <c r="AD46" s="417"/>
      <c r="AE46" s="650"/>
      <c r="AF46" s="651"/>
      <c r="AG46" s="650"/>
      <c r="AH46" s="417"/>
      <c r="AI46" s="650"/>
      <c r="AJ46" s="639"/>
      <c r="AK46" s="650"/>
      <c r="AL46" s="417"/>
      <c r="AM46" s="650"/>
      <c r="AN46" s="231"/>
    </row>
    <row r="47" spans="2:40" ht="10.5" customHeight="1" thickBot="1" x14ac:dyDescent="0.25">
      <c r="B47" s="378"/>
      <c r="D47" s="374"/>
      <c r="E47" s="638"/>
      <c r="F47" s="638"/>
      <c r="G47" s="638"/>
      <c r="H47" s="638"/>
      <c r="I47" s="638"/>
      <c r="J47" s="657"/>
      <c r="K47" s="638"/>
      <c r="L47" s="374"/>
      <c r="M47" s="649"/>
      <c r="N47" s="685"/>
      <c r="O47" s="183"/>
      <c r="P47" s="685"/>
      <c r="Q47" s="183"/>
      <c r="R47" s="685"/>
      <c r="S47" s="183"/>
      <c r="T47" s="685"/>
      <c r="U47" s="183"/>
      <c r="V47" s="685"/>
      <c r="W47" s="388"/>
      <c r="X47" s="649"/>
      <c r="Y47" s="650"/>
      <c r="Z47" s="417"/>
      <c r="AA47" s="650"/>
      <c r="AB47" s="651"/>
      <c r="AC47" s="650"/>
      <c r="AD47" s="417"/>
      <c r="AE47" s="650"/>
      <c r="AF47" s="651"/>
      <c r="AG47" s="650"/>
      <c r="AH47" s="417"/>
      <c r="AI47" s="650"/>
      <c r="AJ47" s="639"/>
      <c r="AK47" s="650"/>
      <c r="AL47" s="417"/>
      <c r="AM47" s="650"/>
      <c r="AN47" s="231"/>
    </row>
    <row r="48" spans="2:40" ht="91.5" customHeight="1" x14ac:dyDescent="0.2">
      <c r="B48" s="1440">
        <f>MAXA(B$15:B47)+1</f>
        <v>9</v>
      </c>
      <c r="D48" s="689" t="str">
        <f>D$12</f>
        <v>G</v>
      </c>
      <c r="E48" s="1859" t="s">
        <v>123</v>
      </c>
      <c r="F48" s="1859"/>
      <c r="G48" s="1860"/>
      <c r="H48" s="403"/>
      <c r="I48" s="1861" t="s">
        <v>43</v>
      </c>
      <c r="J48" s="1862"/>
      <c r="K48" s="1862"/>
      <c r="L48" s="690" t="str">
        <f>L$12</f>
        <v>H</v>
      </c>
      <c r="M48" s="649"/>
      <c r="N48" s="1587" t="s">
        <v>273</v>
      </c>
      <c r="O48" s="691"/>
      <c r="P48" s="1587" t="s">
        <v>272</v>
      </c>
      <c r="Q48" s="692"/>
      <c r="R48" s="667" t="s">
        <v>271</v>
      </c>
      <c r="S48" s="693"/>
      <c r="T48" s="1587" t="s">
        <v>270</v>
      </c>
      <c r="U48" s="694"/>
      <c r="V48" s="1587" t="s">
        <v>269</v>
      </c>
      <c r="W48" s="388"/>
      <c r="X48" s="649"/>
      <c r="Y48" s="650"/>
      <c r="Z48" s="417"/>
      <c r="AA48" s="650"/>
      <c r="AB48" s="651"/>
      <c r="AC48" s="650"/>
      <c r="AD48" s="417"/>
      <c r="AE48" s="650"/>
      <c r="AF48" s="651"/>
      <c r="AG48" s="650"/>
      <c r="AH48" s="417"/>
      <c r="AI48" s="650"/>
      <c r="AJ48" s="639"/>
      <c r="AK48" s="650"/>
      <c r="AL48" s="417"/>
      <c r="AM48" s="650"/>
      <c r="AN48" s="231"/>
    </row>
    <row r="49" spans="2:40" ht="5.0999999999999996" customHeight="1" x14ac:dyDescent="0.25">
      <c r="B49" s="1441">
        <f>MAXA(B$19:E46)+1</f>
        <v>9</v>
      </c>
      <c r="D49" s="436"/>
      <c r="E49" s="1429"/>
      <c r="F49" s="1429"/>
      <c r="G49" s="1430"/>
      <c r="H49" s="403"/>
      <c r="I49" s="1863"/>
      <c r="J49" s="1864"/>
      <c r="K49" s="1864"/>
      <c r="L49" s="695"/>
      <c r="M49" s="649"/>
      <c r="N49" s="1588"/>
      <c r="O49" s="183"/>
      <c r="P49" s="1588"/>
      <c r="Q49" s="183"/>
      <c r="R49" s="669"/>
      <c r="S49" s="183"/>
      <c r="T49" s="1588"/>
      <c r="U49" s="183"/>
      <c r="V49" s="1588"/>
      <c r="W49" s="388"/>
      <c r="X49" s="649"/>
      <c r="Y49" s="650"/>
      <c r="Z49" s="417"/>
      <c r="AA49" s="650"/>
      <c r="AB49" s="651"/>
      <c r="AC49" s="650"/>
      <c r="AD49" s="417"/>
      <c r="AE49" s="650"/>
      <c r="AF49" s="651"/>
      <c r="AG49" s="650"/>
      <c r="AH49" s="417"/>
      <c r="AI49" s="650"/>
      <c r="AJ49" s="639"/>
      <c r="AK49" s="650"/>
      <c r="AL49" s="417"/>
      <c r="AM49" s="650"/>
      <c r="AN49" s="231"/>
    </row>
    <row r="50" spans="2:40" ht="56.25" customHeight="1" x14ac:dyDescent="0.25">
      <c r="B50" s="1442">
        <f>MAXA(B$19:E47)+1</f>
        <v>9</v>
      </c>
      <c r="D50" s="696">
        <f>MAXA(D$32:G49)+1</f>
        <v>9</v>
      </c>
      <c r="E50" s="1432"/>
      <c r="F50" s="1432"/>
      <c r="G50" s="1433"/>
      <c r="H50" s="403"/>
      <c r="I50" s="1865"/>
      <c r="J50" s="1866"/>
      <c r="K50" s="1866"/>
      <c r="L50" s="697">
        <v>5</v>
      </c>
      <c r="M50" s="649"/>
      <c r="N50" s="1589"/>
      <c r="O50" s="183"/>
      <c r="P50" s="1589"/>
      <c r="Q50" s="183"/>
      <c r="R50" s="670" t="s">
        <v>268</v>
      </c>
      <c r="S50" s="183"/>
      <c r="T50" s="1589"/>
      <c r="U50" s="183"/>
      <c r="V50" s="1589"/>
      <c r="W50" s="388"/>
      <c r="X50" s="649"/>
      <c r="Y50" s="650"/>
      <c r="Z50" s="417"/>
      <c r="AA50" s="650"/>
      <c r="AB50" s="651"/>
      <c r="AC50" s="650"/>
      <c r="AD50" s="417"/>
      <c r="AE50" s="650"/>
      <c r="AF50" s="651"/>
      <c r="AG50" s="650"/>
      <c r="AH50" s="417"/>
      <c r="AI50" s="650"/>
      <c r="AJ50" s="639"/>
      <c r="AK50" s="650"/>
      <c r="AL50" s="417"/>
      <c r="AM50" s="650"/>
      <c r="AN50" s="231"/>
    </row>
    <row r="51" spans="2:40" ht="11.25" customHeight="1" x14ac:dyDescent="0.2">
      <c r="B51" s="378"/>
      <c r="D51" s="374"/>
      <c r="E51" s="638"/>
      <c r="F51" s="657"/>
      <c r="G51" s="698"/>
      <c r="H51" s="638"/>
      <c r="I51" s="638"/>
      <c r="J51" s="657"/>
      <c r="K51" s="638"/>
      <c r="L51" s="374"/>
      <c r="M51" s="649"/>
      <c r="N51" s="685"/>
      <c r="O51" s="183"/>
      <c r="P51" s="685"/>
      <c r="Q51" s="183"/>
      <c r="R51" s="685"/>
      <c r="S51" s="183"/>
      <c r="T51" s="685"/>
      <c r="U51" s="183"/>
      <c r="V51" s="685"/>
      <c r="W51" s="388"/>
      <c r="X51" s="649"/>
      <c r="Y51" s="650"/>
      <c r="Z51" s="417"/>
      <c r="AA51" s="650"/>
      <c r="AB51" s="651"/>
      <c r="AC51" s="650"/>
      <c r="AD51" s="417"/>
      <c r="AE51" s="650"/>
      <c r="AF51" s="651"/>
      <c r="AG51" s="650"/>
      <c r="AH51" s="417"/>
      <c r="AI51" s="650"/>
      <c r="AJ51" s="639"/>
      <c r="AK51" s="650"/>
      <c r="AL51" s="417"/>
      <c r="AM51" s="650"/>
      <c r="AN51" s="231"/>
    </row>
    <row r="52" spans="2:40" ht="125.25" customHeight="1" x14ac:dyDescent="0.2">
      <c r="B52" s="1440">
        <f>MAXA(B$15:B51)+1</f>
        <v>10</v>
      </c>
      <c r="D52" s="699"/>
      <c r="E52" s="1623" t="s">
        <v>121</v>
      </c>
      <c r="F52" s="1623"/>
      <c r="G52" s="1623"/>
      <c r="H52" s="1623"/>
      <c r="I52" s="1623"/>
      <c r="J52" s="1623"/>
      <c r="K52" s="1623"/>
      <c r="L52" s="1627"/>
      <c r="M52" s="700"/>
      <c r="N52" s="1587" t="s">
        <v>267</v>
      </c>
      <c r="O52" s="183"/>
      <c r="P52" s="667" t="s">
        <v>266</v>
      </c>
      <c r="Q52" s="183"/>
      <c r="R52" s="667" t="s">
        <v>265</v>
      </c>
      <c r="S52" s="183"/>
      <c r="T52" s="667" t="s">
        <v>264</v>
      </c>
      <c r="U52" s="183"/>
      <c r="V52" s="1587" t="s">
        <v>243</v>
      </c>
      <c r="W52" s="388"/>
      <c r="X52" s="649"/>
      <c r="Y52" s="1596" t="s">
        <v>98</v>
      </c>
      <c r="Z52" s="1597"/>
      <c r="AA52" s="1598"/>
      <c r="AB52" s="405"/>
      <c r="AC52" s="1596" t="s">
        <v>99</v>
      </c>
      <c r="AD52" s="1597"/>
      <c r="AE52" s="1598"/>
      <c r="AF52" s="650"/>
      <c r="AG52" s="650"/>
      <c r="AH52" s="417"/>
      <c r="AI52" s="650"/>
      <c r="AJ52" s="639"/>
      <c r="AK52" s="650"/>
      <c r="AL52" s="417"/>
      <c r="AM52" s="650"/>
      <c r="AN52" s="231"/>
    </row>
    <row r="53" spans="2:40" ht="5.0999999999999996" customHeight="1" x14ac:dyDescent="0.25">
      <c r="B53" s="1441">
        <f>MAXA(B$19:E38)+1</f>
        <v>7</v>
      </c>
      <c r="D53" s="436"/>
      <c r="E53" s="638"/>
      <c r="F53" s="638"/>
      <c r="G53" s="638"/>
      <c r="H53" s="638"/>
      <c r="I53" s="638"/>
      <c r="J53" s="638"/>
      <c r="K53" s="638"/>
      <c r="L53" s="701"/>
      <c r="M53" s="638"/>
      <c r="N53" s="1588"/>
      <c r="O53" s="183"/>
      <c r="P53" s="669"/>
      <c r="Q53" s="183"/>
      <c r="R53" s="669"/>
      <c r="S53" s="183"/>
      <c r="T53" s="669"/>
      <c r="U53" s="183"/>
      <c r="V53" s="1588"/>
      <c r="W53" s="417"/>
      <c r="X53" s="417"/>
      <c r="Y53" s="1428"/>
      <c r="Z53" s="1429"/>
      <c r="AA53" s="1540"/>
      <c r="AB53" s="405"/>
      <c r="AC53" s="1428"/>
      <c r="AD53" s="1429"/>
      <c r="AE53" s="1540"/>
      <c r="AF53" s="650"/>
      <c r="AG53" s="650"/>
      <c r="AH53" s="417"/>
      <c r="AI53" s="650"/>
      <c r="AJ53" s="639"/>
      <c r="AK53" s="650"/>
      <c r="AL53" s="417"/>
      <c r="AM53" s="650"/>
      <c r="AN53" s="231"/>
    </row>
    <row r="54" spans="2:40" ht="99.75" customHeight="1" thickBot="1" x14ac:dyDescent="0.3">
      <c r="B54" s="1442">
        <f>MAXA(B$19:E51)+1</f>
        <v>10</v>
      </c>
      <c r="D54" s="702" t="str">
        <f>E$12</f>
        <v>G</v>
      </c>
      <c r="E54" s="703">
        <f>MAXA(D32:G51)+1</f>
        <v>10</v>
      </c>
      <c r="F54" s="703"/>
      <c r="G54" s="703"/>
      <c r="H54" s="704"/>
      <c r="I54" s="705"/>
      <c r="J54" s="705"/>
      <c r="K54" s="705">
        <f>MAXA(I32:L51)+1</f>
        <v>6</v>
      </c>
      <c r="L54" s="706" t="str">
        <f>I$12</f>
        <v>H</v>
      </c>
      <c r="M54" s="707"/>
      <c r="N54" s="1589"/>
      <c r="O54" s="183"/>
      <c r="P54" s="670" t="s">
        <v>263</v>
      </c>
      <c r="Q54" s="183"/>
      <c r="R54" s="670" t="s">
        <v>262</v>
      </c>
      <c r="S54" s="183"/>
      <c r="T54" s="670" t="s">
        <v>261</v>
      </c>
      <c r="U54" s="681"/>
      <c r="V54" s="1589"/>
      <c r="W54" s="388"/>
      <c r="X54" s="649"/>
      <c r="Y54" s="1599"/>
      <c r="Z54" s="1575"/>
      <c r="AA54" s="1577"/>
      <c r="AB54" s="411"/>
      <c r="AC54" s="1599"/>
      <c r="AD54" s="1575"/>
      <c r="AE54" s="1577"/>
      <c r="AF54" s="650"/>
      <c r="AG54" s="650"/>
      <c r="AH54" s="417"/>
      <c r="AI54" s="650"/>
      <c r="AJ54" s="639"/>
      <c r="AK54" s="650"/>
      <c r="AL54" s="417"/>
      <c r="AM54" s="650"/>
      <c r="AN54" s="231"/>
    </row>
    <row r="55" spans="2:40" ht="21.95" customHeight="1" x14ac:dyDescent="0.25">
      <c r="B55" s="206"/>
      <c r="D55" s="641"/>
      <c r="E55" s="656"/>
      <c r="F55" s="708"/>
      <c r="G55" s="389"/>
      <c r="H55" s="389"/>
      <c r="I55" s="389"/>
      <c r="J55" s="708"/>
      <c r="K55" s="389"/>
      <c r="L55" s="641"/>
      <c r="M55" s="641"/>
      <c r="N55" s="681"/>
      <c r="O55" s="681"/>
      <c r="P55" s="681"/>
      <c r="Q55" s="681"/>
      <c r="R55" s="681"/>
      <c r="S55" s="681"/>
      <c r="T55" s="681"/>
      <c r="U55" s="681"/>
      <c r="V55" s="681"/>
      <c r="W55" s="388"/>
      <c r="X55" s="649"/>
      <c r="Y55" s="650"/>
      <c r="Z55" s="650"/>
      <c r="AA55" s="650"/>
      <c r="AB55" s="651"/>
      <c r="AC55" s="650"/>
      <c r="AD55" s="650"/>
      <c r="AE55" s="650"/>
      <c r="AF55" s="405"/>
      <c r="AG55" s="405"/>
      <c r="AH55" s="417"/>
      <c r="AI55" s="389"/>
      <c r="AJ55" s="389"/>
      <c r="AK55" s="418"/>
      <c r="AL55" s="417"/>
      <c r="AM55" s="709"/>
      <c r="AN55" s="231"/>
    </row>
    <row r="56" spans="2:40" ht="60.75" customHeight="1" x14ac:dyDescent="0.2">
      <c r="B56" s="1440">
        <f>MAXA(B$15:B55)+1</f>
        <v>11</v>
      </c>
      <c r="D56" s="641"/>
      <c r="E56" s="656"/>
      <c r="F56" s="708"/>
      <c r="G56" s="389"/>
      <c r="H56" s="701"/>
      <c r="I56" s="1873" t="s">
        <v>35</v>
      </c>
      <c r="J56" s="1874"/>
      <c r="K56" s="1874"/>
      <c r="L56" s="722" t="str">
        <f>L$12</f>
        <v>H</v>
      </c>
      <c r="M56" s="641"/>
      <c r="N56" s="1587" t="s">
        <v>260</v>
      </c>
      <c r="O56" s="183"/>
      <c r="P56" s="1587" t="s">
        <v>259</v>
      </c>
      <c r="Q56" s="183"/>
      <c r="R56" s="1587" t="s">
        <v>258</v>
      </c>
      <c r="S56" s="183"/>
      <c r="T56" s="1587" t="s">
        <v>257</v>
      </c>
      <c r="U56" s="183"/>
      <c r="V56" s="1587" t="s">
        <v>243</v>
      </c>
      <c r="W56" s="388"/>
      <c r="X56" s="649"/>
      <c r="Y56" s="650"/>
      <c r="Z56" s="650"/>
      <c r="AA56" s="650"/>
      <c r="AB56" s="651"/>
      <c r="AC56" s="650"/>
      <c r="AD56" s="650"/>
      <c r="AE56" s="650"/>
      <c r="AF56" s="651"/>
      <c r="AG56" s="650"/>
      <c r="AH56" s="417"/>
      <c r="AI56" s="650"/>
      <c r="AJ56" s="639"/>
      <c r="AK56" s="650"/>
      <c r="AL56" s="417"/>
      <c r="AM56" s="650"/>
      <c r="AN56" s="231"/>
    </row>
    <row r="57" spans="2:40" ht="5.0999999999999996" customHeight="1" x14ac:dyDescent="0.25">
      <c r="B57" s="1441">
        <f>MAXA(B$19:E54)+1</f>
        <v>11</v>
      </c>
      <c r="D57" s="641"/>
      <c r="E57" s="656"/>
      <c r="F57" s="708"/>
      <c r="G57" s="389"/>
      <c r="H57" s="701"/>
      <c r="I57" s="1875"/>
      <c r="J57" s="1876"/>
      <c r="K57" s="1876"/>
      <c r="L57" s="492"/>
      <c r="M57" s="641"/>
      <c r="N57" s="1588"/>
      <c r="O57" s="183"/>
      <c r="P57" s="1588"/>
      <c r="Q57" s="183"/>
      <c r="R57" s="1588"/>
      <c r="S57" s="183"/>
      <c r="T57" s="1588"/>
      <c r="U57" s="183"/>
      <c r="V57" s="1588"/>
      <c r="W57" s="388"/>
      <c r="X57" s="649"/>
      <c r="Y57" s="650"/>
      <c r="Z57" s="650"/>
      <c r="AA57" s="650"/>
      <c r="AB57" s="651"/>
      <c r="AC57" s="650"/>
      <c r="AD57" s="650"/>
      <c r="AE57" s="650"/>
      <c r="AF57" s="651"/>
      <c r="AG57" s="650"/>
      <c r="AH57" s="417"/>
      <c r="AI57" s="650"/>
      <c r="AJ57" s="639"/>
      <c r="AK57" s="650"/>
      <c r="AL57" s="417"/>
      <c r="AM57" s="650"/>
      <c r="AN57" s="231"/>
    </row>
    <row r="58" spans="2:40" ht="9" customHeight="1" x14ac:dyDescent="0.2">
      <c r="B58" s="1442">
        <f>MAXA(B$19:E55)+1</f>
        <v>11</v>
      </c>
      <c r="D58" s="641"/>
      <c r="E58" s="656"/>
      <c r="F58" s="708"/>
      <c r="G58" s="389"/>
      <c r="H58" s="701"/>
      <c r="I58" s="1877"/>
      <c r="J58" s="1878"/>
      <c r="K58" s="1878"/>
      <c r="L58" s="494">
        <f>MAXA(I$20:L57)+1</f>
        <v>7</v>
      </c>
      <c r="M58" s="641"/>
      <c r="N58" s="1589"/>
      <c r="O58" s="183"/>
      <c r="P58" s="1589"/>
      <c r="Q58" s="183"/>
      <c r="R58" s="1589"/>
      <c r="S58" s="183"/>
      <c r="T58" s="1589"/>
      <c r="U58" s="183"/>
      <c r="V58" s="1589"/>
      <c r="W58" s="388"/>
      <c r="X58" s="649"/>
      <c r="Y58" s="650"/>
      <c r="Z58" s="650"/>
      <c r="AA58" s="650"/>
      <c r="AB58" s="651"/>
      <c r="AC58" s="650"/>
      <c r="AD58" s="650"/>
      <c r="AE58" s="650"/>
      <c r="AF58" s="651"/>
      <c r="AG58" s="650"/>
      <c r="AH58" s="417"/>
      <c r="AI58" s="650"/>
      <c r="AJ58" s="639"/>
      <c r="AK58" s="650"/>
      <c r="AL58" s="417"/>
      <c r="AM58" s="650"/>
      <c r="AN58" s="231"/>
    </row>
    <row r="59" spans="2:40" ht="9.75" customHeight="1" x14ac:dyDescent="0.25">
      <c r="B59" s="206"/>
      <c r="D59" s="641"/>
      <c r="E59" s="656"/>
      <c r="F59" s="708"/>
      <c r="G59" s="389"/>
      <c r="H59" s="389"/>
      <c r="I59" s="658"/>
      <c r="J59" s="708"/>
      <c r="K59" s="389"/>
      <c r="L59" s="641"/>
      <c r="M59" s="641"/>
      <c r="N59" s="681"/>
      <c r="O59" s="681"/>
      <c r="P59" s="681"/>
      <c r="Q59" s="681"/>
      <c r="R59" s="681"/>
      <c r="S59" s="681"/>
      <c r="T59" s="681"/>
      <c r="U59" s="681"/>
      <c r="V59" s="681"/>
      <c r="W59" s="388"/>
      <c r="X59" s="649"/>
      <c r="Y59" s="650"/>
      <c r="Z59" s="650"/>
      <c r="AA59" s="650"/>
      <c r="AB59" s="651"/>
      <c r="AC59" s="650"/>
      <c r="AD59" s="650"/>
      <c r="AE59" s="650"/>
      <c r="AF59" s="405"/>
      <c r="AG59" s="405"/>
      <c r="AH59" s="417"/>
      <c r="AI59" s="389"/>
      <c r="AJ59" s="389"/>
      <c r="AK59" s="418"/>
      <c r="AL59" s="417"/>
      <c r="AM59" s="389"/>
      <c r="AN59" s="231"/>
    </row>
    <row r="60" spans="2:40" ht="126" customHeight="1" x14ac:dyDescent="0.2">
      <c r="B60" s="1440">
        <f>MAXA(B$15:B59)+1</f>
        <v>12</v>
      </c>
      <c r="D60" s="699"/>
      <c r="E60" s="1625" t="s">
        <v>135</v>
      </c>
      <c r="F60" s="1625"/>
      <c r="G60" s="1625"/>
      <c r="H60" s="1625"/>
      <c r="I60" s="1625"/>
      <c r="J60" s="1625"/>
      <c r="K60" s="1625"/>
      <c r="L60" s="1626"/>
      <c r="M60" s="710"/>
      <c r="N60" s="667" t="s">
        <v>256</v>
      </c>
      <c r="O60" s="183"/>
      <c r="P60" s="1587" t="s">
        <v>255</v>
      </c>
      <c r="Q60" s="183"/>
      <c r="R60" s="1587" t="s">
        <v>254</v>
      </c>
      <c r="S60" s="183"/>
      <c r="T60" s="1587" t="s">
        <v>249</v>
      </c>
      <c r="U60" s="183"/>
      <c r="V60" s="1587" t="s">
        <v>243</v>
      </c>
      <c r="W60" s="388"/>
      <c r="X60" s="649"/>
      <c r="Y60" s="650"/>
      <c r="Z60" s="650"/>
      <c r="AA60" s="650"/>
      <c r="AB60" s="650"/>
      <c r="AC60" s="650"/>
      <c r="AD60" s="650"/>
      <c r="AE60" s="650"/>
      <c r="AF60" s="651"/>
      <c r="AG60" s="1596" t="s">
        <v>122</v>
      </c>
      <c r="AH60" s="1597"/>
      <c r="AI60" s="1598"/>
      <c r="AJ60" s="639"/>
      <c r="AK60" s="1596" t="s">
        <v>21</v>
      </c>
      <c r="AL60" s="1597"/>
      <c r="AM60" s="1598"/>
      <c r="AN60" s="231"/>
    </row>
    <row r="61" spans="2:40" ht="5.0999999999999996" customHeight="1" x14ac:dyDescent="0.25">
      <c r="B61" s="1441">
        <f>MAXA(B$19:E58)+1</f>
        <v>12</v>
      </c>
      <c r="D61" s="436"/>
      <c r="E61" s="638"/>
      <c r="F61" s="638"/>
      <c r="G61" s="638"/>
      <c r="H61" s="638"/>
      <c r="I61" s="638"/>
      <c r="J61" s="638"/>
      <c r="K61" s="638"/>
      <c r="L61" s="701"/>
      <c r="M61" s="638"/>
      <c r="N61" s="669"/>
      <c r="O61" s="183"/>
      <c r="P61" s="1588"/>
      <c r="Q61" s="183"/>
      <c r="R61" s="1588"/>
      <c r="S61" s="183"/>
      <c r="T61" s="1588"/>
      <c r="U61" s="183"/>
      <c r="V61" s="1588"/>
      <c r="W61" s="417"/>
      <c r="X61" s="417"/>
      <c r="Y61" s="417"/>
      <c r="Z61" s="417"/>
      <c r="AA61" s="417"/>
      <c r="AB61" s="417"/>
      <c r="AC61" s="417"/>
      <c r="AD61" s="417"/>
      <c r="AE61" s="417"/>
      <c r="AF61" s="417"/>
      <c r="AG61" s="1428"/>
      <c r="AH61" s="1429"/>
      <c r="AI61" s="1540"/>
      <c r="AJ61" s="417"/>
      <c r="AK61" s="1428"/>
      <c r="AL61" s="1429"/>
      <c r="AM61" s="1540"/>
      <c r="AN61" s="231"/>
    </row>
    <row r="62" spans="2:40" ht="45.75" customHeight="1" thickBot="1" x14ac:dyDescent="0.3">
      <c r="B62" s="1442">
        <f>MAXA(B$19:E59)+1</f>
        <v>12</v>
      </c>
      <c r="D62" s="702" t="str">
        <f>D$12</f>
        <v>G</v>
      </c>
      <c r="E62" s="703"/>
      <c r="F62" s="703"/>
      <c r="G62" s="703">
        <f>MAXA(D$32:G59)+1</f>
        <v>11</v>
      </c>
      <c r="H62" s="704"/>
      <c r="I62" s="705">
        <f>MAXA(I$32:L59)+1</f>
        <v>8</v>
      </c>
      <c r="J62" s="705"/>
      <c r="K62" s="705"/>
      <c r="L62" s="706" t="str">
        <f>I$12</f>
        <v>H</v>
      </c>
      <c r="M62" s="707"/>
      <c r="N62" s="670" t="s">
        <v>253</v>
      </c>
      <c r="O62" s="183"/>
      <c r="P62" s="1589"/>
      <c r="Q62" s="183"/>
      <c r="R62" s="1589"/>
      <c r="S62" s="681"/>
      <c r="T62" s="1589"/>
      <c r="U62" s="681"/>
      <c r="V62" s="1589"/>
      <c r="W62" s="388"/>
      <c r="X62" s="649"/>
      <c r="Y62" s="650"/>
      <c r="Z62" s="650"/>
      <c r="AA62" s="650"/>
      <c r="AB62" s="651"/>
      <c r="AC62" s="650"/>
      <c r="AD62" s="650"/>
      <c r="AE62" s="650"/>
      <c r="AF62" s="651"/>
      <c r="AG62" s="1599"/>
      <c r="AH62" s="1575"/>
      <c r="AI62" s="1577"/>
      <c r="AJ62" s="639"/>
      <c r="AK62" s="1599"/>
      <c r="AL62" s="1575"/>
      <c r="AM62" s="1577"/>
      <c r="AN62" s="231"/>
    </row>
    <row r="63" spans="2:40" ht="9.75" customHeight="1" x14ac:dyDescent="0.2">
      <c r="B63" s="378"/>
      <c r="D63" s="641"/>
      <c r="E63" s="656"/>
      <c r="F63" s="641"/>
      <c r="G63" s="389"/>
      <c r="H63" s="708"/>
      <c r="I63" s="658"/>
      <c r="J63" s="641"/>
      <c r="K63" s="389"/>
      <c r="L63" s="641"/>
      <c r="M63" s="649"/>
      <c r="N63" s="183"/>
      <c r="O63" s="681"/>
      <c r="P63" s="681"/>
      <c r="Q63" s="681"/>
      <c r="R63" s="681"/>
      <c r="S63" s="681"/>
      <c r="T63" s="681"/>
      <c r="U63" s="681"/>
      <c r="V63" s="183"/>
      <c r="W63" s="388"/>
      <c r="X63" s="649"/>
      <c r="Y63" s="650"/>
      <c r="Z63" s="650"/>
      <c r="AA63" s="650"/>
      <c r="AB63" s="651"/>
      <c r="AC63" s="650"/>
      <c r="AD63" s="650"/>
      <c r="AE63" s="650"/>
      <c r="AF63" s="651"/>
      <c r="AG63" s="650"/>
      <c r="AH63" s="417"/>
      <c r="AI63" s="650"/>
      <c r="AJ63" s="639"/>
      <c r="AK63" s="650"/>
      <c r="AL63" s="417"/>
      <c r="AM63" s="650"/>
      <c r="AN63" s="231"/>
    </row>
    <row r="64" spans="2:40" ht="83.25" customHeight="1" x14ac:dyDescent="0.2">
      <c r="B64" s="1440">
        <f>MAXA(B$15:B63)+1</f>
        <v>13</v>
      </c>
      <c r="D64" s="699"/>
      <c r="E64" s="1628" t="s">
        <v>125</v>
      </c>
      <c r="F64" s="1628"/>
      <c r="G64" s="1628"/>
      <c r="H64" s="1628"/>
      <c r="I64" s="1628"/>
      <c r="J64" s="1628"/>
      <c r="K64" s="1628"/>
      <c r="L64" s="1629"/>
      <c r="M64" s="711"/>
      <c r="N64" s="667" t="s">
        <v>252</v>
      </c>
      <c r="O64" s="183"/>
      <c r="P64" s="1587" t="s">
        <v>251</v>
      </c>
      <c r="Q64" s="183"/>
      <c r="R64" s="1587" t="s">
        <v>250</v>
      </c>
      <c r="S64" s="183"/>
      <c r="T64" s="1587" t="s">
        <v>249</v>
      </c>
      <c r="U64" s="183"/>
      <c r="V64" s="1587" t="s">
        <v>243</v>
      </c>
      <c r="W64" s="388"/>
      <c r="X64" s="649"/>
      <c r="Y64" s="650"/>
      <c r="Z64" s="650"/>
      <c r="AA64" s="650"/>
      <c r="AB64" s="650"/>
      <c r="AC64" s="650"/>
      <c r="AD64" s="650"/>
      <c r="AE64" s="650"/>
      <c r="AF64" s="651"/>
      <c r="AG64" s="1596" t="s">
        <v>100</v>
      </c>
      <c r="AH64" s="1597"/>
      <c r="AI64" s="1598"/>
      <c r="AJ64" s="639"/>
      <c r="AK64" s="1596" t="s">
        <v>21</v>
      </c>
      <c r="AL64" s="1597"/>
      <c r="AM64" s="1598"/>
      <c r="AN64" s="231"/>
    </row>
    <row r="65" spans="2:42" ht="5.0999999999999996" customHeight="1" x14ac:dyDescent="0.25">
      <c r="B65" s="1441">
        <f>MAXA(B$19:E63)+1</f>
        <v>13</v>
      </c>
      <c r="D65" s="436"/>
      <c r="E65" s="638"/>
      <c r="F65" s="638"/>
      <c r="G65" s="638"/>
      <c r="H65" s="638"/>
      <c r="I65" s="638"/>
      <c r="J65" s="638"/>
      <c r="K65" s="638"/>
      <c r="L65" s="701"/>
      <c r="M65" s="638"/>
      <c r="N65" s="669"/>
      <c r="O65" s="183"/>
      <c r="P65" s="1588"/>
      <c r="Q65" s="183"/>
      <c r="R65" s="1588"/>
      <c r="S65" s="183"/>
      <c r="T65" s="1588"/>
      <c r="U65" s="183"/>
      <c r="V65" s="1588"/>
      <c r="W65" s="417"/>
      <c r="X65" s="417"/>
      <c r="Y65" s="417"/>
      <c r="Z65" s="417"/>
      <c r="AA65" s="417"/>
      <c r="AB65" s="417"/>
      <c r="AC65" s="417"/>
      <c r="AD65" s="417"/>
      <c r="AE65" s="417"/>
      <c r="AF65" s="417"/>
      <c r="AG65" s="1428"/>
      <c r="AH65" s="1429"/>
      <c r="AI65" s="1540"/>
      <c r="AJ65" s="417"/>
      <c r="AK65" s="1428"/>
      <c r="AL65" s="1429"/>
      <c r="AM65" s="1540"/>
      <c r="AN65" s="231"/>
    </row>
    <row r="66" spans="2:42" ht="89.25" customHeight="1" thickBot="1" x14ac:dyDescent="0.3">
      <c r="B66" s="1442">
        <f>MAXA(B$19:E63)+1</f>
        <v>13</v>
      </c>
      <c r="D66" s="702" t="str">
        <f>E$12</f>
        <v>G</v>
      </c>
      <c r="E66" s="703"/>
      <c r="F66" s="703"/>
      <c r="G66" s="703">
        <f>MAXA(D32:G63)+1</f>
        <v>12</v>
      </c>
      <c r="H66" s="704"/>
      <c r="I66" s="705">
        <f>MAXA(I32:L63)+1</f>
        <v>9</v>
      </c>
      <c r="J66" s="705"/>
      <c r="K66" s="705"/>
      <c r="L66" s="706" t="str">
        <f>I$12</f>
        <v>H</v>
      </c>
      <c r="M66" s="707"/>
      <c r="N66" s="670" t="s">
        <v>248</v>
      </c>
      <c r="O66" s="183"/>
      <c r="P66" s="1589"/>
      <c r="Q66" s="183"/>
      <c r="R66" s="1589"/>
      <c r="S66" s="681"/>
      <c r="T66" s="1589"/>
      <c r="U66" s="681"/>
      <c r="V66" s="1589"/>
      <c r="W66" s="388"/>
      <c r="X66" s="649"/>
      <c r="Y66" s="650"/>
      <c r="Z66" s="650"/>
      <c r="AA66" s="650"/>
      <c r="AB66" s="651"/>
      <c r="AC66" s="650"/>
      <c r="AD66" s="650"/>
      <c r="AE66" s="650"/>
      <c r="AF66" s="651"/>
      <c r="AG66" s="1599"/>
      <c r="AH66" s="1575"/>
      <c r="AI66" s="1577"/>
      <c r="AJ66" s="639"/>
      <c r="AK66" s="1599"/>
      <c r="AL66" s="1575"/>
      <c r="AM66" s="1577"/>
      <c r="AN66" s="231"/>
    </row>
    <row r="67" spans="2:42" ht="21.95" customHeight="1" x14ac:dyDescent="0.25">
      <c r="B67" s="206"/>
      <c r="D67" s="712"/>
      <c r="E67" s="656"/>
      <c r="F67" s="641"/>
      <c r="G67" s="389"/>
      <c r="H67" s="658"/>
      <c r="I67" s="658"/>
      <c r="J67" s="641"/>
      <c r="K67" s="389"/>
      <c r="L67" s="712"/>
      <c r="M67" s="712"/>
      <c r="N67" s="183"/>
      <c r="O67" s="681"/>
      <c r="P67" s="681"/>
      <c r="Q67" s="681"/>
      <c r="R67" s="681"/>
      <c r="S67" s="681"/>
      <c r="T67" s="681"/>
      <c r="U67" s="681"/>
      <c r="V67" s="681"/>
      <c r="W67" s="388"/>
      <c r="X67" s="649"/>
      <c r="Y67" s="650"/>
      <c r="Z67" s="650"/>
      <c r="AA67" s="650"/>
      <c r="AB67" s="651"/>
      <c r="AC67" s="650"/>
      <c r="AD67" s="650"/>
      <c r="AE67" s="650"/>
      <c r="AF67" s="405"/>
      <c r="AG67" s="405"/>
      <c r="AH67" s="405"/>
      <c r="AI67" s="405"/>
      <c r="AJ67" s="405"/>
      <c r="AK67" s="405"/>
      <c r="AL67" s="405"/>
      <c r="AM67" s="405"/>
      <c r="AN67" s="231"/>
    </row>
    <row r="68" spans="2:42" ht="37.5" customHeight="1" x14ac:dyDescent="0.2">
      <c r="B68" s="1440">
        <f>MAXA(B$15:B67)+1</f>
        <v>14</v>
      </c>
      <c r="D68" s="699"/>
      <c r="E68" s="1600" t="s">
        <v>45</v>
      </c>
      <c r="F68" s="1600"/>
      <c r="G68" s="1600"/>
      <c r="H68" s="1600"/>
      <c r="I68" s="1600"/>
      <c r="J68" s="1600"/>
      <c r="K68" s="1600"/>
      <c r="L68" s="1601"/>
      <c r="M68" s="713"/>
      <c r="N68" s="1587" t="s">
        <v>247</v>
      </c>
      <c r="O68" s="183"/>
      <c r="P68" s="1587" t="s">
        <v>246</v>
      </c>
      <c r="Q68" s="183"/>
      <c r="R68" s="1587" t="s">
        <v>245</v>
      </c>
      <c r="S68" s="183"/>
      <c r="T68" s="1587" t="s">
        <v>244</v>
      </c>
      <c r="U68" s="183"/>
      <c r="V68" s="1587" t="s">
        <v>243</v>
      </c>
      <c r="W68" s="388"/>
      <c r="X68" s="649"/>
      <c r="Y68" s="650"/>
      <c r="Z68" s="650"/>
      <c r="AA68" s="650"/>
      <c r="AB68" s="651"/>
      <c r="AC68" s="650"/>
      <c r="AD68" s="650"/>
      <c r="AE68" s="650"/>
      <c r="AF68" s="651"/>
      <c r="AG68" s="650"/>
      <c r="AH68" s="650"/>
      <c r="AI68" s="650"/>
      <c r="AJ68" s="650"/>
      <c r="AK68" s="650"/>
      <c r="AL68" s="650"/>
      <c r="AM68" s="650"/>
      <c r="AN68" s="231"/>
    </row>
    <row r="69" spans="2:42" ht="5.0999999999999996" customHeight="1" x14ac:dyDescent="0.25">
      <c r="B69" s="1441">
        <f>MAXA(B$19:E66)+1</f>
        <v>14</v>
      </c>
      <c r="D69" s="436"/>
      <c r="E69" s="638"/>
      <c r="F69" s="638"/>
      <c r="G69" s="638"/>
      <c r="H69" s="638"/>
      <c r="I69" s="638"/>
      <c r="J69" s="638"/>
      <c r="K69" s="638"/>
      <c r="L69" s="701"/>
      <c r="M69" s="638"/>
      <c r="N69" s="1588"/>
      <c r="O69" s="183"/>
      <c r="P69" s="1588"/>
      <c r="Q69" s="183"/>
      <c r="R69" s="1588"/>
      <c r="S69" s="183"/>
      <c r="T69" s="1588"/>
      <c r="U69" s="183"/>
      <c r="V69" s="1588"/>
      <c r="W69" s="388"/>
      <c r="X69" s="649"/>
      <c r="Y69" s="650"/>
      <c r="Z69" s="650"/>
      <c r="AA69" s="650"/>
      <c r="AB69" s="651"/>
      <c r="AC69" s="650"/>
      <c r="AD69" s="650"/>
      <c r="AE69" s="650"/>
      <c r="AF69" s="651"/>
      <c r="AG69" s="650"/>
      <c r="AH69" s="650"/>
      <c r="AI69" s="650"/>
      <c r="AJ69" s="650"/>
      <c r="AK69" s="650"/>
      <c r="AL69" s="650"/>
      <c r="AM69" s="650"/>
      <c r="AN69" s="231"/>
    </row>
    <row r="70" spans="2:42" ht="12" customHeight="1" x14ac:dyDescent="0.2">
      <c r="B70" s="1442">
        <f>MAXA(B$19:E67)+1</f>
        <v>14</v>
      </c>
      <c r="D70" s="714" t="str">
        <f>E$12</f>
        <v>G</v>
      </c>
      <c r="E70" s="715"/>
      <c r="F70" s="715"/>
      <c r="G70" s="715">
        <f>MAXA(D32:G67)+1</f>
        <v>13</v>
      </c>
      <c r="H70" s="716"/>
      <c r="I70" s="717">
        <f>MAXA(I32:L67)+1</f>
        <v>10</v>
      </c>
      <c r="J70" s="717"/>
      <c r="K70" s="717"/>
      <c r="L70" s="718" t="str">
        <f>I$12</f>
        <v>H</v>
      </c>
      <c r="M70" s="707"/>
      <c r="N70" s="1589"/>
      <c r="O70" s="183"/>
      <c r="P70" s="1589"/>
      <c r="Q70" s="183"/>
      <c r="R70" s="1589"/>
      <c r="S70" s="681"/>
      <c r="T70" s="1589"/>
      <c r="U70" s="681"/>
      <c r="V70" s="1589"/>
      <c r="W70" s="388"/>
      <c r="X70" s="649"/>
      <c r="Y70" s="650"/>
      <c r="Z70" s="650"/>
      <c r="AA70" s="650"/>
      <c r="AB70" s="651"/>
      <c r="AC70" s="650"/>
      <c r="AD70" s="650"/>
      <c r="AE70" s="650"/>
      <c r="AF70" s="651"/>
      <c r="AG70" s="650"/>
      <c r="AH70" s="650"/>
      <c r="AI70" s="650"/>
      <c r="AJ70" s="650"/>
      <c r="AK70" s="650"/>
      <c r="AL70" s="650"/>
      <c r="AM70" s="650"/>
      <c r="AN70" s="231"/>
    </row>
    <row r="71" spans="2:42" ht="21.95" customHeight="1" x14ac:dyDescent="0.25">
      <c r="B71" s="206"/>
      <c r="D71" s="712"/>
      <c r="E71" s="656"/>
      <c r="F71" s="641"/>
      <c r="G71" s="389"/>
      <c r="H71" s="658"/>
      <c r="I71" s="658"/>
      <c r="J71" s="641"/>
      <c r="K71" s="389"/>
      <c r="L71" s="712"/>
      <c r="M71" s="712"/>
      <c r="N71" s="183"/>
      <c r="O71" s="681"/>
      <c r="P71" s="681"/>
      <c r="Q71" s="681"/>
      <c r="R71" s="681"/>
      <c r="S71" s="681"/>
      <c r="T71" s="681"/>
      <c r="U71" s="681"/>
      <c r="V71" s="681"/>
      <c r="W71" s="388"/>
      <c r="X71" s="649"/>
      <c r="Y71" s="650"/>
      <c r="Z71" s="650"/>
      <c r="AA71" s="650"/>
      <c r="AB71" s="651"/>
      <c r="AC71" s="650"/>
      <c r="AD71" s="650"/>
      <c r="AE71" s="650"/>
      <c r="AF71" s="405"/>
      <c r="AG71" s="405"/>
      <c r="AH71" s="405"/>
      <c r="AI71" s="405"/>
      <c r="AJ71" s="405"/>
      <c r="AK71" s="405"/>
      <c r="AL71" s="405"/>
      <c r="AM71" s="405"/>
      <c r="AN71" s="231"/>
    </row>
    <row r="72" spans="2:42" ht="45" customHeight="1" x14ac:dyDescent="0.2">
      <c r="B72" s="1440">
        <f>MAXA(B$15:B71)+1</f>
        <v>15</v>
      </c>
      <c r="D72" s="699"/>
      <c r="E72" s="1592" t="s">
        <v>46</v>
      </c>
      <c r="F72" s="1592"/>
      <c r="G72" s="1592"/>
      <c r="H72" s="1592"/>
      <c r="I72" s="1592"/>
      <c r="J72" s="1592"/>
      <c r="K72" s="1592"/>
      <c r="L72" s="1593"/>
      <c r="M72" s="719"/>
      <c r="N72" s="1587" t="s">
        <v>242</v>
      </c>
      <c r="O72" s="183"/>
      <c r="P72" s="1587" t="s">
        <v>238</v>
      </c>
      <c r="Q72" s="183"/>
      <c r="R72" s="1587" t="s">
        <v>241</v>
      </c>
      <c r="S72" s="183"/>
      <c r="T72" s="1587" t="s">
        <v>240</v>
      </c>
      <c r="U72" s="183"/>
      <c r="V72" s="1587" t="s">
        <v>235</v>
      </c>
      <c r="W72" s="388"/>
      <c r="X72" s="649"/>
      <c r="Y72" s="650"/>
      <c r="Z72" s="650"/>
      <c r="AA72" s="650"/>
      <c r="AB72" s="651"/>
      <c r="AC72" s="650"/>
      <c r="AD72" s="650"/>
      <c r="AE72" s="650"/>
      <c r="AF72" s="651"/>
      <c r="AG72" s="650"/>
      <c r="AH72" s="650"/>
      <c r="AI72" s="650"/>
      <c r="AJ72" s="650"/>
      <c r="AK72" s="650"/>
      <c r="AL72" s="650"/>
      <c r="AM72" s="650"/>
      <c r="AN72" s="231"/>
    </row>
    <row r="73" spans="2:42" ht="5.0999999999999996" customHeight="1" x14ac:dyDescent="0.25">
      <c r="B73" s="1441">
        <f>MAXA(B$19:E70)+1</f>
        <v>15</v>
      </c>
      <c r="D73" s="436"/>
      <c r="E73" s="638"/>
      <c r="F73" s="638"/>
      <c r="G73" s="638"/>
      <c r="H73" s="638"/>
      <c r="I73" s="638"/>
      <c r="J73" s="638"/>
      <c r="K73" s="638"/>
      <c r="L73" s="701"/>
      <c r="M73" s="638"/>
      <c r="N73" s="1588"/>
      <c r="O73" s="183"/>
      <c r="P73" s="1588"/>
      <c r="Q73" s="183"/>
      <c r="R73" s="1588"/>
      <c r="S73" s="183"/>
      <c r="T73" s="1588"/>
      <c r="U73" s="183"/>
      <c r="V73" s="1588"/>
      <c r="W73" s="388"/>
      <c r="X73" s="649"/>
      <c r="Y73" s="650"/>
      <c r="Z73" s="650"/>
      <c r="AA73" s="650"/>
      <c r="AB73" s="651"/>
      <c r="AC73" s="650"/>
      <c r="AD73" s="650"/>
      <c r="AE73" s="650"/>
      <c r="AF73" s="651"/>
      <c r="AG73" s="650"/>
      <c r="AH73" s="650"/>
      <c r="AI73" s="650"/>
      <c r="AJ73" s="650"/>
      <c r="AK73" s="650"/>
      <c r="AL73" s="650"/>
      <c r="AM73" s="650"/>
      <c r="AN73" s="231"/>
    </row>
    <row r="74" spans="2:42" ht="12" customHeight="1" x14ac:dyDescent="0.2">
      <c r="B74" s="1442">
        <f>MAXA(B$19:E71)+1</f>
        <v>15</v>
      </c>
      <c r="D74" s="714" t="str">
        <f>E$12</f>
        <v>G</v>
      </c>
      <c r="E74" s="715"/>
      <c r="F74" s="715"/>
      <c r="G74" s="715">
        <f>MAXA(D32:G71)+1</f>
        <v>14</v>
      </c>
      <c r="H74" s="716"/>
      <c r="I74" s="717">
        <f>MAXA(I32:L71)+1</f>
        <v>11</v>
      </c>
      <c r="J74" s="717"/>
      <c r="K74" s="717"/>
      <c r="L74" s="718" t="str">
        <f>I$12</f>
        <v>H</v>
      </c>
      <c r="M74" s="707"/>
      <c r="N74" s="1589"/>
      <c r="O74" s="183"/>
      <c r="P74" s="1589"/>
      <c r="Q74" s="183"/>
      <c r="R74" s="1589"/>
      <c r="S74" s="681"/>
      <c r="T74" s="1589"/>
      <c r="U74" s="681"/>
      <c r="V74" s="1589"/>
      <c r="W74" s="388"/>
      <c r="X74" s="649"/>
      <c r="Y74" s="650"/>
      <c r="Z74" s="650"/>
      <c r="AA74" s="650"/>
      <c r="AB74" s="651"/>
      <c r="AC74" s="650"/>
      <c r="AD74" s="650"/>
      <c r="AE74" s="650"/>
      <c r="AF74" s="651"/>
      <c r="AG74" s="650"/>
      <c r="AH74" s="650"/>
      <c r="AI74" s="650"/>
      <c r="AJ74" s="650"/>
      <c r="AK74" s="650"/>
      <c r="AL74" s="650"/>
      <c r="AM74" s="650"/>
      <c r="AN74" s="231"/>
    </row>
    <row r="75" spans="2:42" ht="21.95" customHeight="1" x14ac:dyDescent="0.25">
      <c r="B75" s="206"/>
      <c r="D75" s="712"/>
      <c r="E75" s="656"/>
      <c r="F75" s="641"/>
      <c r="G75" s="389"/>
      <c r="H75" s="658"/>
      <c r="I75" s="658"/>
      <c r="J75" s="641"/>
      <c r="K75" s="389"/>
      <c r="L75" s="712"/>
      <c r="M75" s="712"/>
      <c r="N75" s="183"/>
      <c r="O75" s="681"/>
      <c r="P75" s="681"/>
      <c r="Q75" s="681"/>
      <c r="R75" s="681"/>
      <c r="S75" s="681"/>
      <c r="T75" s="681"/>
      <c r="U75" s="681"/>
      <c r="V75" s="681"/>
      <c r="W75" s="388"/>
      <c r="X75" s="649"/>
      <c r="Y75" s="650"/>
      <c r="Z75" s="650"/>
      <c r="AA75" s="650"/>
      <c r="AB75" s="651"/>
      <c r="AC75" s="650"/>
      <c r="AD75" s="650"/>
      <c r="AE75" s="650"/>
      <c r="AF75" s="405"/>
      <c r="AG75" s="405"/>
      <c r="AH75" s="405"/>
      <c r="AI75" s="405"/>
      <c r="AJ75" s="405"/>
      <c r="AK75" s="405"/>
      <c r="AL75" s="405"/>
      <c r="AM75" s="405"/>
      <c r="AN75" s="231"/>
    </row>
    <row r="76" spans="2:42" ht="21" customHeight="1" x14ac:dyDescent="0.2">
      <c r="B76" s="1440">
        <f>MAXA(B$15:B75)+1</f>
        <v>16</v>
      </c>
      <c r="D76" s="699"/>
      <c r="E76" s="1594" t="s">
        <v>126</v>
      </c>
      <c r="F76" s="1594"/>
      <c r="G76" s="1594"/>
      <c r="H76" s="1594"/>
      <c r="I76" s="1594"/>
      <c r="J76" s="1594"/>
      <c r="K76" s="1594"/>
      <c r="L76" s="1595"/>
      <c r="M76" s="720"/>
      <c r="N76" s="1587" t="s">
        <v>239</v>
      </c>
      <c r="O76" s="183"/>
      <c r="P76" s="1587" t="s">
        <v>238</v>
      </c>
      <c r="Q76" s="183"/>
      <c r="R76" s="1587" t="s">
        <v>237</v>
      </c>
      <c r="S76" s="183"/>
      <c r="T76" s="1587" t="s">
        <v>236</v>
      </c>
      <c r="U76" s="183"/>
      <c r="V76" s="1587" t="s">
        <v>235</v>
      </c>
      <c r="W76" s="388"/>
      <c r="X76" s="649"/>
      <c r="Y76" s="1570" t="s">
        <v>29</v>
      </c>
      <c r="Z76" s="1571"/>
      <c r="AA76" s="1571"/>
      <c r="AB76" s="449"/>
      <c r="AC76" s="1590" t="s">
        <v>234</v>
      </c>
      <c r="AD76" s="1591"/>
      <c r="AE76" s="1591"/>
      <c r="AF76" s="1591"/>
      <c r="AG76" s="1591"/>
      <c r="AH76" s="1591"/>
      <c r="AI76" s="1591"/>
      <c r="AJ76" s="1591"/>
      <c r="AK76" s="1591"/>
      <c r="AL76" s="1591"/>
      <c r="AM76" s="1591"/>
      <c r="AN76" s="721"/>
      <c r="AO76" s="721"/>
      <c r="AP76" s="721"/>
    </row>
    <row r="77" spans="2:42" ht="5.0999999999999996" customHeight="1" x14ac:dyDescent="0.25">
      <c r="B77" s="1441">
        <f>MAXA(B$19:E74)+1</f>
        <v>16</v>
      </c>
      <c r="D77" s="436"/>
      <c r="E77" s="638"/>
      <c r="F77" s="638"/>
      <c r="G77" s="638"/>
      <c r="H77" s="638"/>
      <c r="I77" s="638"/>
      <c r="J77" s="638"/>
      <c r="K77" s="638"/>
      <c r="L77" s="701"/>
      <c r="M77" s="638"/>
      <c r="N77" s="1588"/>
      <c r="O77" s="183"/>
      <c r="P77" s="1588"/>
      <c r="Q77" s="183"/>
      <c r="R77" s="1588"/>
      <c r="S77" s="183"/>
      <c r="T77" s="1588"/>
      <c r="U77" s="183"/>
      <c r="V77" s="1588"/>
      <c r="W77" s="388"/>
      <c r="X77" s="649"/>
      <c r="Y77" s="1572"/>
      <c r="Z77" s="1429"/>
      <c r="AA77" s="1429"/>
      <c r="AB77" s="450"/>
      <c r="AC77" s="1590"/>
      <c r="AD77" s="1591"/>
      <c r="AE77" s="1591"/>
      <c r="AF77" s="1591"/>
      <c r="AG77" s="1591"/>
      <c r="AH77" s="1591"/>
      <c r="AI77" s="1591"/>
      <c r="AJ77" s="1591"/>
      <c r="AK77" s="1591"/>
      <c r="AL77" s="1591"/>
      <c r="AM77" s="1591"/>
      <c r="AN77" s="721"/>
      <c r="AO77" s="721"/>
      <c r="AP77" s="721"/>
    </row>
    <row r="78" spans="2:42" ht="12" customHeight="1" x14ac:dyDescent="0.2">
      <c r="B78" s="1442">
        <f>MAXA(B$19:E75)+1</f>
        <v>16</v>
      </c>
      <c r="D78" s="714" t="str">
        <f>E$12</f>
        <v>G</v>
      </c>
      <c r="E78" s="715"/>
      <c r="F78" s="715"/>
      <c r="G78" s="715">
        <f>MAXA(D32:G75)+1</f>
        <v>15</v>
      </c>
      <c r="H78" s="716"/>
      <c r="I78" s="717">
        <f>MAXA(I32:L75)+1</f>
        <v>12</v>
      </c>
      <c r="J78" s="717"/>
      <c r="K78" s="717"/>
      <c r="L78" s="718" t="str">
        <f>I$12</f>
        <v>H</v>
      </c>
      <c r="M78" s="707"/>
      <c r="N78" s="1589"/>
      <c r="O78" s="183"/>
      <c r="P78" s="1589"/>
      <c r="Q78" s="183"/>
      <c r="R78" s="1589"/>
      <c r="S78" s="681"/>
      <c r="T78" s="1589"/>
      <c r="U78" s="681"/>
      <c r="V78" s="1589"/>
      <c r="W78" s="388"/>
      <c r="X78" s="649"/>
      <c r="Y78" s="1573"/>
      <c r="Z78" s="1574"/>
      <c r="AA78" s="1574"/>
      <c r="AB78" s="451"/>
      <c r="AC78" s="1590"/>
      <c r="AD78" s="1591"/>
      <c r="AE78" s="1591"/>
      <c r="AF78" s="1591"/>
      <c r="AG78" s="1591"/>
      <c r="AH78" s="1591"/>
      <c r="AI78" s="1591"/>
      <c r="AJ78" s="1591"/>
      <c r="AK78" s="1591"/>
      <c r="AL78" s="1591"/>
      <c r="AM78" s="1591"/>
      <c r="AN78" s="721"/>
      <c r="AO78" s="721"/>
      <c r="AP78" s="721"/>
    </row>
    <row r="79" spans="2:42" ht="9.75" customHeight="1" x14ac:dyDescent="0.25">
      <c r="B79" s="206"/>
      <c r="D79" s="389"/>
      <c r="E79" s="656"/>
      <c r="F79" s="656"/>
      <c r="G79" s="389"/>
      <c r="H79" s="641"/>
      <c r="I79" s="658"/>
      <c r="J79" s="389"/>
      <c r="K79" s="389"/>
      <c r="L79" s="641"/>
      <c r="M79" s="649"/>
      <c r="N79" s="681"/>
      <c r="O79" s="681"/>
      <c r="P79" s="681"/>
      <c r="Q79" s="681"/>
      <c r="R79" s="681"/>
      <c r="S79" s="681"/>
      <c r="T79" s="681"/>
      <c r="U79" s="681"/>
      <c r="V79" s="681"/>
      <c r="W79" s="641"/>
      <c r="X79" s="649"/>
      <c r="Y79" s="650"/>
      <c r="Z79" s="650"/>
      <c r="AA79" s="650"/>
      <c r="AB79" s="651"/>
      <c r="AC79" s="650"/>
      <c r="AD79" s="650"/>
      <c r="AE79" s="650"/>
      <c r="AF79" s="651"/>
      <c r="AG79" s="650"/>
      <c r="AH79" s="650"/>
      <c r="AI79" s="650"/>
      <c r="AJ79" s="639"/>
      <c r="AK79" s="650"/>
      <c r="AL79" s="650"/>
      <c r="AM79" s="650"/>
      <c r="AN79" s="641"/>
    </row>
    <row r="80" spans="2:42" ht="12.75" customHeight="1" x14ac:dyDescent="0.2">
      <c r="B80" s="1581">
        <f>MAXA(B$15:B79)+1</f>
        <v>17</v>
      </c>
      <c r="D80" s="452" t="str">
        <f>E80</f>
        <v>A</v>
      </c>
      <c r="E80" s="1532" t="s">
        <v>48</v>
      </c>
      <c r="F80" s="1532"/>
      <c r="G80" s="1532"/>
      <c r="H80" s="400"/>
      <c r="I80" s="1532" t="s">
        <v>22</v>
      </c>
      <c r="J80" s="1532"/>
      <c r="K80" s="1532"/>
      <c r="L80" s="453" t="str">
        <f>I80</f>
        <v>B</v>
      </c>
      <c r="M80" s="231"/>
      <c r="N80" s="183"/>
      <c r="O80" s="183"/>
      <c r="P80" s="183"/>
      <c r="Q80" s="183"/>
      <c r="R80" s="183"/>
      <c r="S80" s="183"/>
      <c r="T80" s="183"/>
      <c r="U80" s="183"/>
      <c r="V80" s="183"/>
      <c r="W80" s="418"/>
      <c r="X80" s="231"/>
      <c r="Y80" s="1533" t="s">
        <v>94</v>
      </c>
      <c r="Z80" s="1534"/>
      <c r="AA80" s="1534"/>
      <c r="AB80" s="402"/>
      <c r="AC80" s="1534" t="s">
        <v>95</v>
      </c>
      <c r="AD80" s="1534"/>
      <c r="AE80" s="1534"/>
      <c r="AF80" s="402"/>
      <c r="AG80" s="1534" t="s">
        <v>96</v>
      </c>
      <c r="AH80" s="1534"/>
      <c r="AI80" s="1534"/>
      <c r="AJ80" s="402"/>
      <c r="AK80" s="1534" t="s">
        <v>97</v>
      </c>
      <c r="AL80" s="1534"/>
      <c r="AM80" s="1535"/>
      <c r="AN80" s="231"/>
    </row>
    <row r="81" spans="2:40" ht="12.75" customHeight="1" x14ac:dyDescent="0.2">
      <c r="B81" s="1582">
        <f>MAXA(B$19:E78)+1</f>
        <v>17</v>
      </c>
      <c r="D81" s="1537" t="str">
        <f>D11</f>
        <v>LASAGNES / RAVIOLIS</v>
      </c>
      <c r="E81" s="1429"/>
      <c r="F81" s="1429"/>
      <c r="G81" s="1429"/>
      <c r="H81" s="1429"/>
      <c r="I81" s="1429"/>
      <c r="J81" s="1429"/>
      <c r="K81" s="1429"/>
      <c r="L81" s="1540"/>
      <c r="M81" s="639"/>
      <c r="N81" s="183"/>
      <c r="O81" s="183"/>
      <c r="P81" s="183"/>
      <c r="Q81" s="183"/>
      <c r="R81" s="183"/>
      <c r="S81" s="183"/>
      <c r="T81" s="183"/>
      <c r="U81" s="183"/>
      <c r="V81" s="183"/>
      <c r="W81" s="418"/>
      <c r="X81" s="231"/>
      <c r="Y81" s="1537" t="s">
        <v>103</v>
      </c>
      <c r="Z81" s="1429"/>
      <c r="AA81" s="1429"/>
      <c r="AB81" s="1429"/>
      <c r="AC81" s="1429"/>
      <c r="AD81" s="1429"/>
      <c r="AE81" s="1429"/>
      <c r="AF81" s="1429"/>
      <c r="AG81" s="1429"/>
      <c r="AH81" s="1429"/>
      <c r="AI81" s="1429"/>
      <c r="AJ81" s="1429"/>
      <c r="AK81" s="1429"/>
      <c r="AL81" s="1429"/>
      <c r="AM81" s="1540"/>
      <c r="AN81" s="231"/>
    </row>
    <row r="82" spans="2:40" ht="6.75" customHeight="1" thickBot="1" x14ac:dyDescent="0.25">
      <c r="B82" s="1583">
        <f>MAXA(B$19:E79)+1</f>
        <v>17</v>
      </c>
      <c r="D82" s="1576"/>
      <c r="E82" s="1575"/>
      <c r="F82" s="1575"/>
      <c r="G82" s="1575"/>
      <c r="H82" s="1575"/>
      <c r="I82" s="1575"/>
      <c r="J82" s="1575"/>
      <c r="K82" s="1575"/>
      <c r="L82" s="1577"/>
      <c r="M82" s="639"/>
      <c r="N82" s="183"/>
      <c r="O82" s="183"/>
      <c r="P82" s="183"/>
      <c r="Q82" s="183"/>
      <c r="R82" s="183"/>
      <c r="S82" s="183"/>
      <c r="T82" s="183"/>
      <c r="U82" s="183"/>
      <c r="V82" s="183"/>
      <c r="W82" s="231"/>
      <c r="X82" s="231"/>
      <c r="Y82" s="1576"/>
      <c r="Z82" s="1575"/>
      <c r="AA82" s="1575"/>
      <c r="AB82" s="1575"/>
      <c r="AC82" s="1575"/>
      <c r="AD82" s="1575"/>
      <c r="AE82" s="1575"/>
      <c r="AF82" s="1575"/>
      <c r="AG82" s="1575"/>
      <c r="AH82" s="1575"/>
      <c r="AI82" s="1575"/>
      <c r="AJ82" s="1575"/>
      <c r="AK82" s="1575"/>
      <c r="AL82" s="1575"/>
      <c r="AM82" s="1577"/>
      <c r="AN82" s="231"/>
    </row>
  </sheetData>
  <mergeCells count="159">
    <mergeCell ref="AO8:AV10"/>
    <mergeCell ref="N72:N74"/>
    <mergeCell ref="N76:N78"/>
    <mergeCell ref="E32:G34"/>
    <mergeCell ref="E36:G38"/>
    <mergeCell ref="N40:N42"/>
    <mergeCell ref="P40:P42"/>
    <mergeCell ref="P32:P34"/>
    <mergeCell ref="P72:P74"/>
    <mergeCell ref="P76:P78"/>
    <mergeCell ref="E48:G50"/>
    <mergeCell ref="P56:P58"/>
    <mergeCell ref="N44:N46"/>
    <mergeCell ref="N52:N54"/>
    <mergeCell ref="P36:P38"/>
    <mergeCell ref="N32:N34"/>
    <mergeCell ref="T36:T38"/>
    <mergeCell ref="T32:T34"/>
    <mergeCell ref="R56:R58"/>
    <mergeCell ref="T56:T58"/>
    <mergeCell ref="V32:V34"/>
    <mergeCell ref="E60:L60"/>
    <mergeCell ref="T40:T42"/>
    <mergeCell ref="E44:G46"/>
    <mergeCell ref="T44:T46"/>
    <mergeCell ref="T48:T50"/>
    <mergeCell ref="V48:V50"/>
    <mergeCell ref="I56:K58"/>
    <mergeCell ref="N48:N50"/>
    <mergeCell ref="N56:N58"/>
    <mergeCell ref="V40:V42"/>
    <mergeCell ref="Y81:AM82"/>
    <mergeCell ref="E80:G80"/>
    <mergeCell ref="I80:K80"/>
    <mergeCell ref="Y80:AA80"/>
    <mergeCell ref="D81:L82"/>
    <mergeCell ref="AC80:AE80"/>
    <mergeCell ref="AG80:AI80"/>
    <mergeCell ref="AK80:AM80"/>
    <mergeCell ref="B32:B34"/>
    <mergeCell ref="B76:B78"/>
    <mergeCell ref="B72:B74"/>
    <mergeCell ref="E72:L72"/>
    <mergeCell ref="E76:L76"/>
    <mergeCell ref="B68:B70"/>
    <mergeCell ref="E52:L52"/>
    <mergeCell ref="B80:B82"/>
    <mergeCell ref="R36:R38"/>
    <mergeCell ref="P44:P46"/>
    <mergeCell ref="R44:R46"/>
    <mergeCell ref="P68:P70"/>
    <mergeCell ref="R40:R42"/>
    <mergeCell ref="P48:P50"/>
    <mergeCell ref="I48:K50"/>
    <mergeCell ref="R64:R66"/>
    <mergeCell ref="N68:N70"/>
    <mergeCell ref="E68:L68"/>
    <mergeCell ref="V72:V74"/>
    <mergeCell ref="T72:T74"/>
    <mergeCell ref="B28:B30"/>
    <mergeCell ref="D24:L26"/>
    <mergeCell ref="B56:B58"/>
    <mergeCell ref="B52:B54"/>
    <mergeCell ref="B36:B38"/>
    <mergeCell ref="B48:B50"/>
    <mergeCell ref="R60:R62"/>
    <mergeCell ref="T60:T62"/>
    <mergeCell ref="B64:B66"/>
    <mergeCell ref="E64:L64"/>
    <mergeCell ref="B60:B62"/>
    <mergeCell ref="B44:B46"/>
    <mergeCell ref="P64:P66"/>
    <mergeCell ref="R28:R30"/>
    <mergeCell ref="T24:T26"/>
    <mergeCell ref="V24:V26"/>
    <mergeCell ref="V28:V30"/>
    <mergeCell ref="T28:T30"/>
    <mergeCell ref="D28:L30"/>
    <mergeCell ref="N28:N30"/>
    <mergeCell ref="V68:V70"/>
    <mergeCell ref="T68:T70"/>
    <mergeCell ref="R72:R74"/>
    <mergeCell ref="R76:R78"/>
    <mergeCell ref="T76:T78"/>
    <mergeCell ref="Y76:AA78"/>
    <mergeCell ref="AC76:AM78"/>
    <mergeCell ref="V76:V78"/>
    <mergeCell ref="V64:V66"/>
    <mergeCell ref="R68:R70"/>
    <mergeCell ref="T64:T66"/>
    <mergeCell ref="AG64:AI66"/>
    <mergeCell ref="V44:V46"/>
    <mergeCell ref="V56:V58"/>
    <mergeCell ref="V52:V54"/>
    <mergeCell ref="V60:V62"/>
    <mergeCell ref="AC12:AE12"/>
    <mergeCell ref="AG13:AI14"/>
    <mergeCell ref="W16:W18"/>
    <mergeCell ref="AK64:AM66"/>
    <mergeCell ref="W24:W26"/>
    <mergeCell ref="W28:W30"/>
    <mergeCell ref="V16:V18"/>
    <mergeCell ref="V11:V14"/>
    <mergeCell ref="V36:V38"/>
    <mergeCell ref="AC52:AE54"/>
    <mergeCell ref="AK60:AM62"/>
    <mergeCell ref="AG60:AI62"/>
    <mergeCell ref="Y12:AA12"/>
    <mergeCell ref="P20:P22"/>
    <mergeCell ref="V20:V22"/>
    <mergeCell ref="T16:T18"/>
    <mergeCell ref="R24:R26"/>
    <mergeCell ref="W20:W22"/>
    <mergeCell ref="AC13:AE14"/>
    <mergeCell ref="T20:T22"/>
    <mergeCell ref="R16:R18"/>
    <mergeCell ref="P60:P62"/>
    <mergeCell ref="P24:P26"/>
    <mergeCell ref="P28:P30"/>
    <mergeCell ref="Y52:AA54"/>
    <mergeCell ref="P16:P18"/>
    <mergeCell ref="T11:T14"/>
    <mergeCell ref="R11:R14"/>
    <mergeCell ref="B24:B26"/>
    <mergeCell ref="B40:B42"/>
    <mergeCell ref="N24:N26"/>
    <mergeCell ref="D13:G13"/>
    <mergeCell ref="I13:L13"/>
    <mergeCell ref="N36:N38"/>
    <mergeCell ref="D11:L11"/>
    <mergeCell ref="N20:N22"/>
    <mergeCell ref="E40:G42"/>
    <mergeCell ref="B20:B22"/>
    <mergeCell ref="D20:L22"/>
    <mergeCell ref="N16:N18"/>
    <mergeCell ref="B16:B18"/>
    <mergeCell ref="D16:L18"/>
    <mergeCell ref="I12:K12"/>
    <mergeCell ref="E12:G12"/>
    <mergeCell ref="K5:W6"/>
    <mergeCell ref="X5:AM5"/>
    <mergeCell ref="X6:AM6"/>
    <mergeCell ref="AD9:AM9"/>
    <mergeCell ref="W9:AC9"/>
    <mergeCell ref="AG12:AI12"/>
    <mergeCell ref="N11:N14"/>
    <mergeCell ref="P11:P14"/>
    <mergeCell ref="Y11:AM11"/>
    <mergeCell ref="AK12:AM12"/>
    <mergeCell ref="B9:P9"/>
    <mergeCell ref="R9:V9"/>
    <mergeCell ref="Y13:AA14"/>
    <mergeCell ref="B2:J6"/>
    <mergeCell ref="K2:W4"/>
    <mergeCell ref="X2:AM2"/>
    <mergeCell ref="X3:AM3"/>
    <mergeCell ref="X4:AM4"/>
    <mergeCell ref="B11:B14"/>
    <mergeCell ref="AK13:AM14"/>
  </mergeCells>
  <printOptions horizontalCentered="1"/>
  <pageMargins left="0" right="0" top="0.39370078740157483" bottom="0.39370078740157483" header="0" footer="0"/>
  <pageSetup paperSize="8" scale="55" orientation="landscape" horizontalDpi="4294967293" r:id="rId1"/>
  <headerFooter alignWithMargins="0">
    <oddFooter>&amp;CPage &amp;Pde &amp;N Imprimé le :&amp;D</oddFooter>
  </headerFooter>
  <rowBreaks count="1" manualBreakCount="1">
    <brk id="46" max="39"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910E-8E9C-42DC-9268-0F43E97B4ED5}">
  <dimension ref="B1:CG164"/>
  <sheetViews>
    <sheetView zoomScale="75" zoomScaleNormal="100" workbookViewId="0">
      <selection activeCell="F2" sqref="F2:I6"/>
    </sheetView>
  </sheetViews>
  <sheetFormatPr baseColWidth="10" defaultRowHeight="12.75" x14ac:dyDescent="0.2"/>
  <cols>
    <col min="1" max="1" width="2.28515625" style="186" customWidth="1"/>
    <col min="2" max="2" width="33.28515625" style="186" customWidth="1"/>
    <col min="3" max="3" width="64.85546875" style="186" customWidth="1"/>
    <col min="4" max="4" width="14.42578125" style="186" bestFit="1" customWidth="1"/>
    <col min="5" max="227" width="11.42578125" style="186"/>
    <col min="228" max="228" width="2.28515625" style="186" customWidth="1"/>
    <col min="229" max="229" width="33.28515625" style="186" customWidth="1"/>
    <col min="230" max="230" width="64.85546875" style="186" customWidth="1"/>
    <col min="231" max="236" width="11.42578125" style="186"/>
    <col min="237" max="237" width="2" style="186" customWidth="1"/>
    <col min="238" max="483" width="11.42578125" style="186"/>
    <col min="484" max="484" width="2.28515625" style="186" customWidth="1"/>
    <col min="485" max="485" width="33.28515625" style="186" customWidth="1"/>
    <col min="486" max="486" width="64.85546875" style="186" customWidth="1"/>
    <col min="487" max="492" width="11.42578125" style="186"/>
    <col min="493" max="493" width="2" style="186" customWidth="1"/>
    <col min="494" max="739" width="11.42578125" style="186"/>
    <col min="740" max="740" width="2.28515625" style="186" customWidth="1"/>
    <col min="741" max="741" width="33.28515625" style="186" customWidth="1"/>
    <col min="742" max="742" width="64.85546875" style="186" customWidth="1"/>
    <col min="743" max="748" width="11.42578125" style="186"/>
    <col min="749" max="749" width="2" style="186" customWidth="1"/>
    <col min="750" max="995" width="11.42578125" style="186"/>
    <col min="996" max="996" width="2.28515625" style="186" customWidth="1"/>
    <col min="997" max="997" width="33.28515625" style="186" customWidth="1"/>
    <col min="998" max="998" width="64.85546875" style="186" customWidth="1"/>
    <col min="999" max="1004" width="11.42578125" style="186"/>
    <col min="1005" max="1005" width="2" style="186" customWidth="1"/>
    <col min="1006" max="1251" width="11.42578125" style="186"/>
    <col min="1252" max="1252" width="2.28515625" style="186" customWidth="1"/>
    <col min="1253" max="1253" width="33.28515625" style="186" customWidth="1"/>
    <col min="1254" max="1254" width="64.85546875" style="186" customWidth="1"/>
    <col min="1255" max="1260" width="11.42578125" style="186"/>
    <col min="1261" max="1261" width="2" style="186" customWidth="1"/>
    <col min="1262" max="1507" width="11.42578125" style="186"/>
    <col min="1508" max="1508" width="2.28515625" style="186" customWidth="1"/>
    <col min="1509" max="1509" width="33.28515625" style="186" customWidth="1"/>
    <col min="1510" max="1510" width="64.85546875" style="186" customWidth="1"/>
    <col min="1511" max="1516" width="11.42578125" style="186"/>
    <col min="1517" max="1517" width="2" style="186" customWidth="1"/>
    <col min="1518" max="1763" width="11.42578125" style="186"/>
    <col min="1764" max="1764" width="2.28515625" style="186" customWidth="1"/>
    <col min="1765" max="1765" width="33.28515625" style="186" customWidth="1"/>
    <col min="1766" max="1766" width="64.85546875" style="186" customWidth="1"/>
    <col min="1767" max="1772" width="11.42578125" style="186"/>
    <col min="1773" max="1773" width="2" style="186" customWidth="1"/>
    <col min="1774" max="2019" width="11.42578125" style="186"/>
    <col min="2020" max="2020" width="2.28515625" style="186" customWidth="1"/>
    <col min="2021" max="2021" width="33.28515625" style="186" customWidth="1"/>
    <col min="2022" max="2022" width="64.85546875" style="186" customWidth="1"/>
    <col min="2023" max="2028" width="11.42578125" style="186"/>
    <col min="2029" max="2029" width="2" style="186" customWidth="1"/>
    <col min="2030" max="2275" width="11.42578125" style="186"/>
    <col min="2276" max="2276" width="2.28515625" style="186" customWidth="1"/>
    <col min="2277" max="2277" width="33.28515625" style="186" customWidth="1"/>
    <col min="2278" max="2278" width="64.85546875" style="186" customWidth="1"/>
    <col min="2279" max="2284" width="11.42578125" style="186"/>
    <col min="2285" max="2285" width="2" style="186" customWidth="1"/>
    <col min="2286" max="2531" width="11.42578125" style="186"/>
    <col min="2532" max="2532" width="2.28515625" style="186" customWidth="1"/>
    <col min="2533" max="2533" width="33.28515625" style="186" customWidth="1"/>
    <col min="2534" max="2534" width="64.85546875" style="186" customWidth="1"/>
    <col min="2535" max="2540" width="11.42578125" style="186"/>
    <col min="2541" max="2541" width="2" style="186" customWidth="1"/>
    <col min="2542" max="2787" width="11.42578125" style="186"/>
    <col min="2788" max="2788" width="2.28515625" style="186" customWidth="1"/>
    <col min="2789" max="2789" width="33.28515625" style="186" customWidth="1"/>
    <col min="2790" max="2790" width="64.85546875" style="186" customWidth="1"/>
    <col min="2791" max="2796" width="11.42578125" style="186"/>
    <col min="2797" max="2797" width="2" style="186" customWidth="1"/>
    <col min="2798" max="3043" width="11.42578125" style="186"/>
    <col min="3044" max="3044" width="2.28515625" style="186" customWidth="1"/>
    <col min="3045" max="3045" width="33.28515625" style="186" customWidth="1"/>
    <col min="3046" max="3046" width="64.85546875" style="186" customWidth="1"/>
    <col min="3047" max="3052" width="11.42578125" style="186"/>
    <col min="3053" max="3053" width="2" style="186" customWidth="1"/>
    <col min="3054" max="3299" width="11.42578125" style="186"/>
    <col min="3300" max="3300" width="2.28515625" style="186" customWidth="1"/>
    <col min="3301" max="3301" width="33.28515625" style="186" customWidth="1"/>
    <col min="3302" max="3302" width="64.85546875" style="186" customWidth="1"/>
    <col min="3303" max="3308" width="11.42578125" style="186"/>
    <col min="3309" max="3309" width="2" style="186" customWidth="1"/>
    <col min="3310" max="3555" width="11.42578125" style="186"/>
    <col min="3556" max="3556" width="2.28515625" style="186" customWidth="1"/>
    <col min="3557" max="3557" width="33.28515625" style="186" customWidth="1"/>
    <col min="3558" max="3558" width="64.85546875" style="186" customWidth="1"/>
    <col min="3559" max="3564" width="11.42578125" style="186"/>
    <col min="3565" max="3565" width="2" style="186" customWidth="1"/>
    <col min="3566" max="3811" width="11.42578125" style="186"/>
    <col min="3812" max="3812" width="2.28515625" style="186" customWidth="1"/>
    <col min="3813" max="3813" width="33.28515625" style="186" customWidth="1"/>
    <col min="3814" max="3814" width="64.85546875" style="186" customWidth="1"/>
    <col min="3815" max="3820" width="11.42578125" style="186"/>
    <col min="3821" max="3821" width="2" style="186" customWidth="1"/>
    <col min="3822" max="4067" width="11.42578125" style="186"/>
    <col min="4068" max="4068" width="2.28515625" style="186" customWidth="1"/>
    <col min="4069" max="4069" width="33.28515625" style="186" customWidth="1"/>
    <col min="4070" max="4070" width="64.85546875" style="186" customWidth="1"/>
    <col min="4071" max="4076" width="11.42578125" style="186"/>
    <col min="4077" max="4077" width="2" style="186" customWidth="1"/>
    <col min="4078" max="4323" width="11.42578125" style="186"/>
    <col min="4324" max="4324" width="2.28515625" style="186" customWidth="1"/>
    <col min="4325" max="4325" width="33.28515625" style="186" customWidth="1"/>
    <col min="4326" max="4326" width="64.85546875" style="186" customWidth="1"/>
    <col min="4327" max="4332" width="11.42578125" style="186"/>
    <col min="4333" max="4333" width="2" style="186" customWidth="1"/>
    <col min="4334" max="4579" width="11.42578125" style="186"/>
    <col min="4580" max="4580" width="2.28515625" style="186" customWidth="1"/>
    <col min="4581" max="4581" width="33.28515625" style="186" customWidth="1"/>
    <col min="4582" max="4582" width="64.85546875" style="186" customWidth="1"/>
    <col min="4583" max="4588" width="11.42578125" style="186"/>
    <col min="4589" max="4589" width="2" style="186" customWidth="1"/>
    <col min="4590" max="4835" width="11.42578125" style="186"/>
    <col min="4836" max="4836" width="2.28515625" style="186" customWidth="1"/>
    <col min="4837" max="4837" width="33.28515625" style="186" customWidth="1"/>
    <col min="4838" max="4838" width="64.85546875" style="186" customWidth="1"/>
    <col min="4839" max="4844" width="11.42578125" style="186"/>
    <col min="4845" max="4845" width="2" style="186" customWidth="1"/>
    <col min="4846" max="5091" width="11.42578125" style="186"/>
    <col min="5092" max="5092" width="2.28515625" style="186" customWidth="1"/>
    <col min="5093" max="5093" width="33.28515625" style="186" customWidth="1"/>
    <col min="5094" max="5094" width="64.85546875" style="186" customWidth="1"/>
    <col min="5095" max="5100" width="11.42578125" style="186"/>
    <col min="5101" max="5101" width="2" style="186" customWidth="1"/>
    <col min="5102" max="5347" width="11.42578125" style="186"/>
    <col min="5348" max="5348" width="2.28515625" style="186" customWidth="1"/>
    <col min="5349" max="5349" width="33.28515625" style="186" customWidth="1"/>
    <col min="5350" max="5350" width="64.85546875" style="186" customWidth="1"/>
    <col min="5351" max="5356" width="11.42578125" style="186"/>
    <col min="5357" max="5357" width="2" style="186" customWidth="1"/>
    <col min="5358" max="5603" width="11.42578125" style="186"/>
    <col min="5604" max="5604" width="2.28515625" style="186" customWidth="1"/>
    <col min="5605" max="5605" width="33.28515625" style="186" customWidth="1"/>
    <col min="5606" max="5606" width="64.85546875" style="186" customWidth="1"/>
    <col min="5607" max="5612" width="11.42578125" style="186"/>
    <col min="5613" max="5613" width="2" style="186" customWidth="1"/>
    <col min="5614" max="5859" width="11.42578125" style="186"/>
    <col min="5860" max="5860" width="2.28515625" style="186" customWidth="1"/>
    <col min="5861" max="5861" width="33.28515625" style="186" customWidth="1"/>
    <col min="5862" max="5862" width="64.85546875" style="186" customWidth="1"/>
    <col min="5863" max="5868" width="11.42578125" style="186"/>
    <col min="5869" max="5869" width="2" style="186" customWidth="1"/>
    <col min="5870" max="6115" width="11.42578125" style="186"/>
    <col min="6116" max="6116" width="2.28515625" style="186" customWidth="1"/>
    <col min="6117" max="6117" width="33.28515625" style="186" customWidth="1"/>
    <col min="6118" max="6118" width="64.85546875" style="186" customWidth="1"/>
    <col min="6119" max="6124" width="11.42578125" style="186"/>
    <col min="6125" max="6125" width="2" style="186" customWidth="1"/>
    <col min="6126" max="6371" width="11.42578125" style="186"/>
    <col min="6372" max="6372" width="2.28515625" style="186" customWidth="1"/>
    <col min="6373" max="6373" width="33.28515625" style="186" customWidth="1"/>
    <col min="6374" max="6374" width="64.85546875" style="186" customWidth="1"/>
    <col min="6375" max="6380" width="11.42578125" style="186"/>
    <col min="6381" max="6381" width="2" style="186" customWidth="1"/>
    <col min="6382" max="6627" width="11.42578125" style="186"/>
    <col min="6628" max="6628" width="2.28515625" style="186" customWidth="1"/>
    <col min="6629" max="6629" width="33.28515625" style="186" customWidth="1"/>
    <col min="6630" max="6630" width="64.85546875" style="186" customWidth="1"/>
    <col min="6631" max="6636" width="11.42578125" style="186"/>
    <col min="6637" max="6637" width="2" style="186" customWidth="1"/>
    <col min="6638" max="6883" width="11.42578125" style="186"/>
    <col min="6884" max="6884" width="2.28515625" style="186" customWidth="1"/>
    <col min="6885" max="6885" width="33.28515625" style="186" customWidth="1"/>
    <col min="6886" max="6886" width="64.85546875" style="186" customWidth="1"/>
    <col min="6887" max="6892" width="11.42578125" style="186"/>
    <col min="6893" max="6893" width="2" style="186" customWidth="1"/>
    <col min="6894" max="7139" width="11.42578125" style="186"/>
    <col min="7140" max="7140" width="2.28515625" style="186" customWidth="1"/>
    <col min="7141" max="7141" width="33.28515625" style="186" customWidth="1"/>
    <col min="7142" max="7142" width="64.85546875" style="186" customWidth="1"/>
    <col min="7143" max="7148" width="11.42578125" style="186"/>
    <col min="7149" max="7149" width="2" style="186" customWidth="1"/>
    <col min="7150" max="7395" width="11.42578125" style="186"/>
    <col min="7396" max="7396" width="2.28515625" style="186" customWidth="1"/>
    <col min="7397" max="7397" width="33.28515625" style="186" customWidth="1"/>
    <col min="7398" max="7398" width="64.85546875" style="186" customWidth="1"/>
    <col min="7399" max="7404" width="11.42578125" style="186"/>
    <col min="7405" max="7405" width="2" style="186" customWidth="1"/>
    <col min="7406" max="7651" width="11.42578125" style="186"/>
    <col min="7652" max="7652" width="2.28515625" style="186" customWidth="1"/>
    <col min="7653" max="7653" width="33.28515625" style="186" customWidth="1"/>
    <col min="7654" max="7654" width="64.85546875" style="186" customWidth="1"/>
    <col min="7655" max="7660" width="11.42578125" style="186"/>
    <col min="7661" max="7661" width="2" style="186" customWidth="1"/>
    <col min="7662" max="7907" width="11.42578125" style="186"/>
    <col min="7908" max="7908" width="2.28515625" style="186" customWidth="1"/>
    <col min="7909" max="7909" width="33.28515625" style="186" customWidth="1"/>
    <col min="7910" max="7910" width="64.85546875" style="186" customWidth="1"/>
    <col min="7911" max="7916" width="11.42578125" style="186"/>
    <col min="7917" max="7917" width="2" style="186" customWidth="1"/>
    <col min="7918" max="8163" width="11.42578125" style="186"/>
    <col min="8164" max="8164" width="2.28515625" style="186" customWidth="1"/>
    <col min="8165" max="8165" width="33.28515625" style="186" customWidth="1"/>
    <col min="8166" max="8166" width="64.85546875" style="186" customWidth="1"/>
    <col min="8167" max="8172" width="11.42578125" style="186"/>
    <col min="8173" max="8173" width="2" style="186" customWidth="1"/>
    <col min="8174" max="8419" width="11.42578125" style="186"/>
    <col min="8420" max="8420" width="2.28515625" style="186" customWidth="1"/>
    <col min="8421" max="8421" width="33.28515625" style="186" customWidth="1"/>
    <col min="8422" max="8422" width="64.85546875" style="186" customWidth="1"/>
    <col min="8423" max="8428" width="11.42578125" style="186"/>
    <col min="8429" max="8429" width="2" style="186" customWidth="1"/>
    <col min="8430" max="8675" width="11.42578125" style="186"/>
    <col min="8676" max="8676" width="2.28515625" style="186" customWidth="1"/>
    <col min="8677" max="8677" width="33.28515625" style="186" customWidth="1"/>
    <col min="8678" max="8678" width="64.85546875" style="186" customWidth="1"/>
    <col min="8679" max="8684" width="11.42578125" style="186"/>
    <col min="8685" max="8685" width="2" style="186" customWidth="1"/>
    <col min="8686" max="8931" width="11.42578125" style="186"/>
    <col min="8932" max="8932" width="2.28515625" style="186" customWidth="1"/>
    <col min="8933" max="8933" width="33.28515625" style="186" customWidth="1"/>
    <col min="8934" max="8934" width="64.85546875" style="186" customWidth="1"/>
    <col min="8935" max="8940" width="11.42578125" style="186"/>
    <col min="8941" max="8941" width="2" style="186" customWidth="1"/>
    <col min="8942" max="9187" width="11.42578125" style="186"/>
    <col min="9188" max="9188" width="2.28515625" style="186" customWidth="1"/>
    <col min="9189" max="9189" width="33.28515625" style="186" customWidth="1"/>
    <col min="9190" max="9190" width="64.85546875" style="186" customWidth="1"/>
    <col min="9191" max="9196" width="11.42578125" style="186"/>
    <col min="9197" max="9197" width="2" style="186" customWidth="1"/>
    <col min="9198" max="9443" width="11.42578125" style="186"/>
    <col min="9444" max="9444" width="2.28515625" style="186" customWidth="1"/>
    <col min="9445" max="9445" width="33.28515625" style="186" customWidth="1"/>
    <col min="9446" max="9446" width="64.85546875" style="186" customWidth="1"/>
    <col min="9447" max="9452" width="11.42578125" style="186"/>
    <col min="9453" max="9453" width="2" style="186" customWidth="1"/>
    <col min="9454" max="9699" width="11.42578125" style="186"/>
    <col min="9700" max="9700" width="2.28515625" style="186" customWidth="1"/>
    <col min="9701" max="9701" width="33.28515625" style="186" customWidth="1"/>
    <col min="9702" max="9702" width="64.85546875" style="186" customWidth="1"/>
    <col min="9703" max="9708" width="11.42578125" style="186"/>
    <col min="9709" max="9709" width="2" style="186" customWidth="1"/>
    <col min="9710" max="9955" width="11.42578125" style="186"/>
    <col min="9956" max="9956" width="2.28515625" style="186" customWidth="1"/>
    <col min="9957" max="9957" width="33.28515625" style="186" customWidth="1"/>
    <col min="9958" max="9958" width="64.85546875" style="186" customWidth="1"/>
    <col min="9959" max="9964" width="11.42578125" style="186"/>
    <col min="9965" max="9965" width="2" style="186" customWidth="1"/>
    <col min="9966" max="10211" width="11.42578125" style="186"/>
    <col min="10212" max="10212" width="2.28515625" style="186" customWidth="1"/>
    <col min="10213" max="10213" width="33.28515625" style="186" customWidth="1"/>
    <col min="10214" max="10214" width="64.85546875" style="186" customWidth="1"/>
    <col min="10215" max="10220" width="11.42578125" style="186"/>
    <col min="10221" max="10221" width="2" style="186" customWidth="1"/>
    <col min="10222" max="10467" width="11.42578125" style="186"/>
    <col min="10468" max="10468" width="2.28515625" style="186" customWidth="1"/>
    <col min="10469" max="10469" width="33.28515625" style="186" customWidth="1"/>
    <col min="10470" max="10470" width="64.85546875" style="186" customWidth="1"/>
    <col min="10471" max="10476" width="11.42578125" style="186"/>
    <col min="10477" max="10477" width="2" style="186" customWidth="1"/>
    <col min="10478" max="10723" width="11.42578125" style="186"/>
    <col min="10724" max="10724" width="2.28515625" style="186" customWidth="1"/>
    <col min="10725" max="10725" width="33.28515625" style="186" customWidth="1"/>
    <col min="10726" max="10726" width="64.85546875" style="186" customWidth="1"/>
    <col min="10727" max="10732" width="11.42578125" style="186"/>
    <col min="10733" max="10733" width="2" style="186" customWidth="1"/>
    <col min="10734" max="10979" width="11.42578125" style="186"/>
    <col min="10980" max="10980" width="2.28515625" style="186" customWidth="1"/>
    <col min="10981" max="10981" width="33.28515625" style="186" customWidth="1"/>
    <col min="10982" max="10982" width="64.85546875" style="186" customWidth="1"/>
    <col min="10983" max="10988" width="11.42578125" style="186"/>
    <col min="10989" max="10989" width="2" style="186" customWidth="1"/>
    <col min="10990" max="11235" width="11.42578125" style="186"/>
    <col min="11236" max="11236" width="2.28515625" style="186" customWidth="1"/>
    <col min="11237" max="11237" width="33.28515625" style="186" customWidth="1"/>
    <col min="11238" max="11238" width="64.85546875" style="186" customWidth="1"/>
    <col min="11239" max="11244" width="11.42578125" style="186"/>
    <col min="11245" max="11245" width="2" style="186" customWidth="1"/>
    <col min="11246" max="11491" width="11.42578125" style="186"/>
    <col min="11492" max="11492" width="2.28515625" style="186" customWidth="1"/>
    <col min="11493" max="11493" width="33.28515625" style="186" customWidth="1"/>
    <col min="11494" max="11494" width="64.85546875" style="186" customWidth="1"/>
    <col min="11495" max="11500" width="11.42578125" style="186"/>
    <col min="11501" max="11501" width="2" style="186" customWidth="1"/>
    <col min="11502" max="11747" width="11.42578125" style="186"/>
    <col min="11748" max="11748" width="2.28515625" style="186" customWidth="1"/>
    <col min="11749" max="11749" width="33.28515625" style="186" customWidth="1"/>
    <col min="11750" max="11750" width="64.85546875" style="186" customWidth="1"/>
    <col min="11751" max="11756" width="11.42578125" style="186"/>
    <col min="11757" max="11757" width="2" style="186" customWidth="1"/>
    <col min="11758" max="12003" width="11.42578125" style="186"/>
    <col min="12004" max="12004" width="2.28515625" style="186" customWidth="1"/>
    <col min="12005" max="12005" width="33.28515625" style="186" customWidth="1"/>
    <col min="12006" max="12006" width="64.85546875" style="186" customWidth="1"/>
    <col min="12007" max="12012" width="11.42578125" style="186"/>
    <col min="12013" max="12013" width="2" style="186" customWidth="1"/>
    <col min="12014" max="12259" width="11.42578125" style="186"/>
    <col min="12260" max="12260" width="2.28515625" style="186" customWidth="1"/>
    <col min="12261" max="12261" width="33.28515625" style="186" customWidth="1"/>
    <col min="12262" max="12262" width="64.85546875" style="186" customWidth="1"/>
    <col min="12263" max="12268" width="11.42578125" style="186"/>
    <col min="12269" max="12269" width="2" style="186" customWidth="1"/>
    <col min="12270" max="12515" width="11.42578125" style="186"/>
    <col min="12516" max="12516" width="2.28515625" style="186" customWidth="1"/>
    <col min="12517" max="12517" width="33.28515625" style="186" customWidth="1"/>
    <col min="12518" max="12518" width="64.85546875" style="186" customWidth="1"/>
    <col min="12519" max="12524" width="11.42578125" style="186"/>
    <col min="12525" max="12525" width="2" style="186" customWidth="1"/>
    <col min="12526" max="12771" width="11.42578125" style="186"/>
    <col min="12772" max="12772" width="2.28515625" style="186" customWidth="1"/>
    <col min="12773" max="12773" width="33.28515625" style="186" customWidth="1"/>
    <col min="12774" max="12774" width="64.85546875" style="186" customWidth="1"/>
    <col min="12775" max="12780" width="11.42578125" style="186"/>
    <col min="12781" max="12781" width="2" style="186" customWidth="1"/>
    <col min="12782" max="13027" width="11.42578125" style="186"/>
    <col min="13028" max="13028" width="2.28515625" style="186" customWidth="1"/>
    <col min="13029" max="13029" width="33.28515625" style="186" customWidth="1"/>
    <col min="13030" max="13030" width="64.85546875" style="186" customWidth="1"/>
    <col min="13031" max="13036" width="11.42578125" style="186"/>
    <col min="13037" max="13037" width="2" style="186" customWidth="1"/>
    <col min="13038" max="13283" width="11.42578125" style="186"/>
    <col min="13284" max="13284" width="2.28515625" style="186" customWidth="1"/>
    <col min="13285" max="13285" width="33.28515625" style="186" customWidth="1"/>
    <col min="13286" max="13286" width="64.85546875" style="186" customWidth="1"/>
    <col min="13287" max="13292" width="11.42578125" style="186"/>
    <col min="13293" max="13293" width="2" style="186" customWidth="1"/>
    <col min="13294" max="13539" width="11.42578125" style="186"/>
    <col min="13540" max="13540" width="2.28515625" style="186" customWidth="1"/>
    <col min="13541" max="13541" width="33.28515625" style="186" customWidth="1"/>
    <col min="13542" max="13542" width="64.85546875" style="186" customWidth="1"/>
    <col min="13543" max="13548" width="11.42578125" style="186"/>
    <col min="13549" max="13549" width="2" style="186" customWidth="1"/>
    <col min="13550" max="13795" width="11.42578125" style="186"/>
    <col min="13796" max="13796" width="2.28515625" style="186" customWidth="1"/>
    <col min="13797" max="13797" width="33.28515625" style="186" customWidth="1"/>
    <col min="13798" max="13798" width="64.85546875" style="186" customWidth="1"/>
    <col min="13799" max="13804" width="11.42578125" style="186"/>
    <col min="13805" max="13805" width="2" style="186" customWidth="1"/>
    <col min="13806" max="14051" width="11.42578125" style="186"/>
    <col min="14052" max="14052" width="2.28515625" style="186" customWidth="1"/>
    <col min="14053" max="14053" width="33.28515625" style="186" customWidth="1"/>
    <col min="14054" max="14054" width="64.85546875" style="186" customWidth="1"/>
    <col min="14055" max="14060" width="11.42578125" style="186"/>
    <col min="14061" max="14061" width="2" style="186" customWidth="1"/>
    <col min="14062" max="14307" width="11.42578125" style="186"/>
    <col min="14308" max="14308" width="2.28515625" style="186" customWidth="1"/>
    <col min="14309" max="14309" width="33.28515625" style="186" customWidth="1"/>
    <col min="14310" max="14310" width="64.85546875" style="186" customWidth="1"/>
    <col min="14311" max="14316" width="11.42578125" style="186"/>
    <col min="14317" max="14317" width="2" style="186" customWidth="1"/>
    <col min="14318" max="14563" width="11.42578125" style="186"/>
    <col min="14564" max="14564" width="2.28515625" style="186" customWidth="1"/>
    <col min="14565" max="14565" width="33.28515625" style="186" customWidth="1"/>
    <col min="14566" max="14566" width="64.85546875" style="186" customWidth="1"/>
    <col min="14567" max="14572" width="11.42578125" style="186"/>
    <col min="14573" max="14573" width="2" style="186" customWidth="1"/>
    <col min="14574" max="14819" width="11.42578125" style="186"/>
    <col min="14820" max="14820" width="2.28515625" style="186" customWidth="1"/>
    <col min="14821" max="14821" width="33.28515625" style="186" customWidth="1"/>
    <col min="14822" max="14822" width="64.85546875" style="186" customWidth="1"/>
    <col min="14823" max="14828" width="11.42578125" style="186"/>
    <col min="14829" max="14829" width="2" style="186" customWidth="1"/>
    <col min="14830" max="15075" width="11.42578125" style="186"/>
    <col min="15076" max="15076" width="2.28515625" style="186" customWidth="1"/>
    <col min="15077" max="15077" width="33.28515625" style="186" customWidth="1"/>
    <col min="15078" max="15078" width="64.85546875" style="186" customWidth="1"/>
    <col min="15079" max="15084" width="11.42578125" style="186"/>
    <col min="15085" max="15085" width="2" style="186" customWidth="1"/>
    <col min="15086" max="15331" width="11.42578125" style="186"/>
    <col min="15332" max="15332" width="2.28515625" style="186" customWidth="1"/>
    <col min="15333" max="15333" width="33.28515625" style="186" customWidth="1"/>
    <col min="15334" max="15334" width="64.85546875" style="186" customWidth="1"/>
    <col min="15335" max="15340" width="11.42578125" style="186"/>
    <col min="15341" max="15341" width="2" style="186" customWidth="1"/>
    <col min="15342" max="15587" width="11.42578125" style="186"/>
    <col min="15588" max="15588" width="2.28515625" style="186" customWidth="1"/>
    <col min="15589" max="15589" width="33.28515625" style="186" customWidth="1"/>
    <col min="15590" max="15590" width="64.85546875" style="186" customWidth="1"/>
    <col min="15591" max="15596" width="11.42578125" style="186"/>
    <col min="15597" max="15597" width="2" style="186" customWidth="1"/>
    <col min="15598" max="15843" width="11.42578125" style="186"/>
    <col min="15844" max="15844" width="2.28515625" style="186" customWidth="1"/>
    <col min="15845" max="15845" width="33.28515625" style="186" customWidth="1"/>
    <col min="15846" max="15846" width="64.85546875" style="186" customWidth="1"/>
    <col min="15847" max="15852" width="11.42578125" style="186"/>
    <col min="15853" max="15853" width="2" style="186" customWidth="1"/>
    <col min="15854" max="16099" width="11.42578125" style="186"/>
    <col min="16100" max="16100" width="2.28515625" style="186" customWidth="1"/>
    <col min="16101" max="16101" width="33.28515625" style="186" customWidth="1"/>
    <col min="16102" max="16102" width="64.85546875" style="186" customWidth="1"/>
    <col min="16103" max="16108" width="11.42578125" style="186"/>
    <col min="16109" max="16109" width="2" style="186" customWidth="1"/>
    <col min="16110" max="16384" width="11.42578125" style="186"/>
  </cols>
  <sheetData>
    <row r="1" spans="2:85" ht="13.5" thickBot="1" x14ac:dyDescent="0.25"/>
    <row r="2" spans="2:85" s="245" customFormat="1" ht="15" customHeight="1" x14ac:dyDescent="0.2">
      <c r="B2" s="1167" t="s">
        <v>201</v>
      </c>
      <c r="C2" s="1173" t="s">
        <v>347</v>
      </c>
      <c r="D2" s="1174"/>
      <c r="E2" s="1885"/>
      <c r="F2" s="1893" t="s">
        <v>203</v>
      </c>
      <c r="G2" s="1894"/>
      <c r="H2" s="1894"/>
      <c r="I2" s="1895"/>
      <c r="BJ2" s="246"/>
      <c r="BK2" s="246"/>
      <c r="BL2" s="246"/>
      <c r="BM2" s="246"/>
      <c r="BN2" s="246"/>
      <c r="BO2" s="246"/>
      <c r="BP2" s="246"/>
      <c r="BQ2" s="246"/>
      <c r="BR2" s="246"/>
      <c r="BS2" s="246"/>
      <c r="BT2" s="246"/>
      <c r="BU2" s="246"/>
      <c r="BV2" s="246"/>
      <c r="BW2" s="246"/>
      <c r="BX2" s="246"/>
      <c r="BY2" s="246"/>
      <c r="BZ2" s="246"/>
      <c r="CA2" s="246"/>
      <c r="CB2" s="246"/>
      <c r="CC2" s="246"/>
      <c r="CD2" s="246"/>
      <c r="CE2" s="246"/>
      <c r="CF2" s="246"/>
      <c r="CG2" s="246"/>
    </row>
    <row r="3" spans="2:85" s="245" customFormat="1" ht="15" customHeight="1" x14ac:dyDescent="0.2">
      <c r="B3" s="1169"/>
      <c r="C3" s="1175"/>
      <c r="D3" s="1176"/>
      <c r="E3" s="1886"/>
      <c r="F3" s="1180" t="s">
        <v>404</v>
      </c>
      <c r="G3" s="1181"/>
      <c r="H3" s="1181"/>
      <c r="I3" s="1182"/>
      <c r="BJ3" s="246"/>
      <c r="BK3" s="246"/>
      <c r="BL3" s="246"/>
      <c r="BM3" s="246"/>
      <c r="BN3" s="246"/>
      <c r="BO3" s="246"/>
      <c r="BP3" s="246"/>
      <c r="BQ3" s="246"/>
      <c r="BR3" s="246"/>
      <c r="BS3" s="246"/>
      <c r="BT3" s="246"/>
      <c r="BU3" s="246"/>
      <c r="BV3" s="246"/>
      <c r="BW3" s="246"/>
      <c r="BX3" s="246"/>
      <c r="BY3" s="246"/>
      <c r="BZ3" s="246"/>
      <c r="CA3" s="246"/>
      <c r="CB3" s="246"/>
      <c r="CC3" s="246"/>
      <c r="CD3" s="246"/>
      <c r="CE3" s="246"/>
      <c r="CF3" s="246"/>
      <c r="CG3" s="246"/>
    </row>
    <row r="4" spans="2:85" s="245" customFormat="1" ht="15" customHeight="1" x14ac:dyDescent="0.2">
      <c r="B4" s="1169"/>
      <c r="C4" s="1175"/>
      <c r="D4" s="1176"/>
      <c r="E4" s="1886"/>
      <c r="F4" s="1183" t="s">
        <v>409</v>
      </c>
      <c r="G4" s="1184"/>
      <c r="H4" s="1184"/>
      <c r="I4" s="1185"/>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row>
    <row r="5" spans="2:85" s="245" customFormat="1" ht="15" customHeight="1" x14ac:dyDescent="0.2">
      <c r="B5" s="1169"/>
      <c r="C5" s="1887" t="s">
        <v>348</v>
      </c>
      <c r="D5" s="1888"/>
      <c r="E5" s="1889"/>
      <c r="F5" s="1183" t="s">
        <v>410</v>
      </c>
      <c r="G5" s="1184"/>
      <c r="H5" s="1184"/>
      <c r="I5" s="1185"/>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row>
    <row r="6" spans="2:85" s="245" customFormat="1" ht="15" customHeight="1" x14ac:dyDescent="0.2">
      <c r="B6" s="1171"/>
      <c r="C6" s="1890"/>
      <c r="D6" s="1891"/>
      <c r="E6" s="1892"/>
      <c r="F6" s="1188" t="s">
        <v>182</v>
      </c>
      <c r="G6" s="1189"/>
      <c r="H6" s="1189"/>
      <c r="I6" s="1190"/>
      <c r="BJ6" s="246"/>
      <c r="BK6" s="246"/>
      <c r="BL6" s="246"/>
      <c r="BM6" s="246"/>
      <c r="BN6" s="246"/>
      <c r="BO6" s="246"/>
      <c r="BP6" s="246"/>
      <c r="BQ6" s="246"/>
      <c r="BR6" s="246"/>
      <c r="BS6" s="246"/>
      <c r="BT6" s="246"/>
      <c r="BU6" s="246"/>
      <c r="BV6" s="246"/>
      <c r="BW6" s="246"/>
      <c r="BX6" s="246"/>
      <c r="BY6" s="246"/>
      <c r="BZ6" s="246"/>
      <c r="CA6" s="246"/>
      <c r="CB6" s="246"/>
      <c r="CC6" s="246"/>
      <c r="CD6" s="246"/>
      <c r="CE6" s="246"/>
      <c r="CF6" s="246"/>
      <c r="CG6" s="246"/>
    </row>
    <row r="7" spans="2:85" s="245" customFormat="1" ht="15" customHeight="1" x14ac:dyDescent="0.2">
      <c r="B7" s="762" t="s">
        <v>406</v>
      </c>
      <c r="C7" s="763" t="s">
        <v>405</v>
      </c>
      <c r="D7" s="764" t="s">
        <v>407</v>
      </c>
      <c r="E7" s="765"/>
      <c r="F7" s="766"/>
      <c r="G7" s="766"/>
      <c r="H7" s="766"/>
      <c r="I7" s="767"/>
      <c r="J7" s="245" t="s">
        <v>408</v>
      </c>
      <c r="BJ7" s="246"/>
      <c r="BK7" s="246"/>
      <c r="BL7" s="246"/>
      <c r="BM7" s="246"/>
      <c r="BN7" s="246"/>
      <c r="BO7" s="246"/>
      <c r="BP7" s="246"/>
      <c r="BQ7" s="246"/>
      <c r="BR7" s="246"/>
      <c r="BS7" s="246"/>
      <c r="BT7" s="246"/>
      <c r="BU7" s="246"/>
      <c r="BV7" s="246"/>
      <c r="BW7" s="246"/>
      <c r="BX7" s="246"/>
      <c r="BY7" s="246"/>
      <c r="BZ7" s="246"/>
      <c r="CA7" s="246"/>
      <c r="CB7" s="246"/>
      <c r="CC7" s="246"/>
      <c r="CD7" s="246"/>
      <c r="CE7" s="246"/>
      <c r="CF7" s="246"/>
      <c r="CG7" s="246"/>
    </row>
    <row r="8" spans="2:85" s="245" customFormat="1" ht="15" customHeight="1" thickBot="1" x14ac:dyDescent="0.25">
      <c r="B8" s="760" t="s">
        <v>184</v>
      </c>
      <c r="C8" s="275" t="str">
        <f ca="1">CELL("nomfichier")</f>
        <v>E:\0-UPRT\1-UPRT.FR-SITE-WEB\maitrise.sanitaire\7.ms-et-ccp\ms-prep-froides\[diag.hors.d.oeuvres.xlsx]DI Diag HO Produits de la mer</v>
      </c>
      <c r="D8" s="273"/>
      <c r="E8" s="273"/>
      <c r="F8" s="273"/>
      <c r="G8" s="274"/>
      <c r="H8" s="273"/>
      <c r="I8" s="761"/>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row>
    <row r="9" spans="2:85" x14ac:dyDescent="0.2">
      <c r="B9" s="768"/>
      <c r="C9" s="768"/>
      <c r="D9" s="768"/>
      <c r="E9" s="768"/>
      <c r="F9" s="768"/>
      <c r="G9" s="768"/>
      <c r="H9" s="768"/>
      <c r="I9" s="768"/>
    </row>
    <row r="10" spans="2:85" s="755" customFormat="1" ht="75.75" customHeight="1" x14ac:dyDescent="0.2">
      <c r="B10" s="1879" t="s">
        <v>349</v>
      </c>
      <c r="C10" s="1879"/>
      <c r="D10" s="1879"/>
      <c r="E10" s="1879"/>
      <c r="F10" s="1879"/>
      <c r="G10" s="1879"/>
      <c r="H10" s="1879"/>
      <c r="I10" s="1879"/>
    </row>
    <row r="11" spans="2:85" s="755" customFormat="1" ht="48.75" customHeight="1" x14ac:dyDescent="0.2">
      <c r="B11" s="1879" t="s">
        <v>350</v>
      </c>
      <c r="C11" s="1879"/>
      <c r="D11" s="1879"/>
      <c r="E11" s="1879"/>
      <c r="F11" s="1879"/>
      <c r="G11" s="1879"/>
      <c r="H11" s="1879"/>
      <c r="I11" s="1879"/>
    </row>
    <row r="12" spans="2:85" s="755" customFormat="1" ht="23.25" x14ac:dyDescent="0.2">
      <c r="B12" s="769"/>
      <c r="C12" s="769"/>
      <c r="D12" s="769"/>
      <c r="E12" s="769"/>
      <c r="F12" s="769"/>
      <c r="G12" s="769"/>
      <c r="H12" s="769"/>
      <c r="I12" s="769"/>
    </row>
    <row r="13" spans="2:85" s="755" customFormat="1" ht="21.75" customHeight="1" x14ac:dyDescent="0.2">
      <c r="B13" s="769" t="s">
        <v>351</v>
      </c>
      <c r="C13" s="769"/>
      <c r="D13" s="769"/>
      <c r="E13" s="769"/>
      <c r="F13" s="769"/>
      <c r="G13" s="769"/>
      <c r="H13" s="769"/>
      <c r="I13" s="769"/>
    </row>
    <row r="14" spans="2:85" s="755" customFormat="1" ht="23.25" x14ac:dyDescent="0.2">
      <c r="B14" s="769" t="s">
        <v>352</v>
      </c>
      <c r="C14" s="769"/>
      <c r="D14" s="769"/>
      <c r="E14" s="769"/>
      <c r="F14" s="769"/>
      <c r="G14" s="769"/>
      <c r="H14" s="769"/>
      <c r="I14" s="769"/>
    </row>
    <row r="15" spans="2:85" s="755" customFormat="1" ht="23.25" x14ac:dyDescent="0.2">
      <c r="B15" s="769" t="s">
        <v>353</v>
      </c>
      <c r="C15" s="769"/>
      <c r="D15" s="769"/>
      <c r="E15" s="769"/>
      <c r="F15" s="769"/>
      <c r="G15" s="769"/>
      <c r="H15" s="769"/>
      <c r="I15" s="769"/>
    </row>
    <row r="16" spans="2:85" s="755" customFormat="1" ht="23.25" x14ac:dyDescent="0.2">
      <c r="B16" s="769" t="s">
        <v>354</v>
      </c>
      <c r="C16" s="769"/>
      <c r="D16" s="769"/>
      <c r="E16" s="769"/>
      <c r="F16" s="769"/>
      <c r="G16" s="769"/>
      <c r="H16" s="769"/>
      <c r="I16" s="769"/>
    </row>
    <row r="17" spans="2:9" s="755" customFormat="1" ht="23.25" x14ac:dyDescent="0.2">
      <c r="B17" s="769" t="s">
        <v>355</v>
      </c>
      <c r="C17" s="769"/>
      <c r="D17" s="769"/>
      <c r="E17" s="769"/>
      <c r="F17" s="769"/>
      <c r="G17" s="769"/>
      <c r="H17" s="769"/>
      <c r="I17" s="769"/>
    </row>
    <row r="18" spans="2:9" s="755" customFormat="1" ht="23.25" x14ac:dyDescent="0.2">
      <c r="B18" s="769" t="s">
        <v>356</v>
      </c>
      <c r="C18" s="769"/>
      <c r="D18" s="769"/>
      <c r="E18" s="769"/>
      <c r="F18" s="769"/>
      <c r="G18" s="769"/>
      <c r="H18" s="769"/>
      <c r="I18" s="769"/>
    </row>
    <row r="19" spans="2:9" s="755" customFormat="1" ht="23.25" x14ac:dyDescent="0.2">
      <c r="B19" s="769" t="s">
        <v>357</v>
      </c>
      <c r="C19" s="769"/>
      <c r="D19" s="769"/>
      <c r="E19" s="769"/>
      <c r="F19" s="769"/>
      <c r="G19" s="769"/>
      <c r="H19" s="769"/>
      <c r="I19" s="769"/>
    </row>
    <row r="20" spans="2:9" s="756" customFormat="1" ht="54" customHeight="1" x14ac:dyDescent="0.2">
      <c r="B20" s="1879" t="s">
        <v>358</v>
      </c>
      <c r="C20" s="1879"/>
      <c r="D20" s="1879"/>
      <c r="E20" s="1879"/>
      <c r="F20" s="1879"/>
      <c r="G20" s="1879"/>
      <c r="H20" s="1879"/>
      <c r="I20" s="1879"/>
    </row>
    <row r="21" spans="2:9" s="756" customFormat="1" ht="57" customHeight="1" x14ac:dyDescent="0.2">
      <c r="B21" s="1879" t="s">
        <v>359</v>
      </c>
      <c r="C21" s="1879"/>
      <c r="D21" s="1879"/>
      <c r="E21" s="1879"/>
      <c r="F21" s="1879"/>
      <c r="G21" s="1879"/>
      <c r="H21" s="1879"/>
      <c r="I21" s="1879"/>
    </row>
    <row r="22" spans="2:9" s="756" customFormat="1" ht="48" customHeight="1" x14ac:dyDescent="0.2">
      <c r="B22" s="1879" t="s">
        <v>360</v>
      </c>
      <c r="C22" s="1879"/>
      <c r="D22" s="1879"/>
      <c r="E22" s="1879"/>
      <c r="F22" s="1879"/>
      <c r="G22" s="1879"/>
      <c r="H22" s="1879"/>
      <c r="I22" s="1879"/>
    </row>
    <row r="23" spans="2:9" s="756" customFormat="1" ht="27.75" customHeight="1" x14ac:dyDescent="0.2">
      <c r="B23" s="1879" t="s">
        <v>361</v>
      </c>
      <c r="C23" s="1879"/>
      <c r="D23" s="1879"/>
      <c r="E23" s="1879"/>
      <c r="F23" s="1879"/>
      <c r="G23" s="1879"/>
      <c r="H23" s="1879"/>
      <c r="I23" s="1879"/>
    </row>
    <row r="24" spans="2:9" s="755" customFormat="1" ht="43.5" customHeight="1" x14ac:dyDescent="0.2">
      <c r="B24" s="1880" t="s">
        <v>362</v>
      </c>
      <c r="C24" s="1880"/>
      <c r="D24" s="1880"/>
      <c r="E24" s="1880"/>
      <c r="F24" s="1880"/>
      <c r="G24" s="1880"/>
      <c r="H24" s="1880"/>
      <c r="I24" s="1880"/>
    </row>
    <row r="25" spans="2:9" s="756" customFormat="1" ht="54" customHeight="1" x14ac:dyDescent="0.2">
      <c r="B25" s="1879" t="s">
        <v>363</v>
      </c>
      <c r="C25" s="1879"/>
      <c r="D25" s="1879"/>
      <c r="E25" s="1879"/>
      <c r="F25" s="1879"/>
      <c r="G25" s="1879"/>
      <c r="H25" s="1879"/>
      <c r="I25" s="1879"/>
    </row>
    <row r="26" spans="2:9" s="756" customFormat="1" ht="74.25" customHeight="1" x14ac:dyDescent="0.2">
      <c r="B26" s="1879" t="s">
        <v>364</v>
      </c>
      <c r="C26" s="1879"/>
      <c r="D26" s="1879"/>
      <c r="E26" s="1879"/>
      <c r="F26" s="1879"/>
      <c r="G26" s="1879"/>
      <c r="H26" s="1879"/>
      <c r="I26" s="1879"/>
    </row>
    <row r="27" spans="2:9" s="755" customFormat="1" ht="30.75" customHeight="1" x14ac:dyDescent="0.2">
      <c r="B27" s="1881" t="s">
        <v>365</v>
      </c>
      <c r="C27" s="1881"/>
      <c r="D27" s="769"/>
      <c r="E27" s="769"/>
      <c r="F27" s="769"/>
      <c r="G27" s="769"/>
      <c r="H27" s="769"/>
      <c r="I27" s="769"/>
    </row>
    <row r="28" spans="2:9" s="756" customFormat="1" ht="76.5" customHeight="1" x14ac:dyDescent="0.2">
      <c r="B28" s="1879" t="s">
        <v>366</v>
      </c>
      <c r="C28" s="1879"/>
      <c r="D28" s="1879"/>
      <c r="E28" s="1879"/>
      <c r="F28" s="1879"/>
      <c r="G28" s="1879"/>
      <c r="H28" s="1879"/>
      <c r="I28" s="1879"/>
    </row>
    <row r="29" spans="2:9" s="756" customFormat="1" ht="59.25" customHeight="1" x14ac:dyDescent="0.2">
      <c r="B29" s="1879" t="s">
        <v>367</v>
      </c>
      <c r="C29" s="1879"/>
      <c r="D29" s="1879"/>
      <c r="E29" s="1879"/>
      <c r="F29" s="1879"/>
      <c r="G29" s="1879"/>
      <c r="H29" s="1879"/>
      <c r="I29" s="1879"/>
    </row>
    <row r="30" spans="2:9" s="756" customFormat="1" ht="76.5" customHeight="1" x14ac:dyDescent="0.2">
      <c r="B30" s="1879" t="s">
        <v>368</v>
      </c>
      <c r="C30" s="1879"/>
      <c r="D30" s="1879"/>
      <c r="E30" s="1879"/>
      <c r="F30" s="1879"/>
      <c r="G30" s="1879"/>
      <c r="H30" s="1879"/>
      <c r="I30" s="1879"/>
    </row>
    <row r="31" spans="2:9" s="756" customFormat="1" ht="50.25" customHeight="1" x14ac:dyDescent="0.2">
      <c r="B31" s="1879" t="s">
        <v>369</v>
      </c>
      <c r="C31" s="1879"/>
      <c r="D31" s="1879"/>
      <c r="E31" s="1879"/>
      <c r="F31" s="1879"/>
      <c r="G31" s="1879"/>
      <c r="H31" s="1879"/>
      <c r="I31" s="1879"/>
    </row>
    <row r="32" spans="2:9" s="756" customFormat="1" ht="72" customHeight="1" x14ac:dyDescent="0.2">
      <c r="B32" s="1879" t="s">
        <v>370</v>
      </c>
      <c r="C32" s="1879"/>
      <c r="D32" s="1879"/>
      <c r="E32" s="1879"/>
      <c r="F32" s="1879"/>
      <c r="G32" s="1879"/>
      <c r="H32" s="1879"/>
      <c r="I32" s="1879"/>
    </row>
    <row r="33" spans="2:9" s="756" customFormat="1" ht="56.25" customHeight="1" x14ac:dyDescent="0.2">
      <c r="B33" s="1879" t="s">
        <v>371</v>
      </c>
      <c r="C33" s="1879"/>
      <c r="D33" s="1879"/>
      <c r="E33" s="1879"/>
      <c r="F33" s="1879"/>
      <c r="G33" s="1879"/>
      <c r="H33" s="1879"/>
      <c r="I33" s="1879"/>
    </row>
    <row r="34" spans="2:9" s="755" customFormat="1" ht="51" customHeight="1" x14ac:dyDescent="0.2">
      <c r="B34" s="1881" t="s">
        <v>372</v>
      </c>
      <c r="C34" s="1881"/>
      <c r="D34" s="769"/>
      <c r="E34" s="769"/>
      <c r="F34" s="769"/>
      <c r="G34" s="769"/>
      <c r="H34" s="769"/>
      <c r="I34" s="769"/>
    </row>
    <row r="35" spans="2:9" s="756" customFormat="1" ht="59.25" customHeight="1" x14ac:dyDescent="0.2">
      <c r="B35" s="1879" t="s">
        <v>373</v>
      </c>
      <c r="C35" s="1879"/>
      <c r="D35" s="1879"/>
      <c r="E35" s="1879"/>
      <c r="F35" s="1879"/>
      <c r="G35" s="1879"/>
      <c r="H35" s="1879"/>
      <c r="I35" s="1879"/>
    </row>
    <row r="36" spans="2:9" s="756" customFormat="1" ht="49.5" customHeight="1" x14ac:dyDescent="0.2">
      <c r="B36" s="1879" t="s">
        <v>374</v>
      </c>
      <c r="C36" s="1879"/>
      <c r="D36" s="1879"/>
      <c r="E36" s="1879"/>
      <c r="F36" s="1879"/>
      <c r="G36" s="1879"/>
      <c r="H36" s="1879"/>
      <c r="I36" s="1879"/>
    </row>
    <row r="37" spans="2:9" s="756" customFormat="1" ht="75.75" customHeight="1" x14ac:dyDescent="0.2">
      <c r="B37" s="1879" t="s">
        <v>375</v>
      </c>
      <c r="C37" s="1879"/>
      <c r="D37" s="1879"/>
      <c r="E37" s="1879"/>
      <c r="F37" s="1879"/>
      <c r="G37" s="1879"/>
      <c r="H37" s="1879"/>
      <c r="I37" s="1879"/>
    </row>
    <row r="38" spans="2:9" s="756" customFormat="1" ht="62.25" customHeight="1" x14ac:dyDescent="0.2">
      <c r="B38" s="1879" t="s">
        <v>376</v>
      </c>
      <c r="C38" s="1879"/>
      <c r="D38" s="1879"/>
      <c r="E38" s="1879"/>
      <c r="F38" s="1879"/>
      <c r="G38" s="1879"/>
      <c r="H38" s="1879"/>
      <c r="I38" s="1879"/>
    </row>
    <row r="39" spans="2:9" s="756" customFormat="1" ht="54" customHeight="1" x14ac:dyDescent="0.2">
      <c r="B39" s="1879" t="s">
        <v>377</v>
      </c>
      <c r="C39" s="1879"/>
      <c r="D39" s="1879"/>
      <c r="E39" s="1879"/>
      <c r="F39" s="1879"/>
      <c r="G39" s="1879"/>
      <c r="H39" s="1879"/>
      <c r="I39" s="1879"/>
    </row>
    <row r="40" spans="2:9" s="755" customFormat="1" ht="35.25" customHeight="1" x14ac:dyDescent="0.2">
      <c r="B40" s="1881" t="s">
        <v>378</v>
      </c>
      <c r="C40" s="1881"/>
      <c r="D40" s="769"/>
      <c r="E40" s="769"/>
      <c r="F40" s="769"/>
      <c r="G40" s="769"/>
      <c r="H40" s="769"/>
      <c r="I40" s="769"/>
    </row>
    <row r="41" spans="2:9" s="756" customFormat="1" ht="90.75" customHeight="1" x14ac:dyDescent="0.2">
      <c r="B41" s="1879" t="s">
        <v>379</v>
      </c>
      <c r="C41" s="1879"/>
      <c r="D41" s="1879"/>
      <c r="E41" s="1879"/>
      <c r="F41" s="1879"/>
      <c r="G41" s="1879"/>
      <c r="H41" s="1879"/>
      <c r="I41" s="1879"/>
    </row>
    <row r="42" spans="2:9" s="756" customFormat="1" ht="77.25" customHeight="1" x14ac:dyDescent="0.2">
      <c r="B42" s="1879" t="s">
        <v>380</v>
      </c>
      <c r="C42" s="1879"/>
      <c r="D42" s="1879"/>
      <c r="E42" s="1879"/>
      <c r="F42" s="1879"/>
      <c r="G42" s="1879"/>
      <c r="H42" s="1879"/>
      <c r="I42" s="1879"/>
    </row>
    <row r="43" spans="2:9" s="756" customFormat="1" ht="74.25" customHeight="1" x14ac:dyDescent="0.2">
      <c r="B43" s="1879" t="s">
        <v>381</v>
      </c>
      <c r="C43" s="1879"/>
      <c r="D43" s="1879"/>
      <c r="E43" s="1879"/>
      <c r="F43" s="1879"/>
      <c r="G43" s="1879"/>
      <c r="H43" s="1879"/>
      <c r="I43" s="1879"/>
    </row>
    <row r="44" spans="2:9" s="755" customFormat="1" ht="31.5" customHeight="1" x14ac:dyDescent="0.2">
      <c r="B44" s="1881" t="s">
        <v>382</v>
      </c>
      <c r="C44" s="1881"/>
      <c r="D44" s="769"/>
      <c r="E44" s="769"/>
      <c r="F44" s="769"/>
      <c r="G44" s="769"/>
      <c r="H44" s="769"/>
      <c r="I44" s="769"/>
    </row>
    <row r="45" spans="2:9" s="756" customFormat="1" ht="78" customHeight="1" x14ac:dyDescent="0.2">
      <c r="B45" s="1879" t="s">
        <v>383</v>
      </c>
      <c r="C45" s="1879"/>
      <c r="D45" s="1879"/>
      <c r="E45" s="1879"/>
      <c r="F45" s="1879"/>
      <c r="G45" s="1879"/>
      <c r="H45" s="1879"/>
      <c r="I45" s="1879"/>
    </row>
    <row r="46" spans="2:9" s="756" customFormat="1" ht="72" customHeight="1" x14ac:dyDescent="0.2">
      <c r="B46" s="1879" t="s">
        <v>384</v>
      </c>
      <c r="C46" s="1879"/>
      <c r="D46" s="1879"/>
      <c r="E46" s="1879"/>
      <c r="F46" s="1879"/>
      <c r="G46" s="1879"/>
      <c r="H46" s="1879"/>
      <c r="I46" s="1879"/>
    </row>
    <row r="47" spans="2:9" s="756" customFormat="1" ht="60.75" customHeight="1" x14ac:dyDescent="0.2">
      <c r="B47" s="1879" t="s">
        <v>385</v>
      </c>
      <c r="C47" s="1879"/>
      <c r="D47" s="1879"/>
      <c r="E47" s="1879"/>
      <c r="F47" s="1879"/>
      <c r="G47" s="1879"/>
      <c r="H47" s="1879"/>
      <c r="I47" s="1879"/>
    </row>
    <row r="48" spans="2:9" s="756" customFormat="1" ht="49.5" customHeight="1" x14ac:dyDescent="0.2">
      <c r="B48" s="1879" t="s">
        <v>386</v>
      </c>
      <c r="C48" s="1879"/>
      <c r="D48" s="1879"/>
      <c r="E48" s="1879"/>
      <c r="F48" s="1879"/>
      <c r="G48" s="1879"/>
      <c r="H48" s="1879"/>
      <c r="I48" s="1879"/>
    </row>
    <row r="49" spans="2:9" s="755" customFormat="1" ht="31.5" customHeight="1" x14ac:dyDescent="0.2">
      <c r="B49" s="1881" t="s">
        <v>387</v>
      </c>
      <c r="C49" s="1881"/>
      <c r="D49" s="769"/>
      <c r="E49" s="769"/>
      <c r="F49" s="769"/>
      <c r="G49" s="769"/>
      <c r="H49" s="769"/>
      <c r="I49" s="769"/>
    </row>
    <row r="50" spans="2:9" s="756" customFormat="1" ht="78" customHeight="1" x14ac:dyDescent="0.2">
      <c r="B50" s="1879" t="s">
        <v>388</v>
      </c>
      <c r="C50" s="1879"/>
      <c r="D50" s="1879"/>
      <c r="E50" s="1879"/>
      <c r="F50" s="1879"/>
      <c r="G50" s="1879"/>
      <c r="H50" s="1879"/>
      <c r="I50" s="1879"/>
    </row>
    <row r="51" spans="2:9" s="756" customFormat="1" ht="79.5" customHeight="1" x14ac:dyDescent="0.2">
      <c r="B51" s="1879" t="s">
        <v>389</v>
      </c>
      <c r="C51" s="1879"/>
      <c r="D51" s="1879"/>
      <c r="E51" s="1879"/>
      <c r="F51" s="1879"/>
      <c r="G51" s="1879"/>
      <c r="H51" s="1879"/>
      <c r="I51" s="1879"/>
    </row>
    <row r="52" spans="2:9" s="756" customFormat="1" ht="58.5" customHeight="1" x14ac:dyDescent="0.2">
      <c r="B52" s="1879" t="s">
        <v>390</v>
      </c>
      <c r="C52" s="1879"/>
      <c r="D52" s="1879"/>
      <c r="E52" s="1879"/>
      <c r="F52" s="1879"/>
      <c r="G52" s="1879"/>
      <c r="H52" s="1879"/>
      <c r="I52" s="1879"/>
    </row>
    <row r="53" spans="2:9" s="755" customFormat="1" ht="36" customHeight="1" x14ac:dyDescent="0.2">
      <c r="B53" s="1881" t="s">
        <v>391</v>
      </c>
      <c r="C53" s="1881"/>
      <c r="D53" s="769"/>
      <c r="E53" s="769"/>
      <c r="F53" s="769"/>
      <c r="G53" s="769"/>
      <c r="H53" s="769"/>
      <c r="I53" s="769"/>
    </row>
    <row r="54" spans="2:9" s="756" customFormat="1" ht="67.5" customHeight="1" x14ac:dyDescent="0.2">
      <c r="B54" s="1879" t="s">
        <v>392</v>
      </c>
      <c r="C54" s="1879"/>
      <c r="D54" s="1879"/>
      <c r="E54" s="1879"/>
      <c r="F54" s="1879"/>
      <c r="G54" s="1879"/>
      <c r="H54" s="1879"/>
      <c r="I54" s="1879"/>
    </row>
    <row r="55" spans="2:9" s="756" customFormat="1" ht="84.75" customHeight="1" x14ac:dyDescent="0.2">
      <c r="B55" s="1879" t="s">
        <v>393</v>
      </c>
      <c r="C55" s="1879"/>
      <c r="D55" s="1879"/>
      <c r="E55" s="1879"/>
      <c r="F55" s="1879"/>
      <c r="G55" s="1879"/>
      <c r="H55" s="1879"/>
      <c r="I55" s="1879"/>
    </row>
    <row r="56" spans="2:9" s="756" customFormat="1" ht="48.75" customHeight="1" x14ac:dyDescent="0.2">
      <c r="B56" s="1879" t="s">
        <v>394</v>
      </c>
      <c r="C56" s="1879"/>
      <c r="D56" s="1879"/>
      <c r="E56" s="1879"/>
      <c r="F56" s="1879"/>
      <c r="G56" s="1879"/>
      <c r="H56" s="1879"/>
      <c r="I56" s="1879"/>
    </row>
    <row r="57" spans="2:9" s="756" customFormat="1" ht="54" customHeight="1" x14ac:dyDescent="0.2">
      <c r="B57" s="1879" t="s">
        <v>395</v>
      </c>
      <c r="C57" s="1879"/>
      <c r="D57" s="1879"/>
      <c r="E57" s="1879"/>
      <c r="F57" s="1879"/>
      <c r="G57" s="1879"/>
      <c r="H57" s="1879"/>
      <c r="I57" s="1879"/>
    </row>
    <row r="58" spans="2:9" s="756" customFormat="1" ht="81" customHeight="1" x14ac:dyDescent="0.2">
      <c r="B58" s="1879" t="s">
        <v>396</v>
      </c>
      <c r="C58" s="1879"/>
      <c r="D58" s="1879"/>
      <c r="E58" s="1879"/>
      <c r="F58" s="1879"/>
      <c r="G58" s="1879"/>
      <c r="H58" s="1879"/>
      <c r="I58" s="1879"/>
    </row>
    <row r="59" spans="2:9" s="756" customFormat="1" ht="52.5" customHeight="1" x14ac:dyDescent="0.2">
      <c r="B59" s="1879" t="s">
        <v>397</v>
      </c>
      <c r="C59" s="1879"/>
      <c r="D59" s="1879"/>
      <c r="E59" s="1879"/>
      <c r="F59" s="1879"/>
      <c r="G59" s="1879"/>
      <c r="H59" s="1879"/>
      <c r="I59" s="1879"/>
    </row>
    <row r="60" spans="2:9" s="756" customFormat="1" ht="77.25" customHeight="1" x14ac:dyDescent="0.2">
      <c r="B60" s="1879" t="s">
        <v>398</v>
      </c>
      <c r="C60" s="1879"/>
      <c r="D60" s="1879"/>
      <c r="E60" s="1879"/>
      <c r="F60" s="1879"/>
      <c r="G60" s="1879"/>
      <c r="H60" s="1879"/>
      <c r="I60" s="1879"/>
    </row>
    <row r="61" spans="2:9" s="756" customFormat="1" ht="52.5" customHeight="1" x14ac:dyDescent="0.2">
      <c r="B61" s="1879" t="s">
        <v>399</v>
      </c>
      <c r="C61" s="1879"/>
      <c r="D61" s="1879"/>
      <c r="E61" s="1879"/>
      <c r="F61" s="1879"/>
      <c r="G61" s="1879"/>
      <c r="H61" s="1879"/>
      <c r="I61" s="1879"/>
    </row>
    <row r="62" spans="2:9" s="755" customFormat="1" ht="29.25" customHeight="1" x14ac:dyDescent="0.2">
      <c r="B62" s="1881" t="s">
        <v>400</v>
      </c>
      <c r="C62" s="1881"/>
      <c r="D62" s="769"/>
      <c r="E62" s="769"/>
      <c r="F62" s="769"/>
      <c r="G62" s="769"/>
      <c r="H62" s="769"/>
      <c r="I62" s="769"/>
    </row>
    <row r="63" spans="2:9" s="756" customFormat="1" ht="57.75" customHeight="1" x14ac:dyDescent="0.2">
      <c r="B63" s="1883" t="s">
        <v>401</v>
      </c>
      <c r="C63" s="1883"/>
      <c r="D63" s="1883"/>
      <c r="E63" s="1883"/>
      <c r="F63" s="1883"/>
      <c r="G63" s="1883"/>
      <c r="H63" s="1883"/>
      <c r="I63" s="1883"/>
    </row>
    <row r="64" spans="2:9" s="756" customFormat="1" ht="48" customHeight="1" x14ac:dyDescent="0.2">
      <c r="B64" s="1879" t="s">
        <v>401</v>
      </c>
      <c r="C64" s="1879"/>
      <c r="D64" s="1879"/>
      <c r="E64" s="1879"/>
      <c r="F64" s="1879"/>
      <c r="G64" s="1879"/>
      <c r="H64" s="1879"/>
      <c r="I64" s="1879"/>
    </row>
    <row r="65" spans="2:9" s="755" customFormat="1" ht="24.75" customHeight="1" x14ac:dyDescent="0.2">
      <c r="B65" s="1884" t="s">
        <v>402</v>
      </c>
      <c r="C65" s="1884"/>
      <c r="D65" s="769"/>
      <c r="E65" s="769"/>
      <c r="F65" s="769"/>
      <c r="G65" s="769"/>
      <c r="H65" s="769"/>
      <c r="I65" s="769"/>
    </row>
    <row r="66" spans="2:9" s="755" customFormat="1" ht="26.25" customHeight="1" x14ac:dyDescent="0.2">
      <c r="B66" s="1882" t="s">
        <v>403</v>
      </c>
      <c r="C66" s="1882"/>
      <c r="D66" s="769"/>
      <c r="E66" s="769"/>
      <c r="F66" s="769"/>
      <c r="G66" s="769"/>
      <c r="H66" s="769"/>
      <c r="I66" s="769"/>
    </row>
    <row r="67" spans="2:9" s="757" customFormat="1" ht="21" x14ac:dyDescent="0.2">
      <c r="B67" s="770"/>
      <c r="C67" s="770"/>
      <c r="D67" s="770"/>
      <c r="E67" s="770"/>
      <c r="F67" s="770"/>
      <c r="G67" s="770"/>
      <c r="H67" s="770"/>
      <c r="I67" s="770"/>
    </row>
    <row r="68" spans="2:9" s="183" customFormat="1" ht="18.75" x14ac:dyDescent="0.2">
      <c r="B68" s="675"/>
      <c r="C68" s="675"/>
      <c r="D68" s="675"/>
      <c r="E68" s="675"/>
      <c r="F68" s="675"/>
      <c r="G68" s="675"/>
      <c r="H68" s="675"/>
      <c r="I68" s="675"/>
    </row>
    <row r="69" spans="2:9" s="183" customFormat="1" ht="18.75" x14ac:dyDescent="0.2">
      <c r="B69" s="675"/>
      <c r="C69" s="675"/>
      <c r="D69" s="675"/>
      <c r="E69" s="675"/>
      <c r="F69" s="675"/>
      <c r="G69" s="675"/>
      <c r="H69" s="675"/>
      <c r="I69" s="675"/>
    </row>
    <row r="70" spans="2:9" s="183" customFormat="1" ht="18.75" x14ac:dyDescent="0.2">
      <c r="B70" s="675"/>
      <c r="C70" s="675"/>
      <c r="D70" s="675"/>
      <c r="E70" s="675"/>
      <c r="F70" s="675"/>
      <c r="G70" s="675"/>
      <c r="H70" s="675"/>
      <c r="I70" s="675"/>
    </row>
    <row r="71" spans="2:9" s="183" customFormat="1" ht="18.75" x14ac:dyDescent="0.2">
      <c r="B71" s="675"/>
      <c r="C71" s="675"/>
      <c r="D71" s="675"/>
      <c r="E71" s="675"/>
      <c r="F71" s="675"/>
      <c r="G71" s="675"/>
      <c r="H71" s="675"/>
      <c r="I71" s="675"/>
    </row>
    <row r="72" spans="2:9" s="183" customFormat="1" ht="18.75" x14ac:dyDescent="0.2">
      <c r="B72" s="675"/>
      <c r="C72" s="675"/>
      <c r="D72" s="675"/>
      <c r="E72" s="675"/>
      <c r="F72" s="675"/>
      <c r="G72" s="675"/>
      <c r="H72" s="675"/>
      <c r="I72" s="675"/>
    </row>
    <row r="73" spans="2:9" s="183" customFormat="1" ht="18.75" x14ac:dyDescent="0.2">
      <c r="B73" s="675"/>
      <c r="C73" s="675"/>
      <c r="D73" s="675"/>
      <c r="E73" s="675"/>
      <c r="F73" s="675"/>
      <c r="G73" s="675"/>
      <c r="H73" s="675"/>
      <c r="I73" s="675"/>
    </row>
    <row r="74" spans="2:9" s="183" customFormat="1" ht="18.75" x14ac:dyDescent="0.2">
      <c r="B74" s="675"/>
      <c r="C74" s="675"/>
      <c r="D74" s="675"/>
      <c r="E74" s="675"/>
      <c r="F74" s="675"/>
      <c r="G74" s="675"/>
      <c r="H74" s="675"/>
      <c r="I74" s="675"/>
    </row>
    <row r="75" spans="2:9" s="183" customFormat="1" ht="18.75" x14ac:dyDescent="0.2">
      <c r="B75" s="675"/>
      <c r="C75" s="675"/>
      <c r="D75" s="675"/>
      <c r="E75" s="675"/>
      <c r="F75" s="675"/>
      <c r="G75" s="675"/>
      <c r="H75" s="675"/>
      <c r="I75" s="675"/>
    </row>
    <row r="76" spans="2:9" s="183" customFormat="1" ht="18.75" x14ac:dyDescent="0.2">
      <c r="B76" s="675"/>
      <c r="C76" s="675"/>
      <c r="D76" s="675"/>
      <c r="E76" s="675"/>
      <c r="F76" s="675"/>
      <c r="G76" s="675"/>
      <c r="H76" s="675"/>
      <c r="I76" s="675"/>
    </row>
    <row r="77" spans="2:9" s="183" customFormat="1" ht="18.75" x14ac:dyDescent="0.2">
      <c r="B77" s="675"/>
      <c r="C77" s="675"/>
      <c r="D77" s="675"/>
      <c r="E77" s="675"/>
      <c r="F77" s="675"/>
      <c r="G77" s="675"/>
      <c r="H77" s="675"/>
      <c r="I77" s="675"/>
    </row>
    <row r="78" spans="2:9" s="183" customFormat="1" ht="18.75" x14ac:dyDescent="0.2">
      <c r="B78" s="675"/>
      <c r="C78" s="675"/>
      <c r="D78" s="675"/>
      <c r="E78" s="675"/>
      <c r="F78" s="675"/>
      <c r="G78" s="675"/>
      <c r="H78" s="675"/>
      <c r="I78" s="675"/>
    </row>
    <row r="79" spans="2:9" s="183" customFormat="1" ht="18.75" x14ac:dyDescent="0.2">
      <c r="B79" s="675"/>
      <c r="C79" s="675"/>
      <c r="D79" s="675"/>
      <c r="E79" s="675"/>
      <c r="F79" s="675"/>
      <c r="G79" s="675"/>
      <c r="H79" s="675"/>
      <c r="I79" s="675"/>
    </row>
    <row r="80" spans="2:9" s="183" customFormat="1" ht="18.75" x14ac:dyDescent="0.2">
      <c r="B80" s="675"/>
      <c r="C80" s="675"/>
      <c r="D80" s="675"/>
      <c r="E80" s="675"/>
      <c r="F80" s="675"/>
      <c r="G80" s="675"/>
      <c r="H80" s="675"/>
      <c r="I80" s="675"/>
    </row>
    <row r="81" spans="2:9" s="183" customFormat="1" ht="18.75" x14ac:dyDescent="0.2">
      <c r="B81" s="675"/>
      <c r="C81" s="675"/>
      <c r="D81" s="675"/>
      <c r="E81" s="675"/>
      <c r="F81" s="675"/>
      <c r="G81" s="675"/>
      <c r="H81" s="675"/>
      <c r="I81" s="675"/>
    </row>
    <row r="82" spans="2:9" s="183" customFormat="1" ht="18.75" x14ac:dyDescent="0.2">
      <c r="B82" s="675"/>
      <c r="C82" s="675"/>
      <c r="D82" s="675"/>
      <c r="E82" s="675"/>
      <c r="F82" s="675"/>
      <c r="G82" s="675"/>
      <c r="H82" s="675"/>
      <c r="I82" s="675"/>
    </row>
    <row r="83" spans="2:9" s="183" customFormat="1" ht="18.75" x14ac:dyDescent="0.2">
      <c r="B83" s="675"/>
      <c r="C83" s="675"/>
      <c r="D83" s="675"/>
      <c r="E83" s="675"/>
      <c r="F83" s="675"/>
      <c r="G83" s="675"/>
      <c r="H83" s="675"/>
      <c r="I83" s="675"/>
    </row>
    <row r="84" spans="2:9" s="183" customFormat="1" ht="18.75" x14ac:dyDescent="0.2">
      <c r="B84" s="675"/>
      <c r="C84" s="675"/>
      <c r="D84" s="675"/>
      <c r="E84" s="675"/>
      <c r="F84" s="675"/>
      <c r="G84" s="675"/>
      <c r="H84" s="675"/>
      <c r="I84" s="675"/>
    </row>
    <row r="85" spans="2:9" s="183" customFormat="1" ht="18.75" x14ac:dyDescent="0.2">
      <c r="B85" s="675"/>
      <c r="C85" s="675"/>
      <c r="D85" s="675"/>
      <c r="E85" s="675"/>
      <c r="F85" s="675"/>
      <c r="G85" s="675"/>
      <c r="H85" s="675"/>
      <c r="I85" s="675"/>
    </row>
    <row r="86" spans="2:9" s="183" customFormat="1" ht="18.75" x14ac:dyDescent="0.2">
      <c r="B86" s="675"/>
      <c r="C86" s="675"/>
      <c r="D86" s="675"/>
      <c r="E86" s="675"/>
      <c r="F86" s="675"/>
      <c r="G86" s="675"/>
      <c r="H86" s="675"/>
      <c r="I86" s="675"/>
    </row>
    <row r="87" spans="2:9" s="183" customFormat="1" ht="18.75" x14ac:dyDescent="0.2">
      <c r="B87" s="675"/>
      <c r="C87" s="675"/>
      <c r="D87" s="675"/>
      <c r="E87" s="675"/>
      <c r="F87" s="675"/>
      <c r="G87" s="675"/>
      <c r="H87" s="675"/>
      <c r="I87" s="675"/>
    </row>
    <row r="88" spans="2:9" s="183" customFormat="1" ht="18.75" x14ac:dyDescent="0.2">
      <c r="B88" s="675"/>
      <c r="C88" s="675"/>
      <c r="D88" s="675"/>
      <c r="E88" s="675"/>
      <c r="F88" s="675"/>
      <c r="G88" s="675"/>
      <c r="H88" s="675"/>
      <c r="I88" s="675"/>
    </row>
    <row r="89" spans="2:9" s="183" customFormat="1" ht="18.75" x14ac:dyDescent="0.2">
      <c r="B89" s="675"/>
      <c r="C89" s="675"/>
      <c r="D89" s="675"/>
      <c r="E89" s="675"/>
      <c r="F89" s="675"/>
      <c r="G89" s="675"/>
      <c r="H89" s="675"/>
      <c r="I89" s="675"/>
    </row>
    <row r="90" spans="2:9" s="183" customFormat="1" ht="18.75" x14ac:dyDescent="0.2">
      <c r="B90" s="675"/>
      <c r="C90" s="675"/>
      <c r="D90" s="675"/>
      <c r="E90" s="675"/>
      <c r="F90" s="675"/>
      <c r="G90" s="675"/>
      <c r="H90" s="675"/>
      <c r="I90" s="675"/>
    </row>
    <row r="91" spans="2:9" s="183" customFormat="1" ht="18.75" x14ac:dyDescent="0.2">
      <c r="B91" s="675"/>
      <c r="C91" s="675"/>
      <c r="D91" s="675"/>
      <c r="E91" s="675"/>
      <c r="F91" s="675"/>
      <c r="G91" s="675"/>
      <c r="H91" s="675"/>
      <c r="I91" s="675"/>
    </row>
    <row r="92" spans="2:9" s="183" customFormat="1" ht="18.75" x14ac:dyDescent="0.2">
      <c r="B92" s="675"/>
      <c r="C92" s="675"/>
      <c r="D92" s="675"/>
      <c r="E92" s="675"/>
      <c r="F92" s="675"/>
      <c r="G92" s="675"/>
      <c r="H92" s="675"/>
      <c r="I92" s="675"/>
    </row>
    <row r="93" spans="2:9" ht="18.75" x14ac:dyDescent="0.3">
      <c r="B93" s="758"/>
      <c r="C93" s="758"/>
      <c r="D93" s="758"/>
      <c r="E93" s="758"/>
      <c r="F93" s="758"/>
      <c r="G93" s="758"/>
      <c r="H93" s="758"/>
      <c r="I93" s="758"/>
    </row>
    <row r="94" spans="2:9" ht="18.75" x14ac:dyDescent="0.3">
      <c r="B94" s="758"/>
      <c r="C94" s="758"/>
      <c r="D94" s="758"/>
      <c r="E94" s="758"/>
      <c r="F94" s="758"/>
      <c r="G94" s="758"/>
      <c r="H94" s="758"/>
      <c r="I94" s="758"/>
    </row>
    <row r="95" spans="2:9" ht="18.75" x14ac:dyDescent="0.3">
      <c r="B95" s="758"/>
      <c r="C95" s="758"/>
      <c r="D95" s="758"/>
      <c r="E95" s="758"/>
      <c r="F95" s="758"/>
      <c r="G95" s="758"/>
      <c r="H95" s="758"/>
      <c r="I95" s="758"/>
    </row>
    <row r="96" spans="2:9" ht="18.75" x14ac:dyDescent="0.3">
      <c r="B96" s="758"/>
      <c r="C96" s="758"/>
      <c r="D96" s="758"/>
      <c r="E96" s="758"/>
      <c r="F96" s="758"/>
      <c r="G96" s="758"/>
      <c r="H96" s="758"/>
      <c r="I96" s="758"/>
    </row>
    <row r="97" spans="2:9" ht="18.75" x14ac:dyDescent="0.3">
      <c r="B97" s="758"/>
      <c r="C97" s="758"/>
      <c r="D97" s="758"/>
      <c r="E97" s="758"/>
      <c r="F97" s="758"/>
      <c r="G97" s="758"/>
      <c r="H97" s="758"/>
      <c r="I97" s="758"/>
    </row>
    <row r="98" spans="2:9" ht="18.75" x14ac:dyDescent="0.3">
      <c r="B98" s="758"/>
      <c r="C98" s="758"/>
      <c r="D98" s="758"/>
      <c r="E98" s="758"/>
      <c r="F98" s="758"/>
      <c r="G98" s="758"/>
      <c r="H98" s="758"/>
      <c r="I98" s="758"/>
    </row>
    <row r="99" spans="2:9" ht="18.75" x14ac:dyDescent="0.3">
      <c r="B99" s="758"/>
      <c r="C99" s="758"/>
      <c r="D99" s="758"/>
      <c r="E99" s="758"/>
      <c r="F99" s="758"/>
      <c r="G99" s="758"/>
      <c r="H99" s="758"/>
      <c r="I99" s="758"/>
    </row>
    <row r="100" spans="2:9" ht="18.75" x14ac:dyDescent="0.3">
      <c r="B100" s="758"/>
      <c r="C100" s="758"/>
      <c r="D100" s="758"/>
      <c r="E100" s="758"/>
      <c r="F100" s="758"/>
      <c r="G100" s="758"/>
      <c r="H100" s="758"/>
      <c r="I100" s="758"/>
    </row>
    <row r="101" spans="2:9" ht="18.75" x14ac:dyDescent="0.3">
      <c r="B101" s="758"/>
      <c r="C101" s="758"/>
      <c r="D101" s="758"/>
      <c r="E101" s="758"/>
      <c r="F101" s="758"/>
      <c r="G101" s="758"/>
      <c r="H101" s="758"/>
      <c r="I101" s="758"/>
    </row>
    <row r="102" spans="2:9" ht="18.75" x14ac:dyDescent="0.3">
      <c r="B102" s="758"/>
      <c r="C102" s="758"/>
      <c r="D102" s="758"/>
      <c r="E102" s="758"/>
      <c r="F102" s="758"/>
      <c r="G102" s="758"/>
      <c r="H102" s="758"/>
      <c r="I102" s="758"/>
    </row>
    <row r="103" spans="2:9" ht="18.75" x14ac:dyDescent="0.3">
      <c r="B103" s="758"/>
      <c r="C103" s="758"/>
      <c r="D103" s="758"/>
      <c r="E103" s="758"/>
      <c r="F103" s="758"/>
      <c r="G103" s="758"/>
      <c r="H103" s="758"/>
      <c r="I103" s="758"/>
    </row>
    <row r="104" spans="2:9" ht="18.75" x14ac:dyDescent="0.3">
      <c r="B104" s="758"/>
      <c r="C104" s="758"/>
      <c r="D104" s="758"/>
      <c r="E104" s="758"/>
      <c r="F104" s="758"/>
      <c r="G104" s="758"/>
      <c r="H104" s="758"/>
      <c r="I104" s="758"/>
    </row>
    <row r="105" spans="2:9" ht="18.75" x14ac:dyDescent="0.3">
      <c r="B105" s="758"/>
      <c r="C105" s="758"/>
      <c r="D105" s="758"/>
      <c r="E105" s="758"/>
      <c r="F105" s="758"/>
      <c r="G105" s="758"/>
      <c r="H105" s="758"/>
      <c r="I105" s="758"/>
    </row>
    <row r="106" spans="2:9" ht="18.75" x14ac:dyDescent="0.3">
      <c r="B106" s="758"/>
      <c r="C106" s="758"/>
      <c r="D106" s="758"/>
      <c r="E106" s="758"/>
      <c r="F106" s="758"/>
      <c r="G106" s="758"/>
      <c r="H106" s="758"/>
      <c r="I106" s="758"/>
    </row>
    <row r="107" spans="2:9" ht="18.75" x14ac:dyDescent="0.3">
      <c r="B107" s="758"/>
      <c r="C107" s="758"/>
      <c r="D107" s="758"/>
      <c r="E107" s="758"/>
      <c r="F107" s="758"/>
      <c r="G107" s="758"/>
      <c r="H107" s="758"/>
      <c r="I107" s="758"/>
    </row>
    <row r="108" spans="2:9" ht="18.75" x14ac:dyDescent="0.3">
      <c r="B108" s="758"/>
      <c r="C108" s="758"/>
      <c r="D108" s="758"/>
      <c r="E108" s="758"/>
      <c r="F108" s="758"/>
      <c r="G108" s="758"/>
      <c r="H108" s="758"/>
      <c r="I108" s="758"/>
    </row>
    <row r="109" spans="2:9" ht="18.75" x14ac:dyDescent="0.3">
      <c r="B109" s="758"/>
      <c r="C109" s="758"/>
      <c r="D109" s="758"/>
      <c r="E109" s="758"/>
      <c r="F109" s="758"/>
      <c r="G109" s="758"/>
      <c r="H109" s="758"/>
      <c r="I109" s="758"/>
    </row>
    <row r="110" spans="2:9" ht="18.75" x14ac:dyDescent="0.3">
      <c r="B110" s="758"/>
      <c r="C110" s="758"/>
      <c r="D110" s="758"/>
      <c r="E110" s="758"/>
      <c r="F110" s="758"/>
      <c r="G110" s="758"/>
      <c r="H110" s="758"/>
      <c r="I110" s="758"/>
    </row>
    <row r="111" spans="2:9" ht="18.75" x14ac:dyDescent="0.3">
      <c r="B111" s="758"/>
      <c r="C111" s="758"/>
      <c r="D111" s="758"/>
      <c r="E111" s="758"/>
      <c r="F111" s="758"/>
      <c r="G111" s="758"/>
      <c r="H111" s="758"/>
      <c r="I111" s="758"/>
    </row>
    <row r="112" spans="2:9" ht="18.75" x14ac:dyDescent="0.3">
      <c r="B112" s="758"/>
      <c r="C112" s="758"/>
      <c r="D112" s="758"/>
      <c r="E112" s="758"/>
      <c r="F112" s="758"/>
      <c r="G112" s="758"/>
      <c r="H112" s="758"/>
      <c r="I112" s="758"/>
    </row>
    <row r="113" spans="2:9" ht="18.75" x14ac:dyDescent="0.3">
      <c r="B113" s="758"/>
      <c r="C113" s="758"/>
      <c r="D113" s="758"/>
      <c r="E113" s="758"/>
      <c r="F113" s="758"/>
      <c r="G113" s="758"/>
      <c r="H113" s="758"/>
      <c r="I113" s="758"/>
    </row>
    <row r="114" spans="2:9" ht="18.75" x14ac:dyDescent="0.3">
      <c r="B114" s="758"/>
      <c r="C114" s="758"/>
      <c r="D114" s="758"/>
      <c r="E114" s="758"/>
      <c r="F114" s="758"/>
      <c r="G114" s="758"/>
      <c r="H114" s="758"/>
      <c r="I114" s="758"/>
    </row>
    <row r="115" spans="2:9" ht="18.75" x14ac:dyDescent="0.3">
      <c r="B115" s="758"/>
      <c r="C115" s="758"/>
      <c r="D115" s="758"/>
      <c r="E115" s="758"/>
      <c r="F115" s="758"/>
      <c r="G115" s="758"/>
      <c r="H115" s="758"/>
      <c r="I115" s="758"/>
    </row>
    <row r="116" spans="2:9" ht="18.75" x14ac:dyDescent="0.3">
      <c r="B116" s="758"/>
      <c r="C116" s="758"/>
      <c r="D116" s="758"/>
      <c r="E116" s="758"/>
      <c r="F116" s="758"/>
      <c r="G116" s="758"/>
      <c r="H116" s="758"/>
      <c r="I116" s="758"/>
    </row>
    <row r="117" spans="2:9" ht="18.75" x14ac:dyDescent="0.3">
      <c r="B117" s="758"/>
      <c r="C117" s="758"/>
      <c r="D117" s="758"/>
      <c r="E117" s="758"/>
      <c r="F117" s="758"/>
      <c r="G117" s="758"/>
      <c r="H117" s="758"/>
      <c r="I117" s="758"/>
    </row>
    <row r="118" spans="2:9" ht="18.75" x14ac:dyDescent="0.3">
      <c r="B118" s="758"/>
      <c r="C118" s="758"/>
      <c r="D118" s="758"/>
      <c r="E118" s="758"/>
      <c r="F118" s="758"/>
      <c r="G118" s="758"/>
      <c r="H118" s="758"/>
      <c r="I118" s="758"/>
    </row>
    <row r="119" spans="2:9" ht="18.75" x14ac:dyDescent="0.3">
      <c r="B119" s="758"/>
      <c r="C119" s="758"/>
      <c r="D119" s="758"/>
      <c r="E119" s="758"/>
      <c r="F119" s="758"/>
      <c r="G119" s="758"/>
      <c r="H119" s="758"/>
      <c r="I119" s="758"/>
    </row>
    <row r="120" spans="2:9" ht="18.75" x14ac:dyDescent="0.3">
      <c r="B120" s="758"/>
      <c r="C120" s="758"/>
      <c r="D120" s="758"/>
      <c r="E120" s="758"/>
      <c r="F120" s="758"/>
      <c r="G120" s="758"/>
      <c r="H120" s="758"/>
      <c r="I120" s="758"/>
    </row>
    <row r="121" spans="2:9" ht="18.75" x14ac:dyDescent="0.3">
      <c r="B121" s="758"/>
      <c r="C121" s="758"/>
      <c r="D121" s="758"/>
      <c r="E121" s="758"/>
      <c r="F121" s="758"/>
      <c r="G121" s="758"/>
      <c r="H121" s="758"/>
      <c r="I121" s="758"/>
    </row>
    <row r="122" spans="2:9" ht="18.75" x14ac:dyDescent="0.3">
      <c r="B122" s="758"/>
      <c r="C122" s="758"/>
      <c r="D122" s="758"/>
      <c r="E122" s="758"/>
      <c r="F122" s="758"/>
      <c r="G122" s="758"/>
      <c r="H122" s="758"/>
      <c r="I122" s="758"/>
    </row>
    <row r="123" spans="2:9" ht="18.75" x14ac:dyDescent="0.3">
      <c r="B123" s="758"/>
      <c r="C123" s="758"/>
      <c r="D123" s="758"/>
      <c r="E123" s="758"/>
      <c r="F123" s="758"/>
      <c r="G123" s="758"/>
      <c r="H123" s="758"/>
      <c r="I123" s="758"/>
    </row>
    <row r="124" spans="2:9" ht="18.75" x14ac:dyDescent="0.3">
      <c r="B124" s="758"/>
      <c r="C124" s="758"/>
      <c r="D124" s="758"/>
      <c r="E124" s="758"/>
      <c r="F124" s="758"/>
      <c r="G124" s="758"/>
      <c r="H124" s="758"/>
      <c r="I124" s="758"/>
    </row>
    <row r="125" spans="2:9" ht="18.75" x14ac:dyDescent="0.3">
      <c r="B125" s="758"/>
      <c r="C125" s="758"/>
      <c r="D125" s="758"/>
      <c r="E125" s="758"/>
      <c r="F125" s="758"/>
      <c r="G125" s="758"/>
      <c r="H125" s="758"/>
      <c r="I125" s="758"/>
    </row>
    <row r="126" spans="2:9" ht="18.75" x14ac:dyDescent="0.3">
      <c r="B126" s="758"/>
      <c r="C126" s="758"/>
      <c r="D126" s="758"/>
      <c r="E126" s="758"/>
      <c r="F126" s="758"/>
      <c r="G126" s="758"/>
      <c r="H126" s="758"/>
      <c r="I126" s="758"/>
    </row>
    <row r="127" spans="2:9" ht="18.75" x14ac:dyDescent="0.3">
      <c r="B127" s="758"/>
      <c r="C127" s="758"/>
      <c r="D127" s="758"/>
      <c r="E127" s="758"/>
      <c r="F127" s="758"/>
      <c r="G127" s="758"/>
      <c r="H127" s="758"/>
      <c r="I127" s="758"/>
    </row>
    <row r="128" spans="2:9" ht="18.75" x14ac:dyDescent="0.3">
      <c r="B128" s="758"/>
      <c r="C128" s="758"/>
      <c r="D128" s="758"/>
      <c r="E128" s="758"/>
      <c r="F128" s="758"/>
      <c r="G128" s="758"/>
      <c r="H128" s="758"/>
      <c r="I128" s="758"/>
    </row>
    <row r="129" spans="2:9" ht="18.75" x14ac:dyDescent="0.3">
      <c r="B129" s="758"/>
      <c r="C129" s="758"/>
      <c r="D129" s="758"/>
      <c r="E129" s="758"/>
      <c r="F129" s="758"/>
      <c r="G129" s="758"/>
      <c r="H129" s="758"/>
      <c r="I129" s="758"/>
    </row>
    <row r="130" spans="2:9" ht="18.75" x14ac:dyDescent="0.3">
      <c r="B130" s="758"/>
      <c r="C130" s="758"/>
      <c r="D130" s="758"/>
      <c r="E130" s="758"/>
      <c r="F130" s="758"/>
      <c r="G130" s="758"/>
      <c r="H130" s="758"/>
      <c r="I130" s="758"/>
    </row>
    <row r="131" spans="2:9" ht="18.75" x14ac:dyDescent="0.3">
      <c r="B131" s="758"/>
      <c r="C131" s="758"/>
      <c r="D131" s="758"/>
      <c r="E131" s="758"/>
      <c r="F131" s="758"/>
      <c r="G131" s="758"/>
      <c r="H131" s="758"/>
      <c r="I131" s="758"/>
    </row>
    <row r="132" spans="2:9" ht="18.75" x14ac:dyDescent="0.3">
      <c r="B132" s="758"/>
      <c r="C132" s="758"/>
      <c r="D132" s="758"/>
      <c r="E132" s="758"/>
      <c r="F132" s="758"/>
      <c r="G132" s="758"/>
      <c r="H132" s="758"/>
      <c r="I132" s="758"/>
    </row>
    <row r="133" spans="2:9" ht="18.75" x14ac:dyDescent="0.3">
      <c r="B133" s="758"/>
      <c r="C133" s="758"/>
      <c r="D133" s="758"/>
      <c r="E133" s="758"/>
      <c r="F133" s="758"/>
      <c r="G133" s="758"/>
      <c r="H133" s="758"/>
      <c r="I133" s="758"/>
    </row>
    <row r="134" spans="2:9" ht="18.75" x14ac:dyDescent="0.3">
      <c r="B134" s="758"/>
      <c r="C134" s="758"/>
      <c r="D134" s="758"/>
      <c r="E134" s="758"/>
      <c r="F134" s="758"/>
      <c r="G134" s="758"/>
      <c r="H134" s="758"/>
      <c r="I134" s="758"/>
    </row>
    <row r="135" spans="2:9" ht="18.75" x14ac:dyDescent="0.3">
      <c r="B135" s="758"/>
      <c r="C135" s="758"/>
      <c r="D135" s="758"/>
      <c r="E135" s="758"/>
      <c r="F135" s="758"/>
      <c r="G135" s="758"/>
      <c r="H135" s="758"/>
      <c r="I135" s="758"/>
    </row>
    <row r="136" spans="2:9" ht="18.75" x14ac:dyDescent="0.3">
      <c r="B136" s="758"/>
      <c r="C136" s="758"/>
      <c r="D136" s="758"/>
      <c r="E136" s="758"/>
      <c r="F136" s="758"/>
      <c r="G136" s="758"/>
      <c r="H136" s="758"/>
      <c r="I136" s="758"/>
    </row>
    <row r="137" spans="2:9" ht="18.75" x14ac:dyDescent="0.3">
      <c r="B137" s="758"/>
      <c r="C137" s="758"/>
      <c r="D137" s="758"/>
      <c r="E137" s="758"/>
      <c r="F137" s="758"/>
      <c r="G137" s="758"/>
      <c r="H137" s="758"/>
      <c r="I137" s="758"/>
    </row>
    <row r="138" spans="2:9" ht="18.75" x14ac:dyDescent="0.3">
      <c r="B138" s="758"/>
      <c r="C138" s="758"/>
      <c r="D138" s="758"/>
      <c r="E138" s="758"/>
      <c r="F138" s="758"/>
      <c r="G138" s="758"/>
      <c r="H138" s="758"/>
      <c r="I138" s="758"/>
    </row>
    <row r="139" spans="2:9" ht="18.75" x14ac:dyDescent="0.3">
      <c r="B139" s="758"/>
      <c r="C139" s="758"/>
      <c r="D139" s="758"/>
      <c r="E139" s="758"/>
      <c r="F139" s="758"/>
      <c r="G139" s="758"/>
      <c r="H139" s="758"/>
      <c r="I139" s="758"/>
    </row>
    <row r="140" spans="2:9" ht="18.75" x14ac:dyDescent="0.3">
      <c r="B140" s="758"/>
      <c r="C140" s="758"/>
      <c r="D140" s="758"/>
      <c r="E140" s="758"/>
      <c r="F140" s="758"/>
      <c r="G140" s="758"/>
      <c r="H140" s="758"/>
      <c r="I140" s="758"/>
    </row>
    <row r="141" spans="2:9" ht="18.75" x14ac:dyDescent="0.3">
      <c r="B141" s="758"/>
      <c r="C141" s="758"/>
      <c r="D141" s="758"/>
      <c r="E141" s="758"/>
      <c r="F141" s="758"/>
      <c r="G141" s="758"/>
      <c r="H141" s="758"/>
      <c r="I141" s="758"/>
    </row>
    <row r="142" spans="2:9" ht="18.75" x14ac:dyDescent="0.3">
      <c r="B142" s="758"/>
      <c r="C142" s="758"/>
      <c r="D142" s="758"/>
      <c r="E142" s="758"/>
      <c r="F142" s="758"/>
      <c r="G142" s="758"/>
      <c r="H142" s="758"/>
      <c r="I142" s="758"/>
    </row>
    <row r="143" spans="2:9" ht="18.75" x14ac:dyDescent="0.3">
      <c r="B143" s="758"/>
      <c r="C143" s="758"/>
      <c r="D143" s="758"/>
      <c r="E143" s="758"/>
      <c r="F143" s="758"/>
      <c r="G143" s="758"/>
      <c r="H143" s="758"/>
      <c r="I143" s="758"/>
    </row>
    <row r="144" spans="2:9" ht="18.75" x14ac:dyDescent="0.3">
      <c r="B144" s="758"/>
      <c r="C144" s="758"/>
      <c r="D144" s="758"/>
      <c r="E144" s="758"/>
      <c r="F144" s="758"/>
      <c r="G144" s="758"/>
      <c r="H144" s="758"/>
      <c r="I144" s="758"/>
    </row>
    <row r="145" spans="2:9" ht="18.75" x14ac:dyDescent="0.3">
      <c r="B145" s="758"/>
      <c r="C145" s="758"/>
      <c r="D145" s="758"/>
      <c r="E145" s="758"/>
      <c r="F145" s="758"/>
      <c r="G145" s="758"/>
      <c r="H145" s="758"/>
      <c r="I145" s="758"/>
    </row>
    <row r="146" spans="2:9" ht="18.75" x14ac:dyDescent="0.3">
      <c r="B146" s="758"/>
      <c r="C146" s="758"/>
      <c r="D146" s="758"/>
      <c r="E146" s="758"/>
      <c r="F146" s="758"/>
      <c r="G146" s="758"/>
      <c r="H146" s="758"/>
      <c r="I146" s="758"/>
    </row>
    <row r="147" spans="2:9" ht="18.75" x14ac:dyDescent="0.3">
      <c r="B147" s="758"/>
      <c r="C147" s="758"/>
      <c r="D147" s="758"/>
      <c r="E147" s="758"/>
      <c r="F147" s="758"/>
      <c r="G147" s="758"/>
      <c r="H147" s="758"/>
      <c r="I147" s="758"/>
    </row>
    <row r="148" spans="2:9" ht="18.75" x14ac:dyDescent="0.3">
      <c r="B148" s="758"/>
      <c r="C148" s="758"/>
      <c r="D148" s="758"/>
      <c r="E148" s="758"/>
      <c r="F148" s="758"/>
      <c r="G148" s="758"/>
      <c r="H148" s="758"/>
      <c r="I148" s="758"/>
    </row>
    <row r="149" spans="2:9" ht="18.75" x14ac:dyDescent="0.3">
      <c r="B149" s="758"/>
      <c r="C149" s="758"/>
      <c r="D149" s="758"/>
      <c r="E149" s="758"/>
      <c r="F149" s="758"/>
      <c r="G149" s="758"/>
      <c r="H149" s="758"/>
      <c r="I149" s="758"/>
    </row>
    <row r="150" spans="2:9" ht="18.75" x14ac:dyDescent="0.3">
      <c r="B150" s="758"/>
      <c r="C150" s="758"/>
      <c r="D150" s="758"/>
      <c r="E150" s="758"/>
      <c r="F150" s="758"/>
      <c r="G150" s="758"/>
      <c r="H150" s="758"/>
      <c r="I150" s="758"/>
    </row>
    <row r="151" spans="2:9" ht="18.75" x14ac:dyDescent="0.3">
      <c r="B151" s="758"/>
      <c r="C151" s="758"/>
      <c r="D151" s="758"/>
      <c r="E151" s="758"/>
      <c r="F151" s="758"/>
      <c r="G151" s="758"/>
      <c r="H151" s="758"/>
      <c r="I151" s="758"/>
    </row>
    <row r="152" spans="2:9" ht="18.75" x14ac:dyDescent="0.3">
      <c r="B152" s="758"/>
      <c r="C152" s="758"/>
      <c r="D152" s="758"/>
      <c r="E152" s="758"/>
      <c r="F152" s="758"/>
      <c r="G152" s="758"/>
      <c r="H152" s="758"/>
      <c r="I152" s="758"/>
    </row>
    <row r="153" spans="2:9" ht="18.75" x14ac:dyDescent="0.3">
      <c r="B153" s="758"/>
      <c r="C153" s="758"/>
      <c r="D153" s="758"/>
      <c r="E153" s="758"/>
      <c r="F153" s="758"/>
      <c r="G153" s="758"/>
      <c r="H153" s="758"/>
      <c r="I153" s="758"/>
    </row>
    <row r="154" spans="2:9" ht="18.75" x14ac:dyDescent="0.3">
      <c r="B154" s="758"/>
      <c r="C154" s="758"/>
      <c r="D154" s="758"/>
      <c r="E154" s="758"/>
      <c r="F154" s="758"/>
      <c r="G154" s="758"/>
      <c r="H154" s="758"/>
      <c r="I154" s="758"/>
    </row>
    <row r="155" spans="2:9" ht="18.75" x14ac:dyDescent="0.3">
      <c r="B155" s="758"/>
      <c r="C155" s="758"/>
      <c r="D155" s="758"/>
      <c r="E155" s="758"/>
      <c r="F155" s="758"/>
      <c r="G155" s="758"/>
      <c r="H155" s="758"/>
      <c r="I155" s="758"/>
    </row>
    <row r="156" spans="2:9" ht="18.75" x14ac:dyDescent="0.3">
      <c r="B156" s="758"/>
      <c r="C156" s="758"/>
      <c r="D156" s="758"/>
      <c r="E156" s="758"/>
      <c r="F156" s="758"/>
      <c r="G156" s="758"/>
      <c r="H156" s="758"/>
      <c r="I156" s="758"/>
    </row>
    <row r="157" spans="2:9" ht="18.75" x14ac:dyDescent="0.3">
      <c r="B157" s="758"/>
      <c r="C157" s="758"/>
      <c r="D157" s="758"/>
      <c r="E157" s="758"/>
      <c r="F157" s="758"/>
      <c r="G157" s="758"/>
      <c r="H157" s="758"/>
      <c r="I157" s="758"/>
    </row>
    <row r="158" spans="2:9" ht="18.75" x14ac:dyDescent="0.3">
      <c r="B158" s="758"/>
      <c r="C158" s="758"/>
      <c r="D158" s="758"/>
      <c r="E158" s="758"/>
      <c r="F158" s="758"/>
      <c r="G158" s="758"/>
      <c r="H158" s="758"/>
      <c r="I158" s="758"/>
    </row>
    <row r="159" spans="2:9" ht="18.75" x14ac:dyDescent="0.3">
      <c r="B159" s="758"/>
      <c r="C159" s="758"/>
      <c r="D159" s="758"/>
      <c r="E159" s="758"/>
      <c r="F159" s="758"/>
      <c r="G159" s="758"/>
      <c r="H159" s="758"/>
      <c r="I159" s="758"/>
    </row>
    <row r="160" spans="2:9" ht="18.75" x14ac:dyDescent="0.3">
      <c r="B160" s="758"/>
      <c r="C160" s="758"/>
      <c r="D160" s="758"/>
      <c r="E160" s="758"/>
      <c r="F160" s="758"/>
      <c r="G160" s="758"/>
      <c r="H160" s="758"/>
      <c r="I160" s="758"/>
    </row>
    <row r="161" spans="2:9" ht="18.75" x14ac:dyDescent="0.3">
      <c r="B161" s="758"/>
      <c r="C161" s="758"/>
      <c r="D161" s="758"/>
      <c r="E161" s="758"/>
      <c r="F161" s="758"/>
      <c r="G161" s="758"/>
      <c r="H161" s="758"/>
      <c r="I161" s="758"/>
    </row>
    <row r="162" spans="2:9" ht="18.75" x14ac:dyDescent="0.3">
      <c r="B162" s="758"/>
      <c r="C162" s="758"/>
      <c r="D162" s="758"/>
      <c r="E162" s="758"/>
      <c r="F162" s="758"/>
      <c r="G162" s="758"/>
      <c r="H162" s="758"/>
      <c r="I162" s="758"/>
    </row>
    <row r="163" spans="2:9" ht="18.75" x14ac:dyDescent="0.3">
      <c r="B163" s="758"/>
      <c r="C163" s="758"/>
      <c r="D163" s="758"/>
      <c r="E163" s="758"/>
      <c r="F163" s="758"/>
      <c r="G163" s="758"/>
      <c r="H163" s="758"/>
      <c r="I163" s="758"/>
    </row>
    <row r="164" spans="2:9" ht="18.75" x14ac:dyDescent="0.3">
      <c r="B164" s="758"/>
      <c r="C164" s="758"/>
      <c r="D164" s="758"/>
      <c r="E164" s="758"/>
      <c r="F164" s="758"/>
      <c r="G164" s="758"/>
      <c r="H164" s="758"/>
      <c r="I164" s="758"/>
    </row>
  </sheetData>
  <mergeCells count="57">
    <mergeCell ref="F5:I5"/>
    <mergeCell ref="F6:I6"/>
    <mergeCell ref="C2:E4"/>
    <mergeCell ref="C5:E6"/>
    <mergeCell ref="F2:I2"/>
    <mergeCell ref="F3:I3"/>
    <mergeCell ref="F4:I4"/>
    <mergeCell ref="B66:C66"/>
    <mergeCell ref="B2:B6"/>
    <mergeCell ref="B60:I60"/>
    <mergeCell ref="B61:I61"/>
    <mergeCell ref="B62:C62"/>
    <mergeCell ref="B63:I63"/>
    <mergeCell ref="B64:I64"/>
    <mergeCell ref="B65:C65"/>
    <mergeCell ref="B54:I54"/>
    <mergeCell ref="B55:I55"/>
    <mergeCell ref="B56:I56"/>
    <mergeCell ref="B57:I57"/>
    <mergeCell ref="B58:I58"/>
    <mergeCell ref="B59:I59"/>
    <mergeCell ref="B48:I48"/>
    <mergeCell ref="B49:C49"/>
    <mergeCell ref="B50:I50"/>
    <mergeCell ref="B51:I51"/>
    <mergeCell ref="B52:I52"/>
    <mergeCell ref="B53:C53"/>
    <mergeCell ref="B42:I42"/>
    <mergeCell ref="B43:I43"/>
    <mergeCell ref="B44:C44"/>
    <mergeCell ref="B45:I45"/>
    <mergeCell ref="B46:I46"/>
    <mergeCell ref="B47:I47"/>
    <mergeCell ref="B41:I41"/>
    <mergeCell ref="B30:I30"/>
    <mergeCell ref="B31:I31"/>
    <mergeCell ref="B32:I32"/>
    <mergeCell ref="B33:I33"/>
    <mergeCell ref="B34:C34"/>
    <mergeCell ref="B35:I35"/>
    <mergeCell ref="B36:I36"/>
    <mergeCell ref="B37:I37"/>
    <mergeCell ref="B38:I38"/>
    <mergeCell ref="B39:I39"/>
    <mergeCell ref="B40:C40"/>
    <mergeCell ref="B29:I29"/>
    <mergeCell ref="B10:I10"/>
    <mergeCell ref="B11:I11"/>
    <mergeCell ref="B20:I20"/>
    <mergeCell ref="B21:I21"/>
    <mergeCell ref="B22:I22"/>
    <mergeCell ref="B23:I23"/>
    <mergeCell ref="B24:I24"/>
    <mergeCell ref="B25:I25"/>
    <mergeCell ref="B26:I26"/>
    <mergeCell ref="B27:C27"/>
    <mergeCell ref="B28:I28"/>
  </mergeCells>
  <hyperlinks>
    <hyperlink ref="B65" r:id="rId1" display="http://www.safefoods.nl/" xr:uid="{BD582319-E1AD-42AE-9A5E-B93837C0A943}"/>
    <hyperlink ref="C7" r:id="rId2" xr:uid="{85AD4EB9-064B-46DB-8762-0BAFEEFC0E74}"/>
    <hyperlink ref="D7" r:id="rId3" xr:uid="{C7034065-748C-4502-ACDE-C723BF073674}"/>
  </hyperlinks>
  <printOptions horizontalCentered="1"/>
  <pageMargins left="0.59055118110236227" right="0.19685039370078741" top="0.19685039370078741" bottom="0.19685039370078741" header="0.19685039370078741" footer="0.19685039370078741"/>
  <pageSetup paperSize="9" scale="55" orientation="portrait" horizontalDpi="4294967293" r:id="rId4"/>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CC89D-E764-4E20-A9EC-5586288C76F9}">
  <dimension ref="A1:CB23"/>
  <sheetViews>
    <sheetView zoomScaleNormal="100" workbookViewId="0">
      <selection activeCell="O14" sqref="O14"/>
    </sheetView>
  </sheetViews>
  <sheetFormatPr baseColWidth="10" defaultRowHeight="12.75" x14ac:dyDescent="0.2"/>
  <cols>
    <col min="1" max="1" width="1.5703125" style="183" customWidth="1"/>
    <col min="2" max="11" width="11.42578125" style="183"/>
    <col min="12" max="12" width="2.140625" style="183" customWidth="1"/>
    <col min="13" max="251" width="11.42578125" style="183"/>
    <col min="252" max="252" width="1.5703125" style="183" customWidth="1"/>
    <col min="253" max="262" width="11.42578125" style="183"/>
    <col min="263" max="263" width="2.140625" style="183" customWidth="1"/>
    <col min="264" max="507" width="11.42578125" style="183"/>
    <col min="508" max="508" width="1.5703125" style="183" customWidth="1"/>
    <col min="509" max="518" width="11.42578125" style="183"/>
    <col min="519" max="519" width="2.140625" style="183" customWidth="1"/>
    <col min="520" max="763" width="11.42578125" style="183"/>
    <col min="764" max="764" width="1.5703125" style="183" customWidth="1"/>
    <col min="765" max="774" width="11.42578125" style="183"/>
    <col min="775" max="775" width="2.140625" style="183" customWidth="1"/>
    <col min="776" max="1019" width="11.42578125" style="183"/>
    <col min="1020" max="1020" width="1.5703125" style="183" customWidth="1"/>
    <col min="1021" max="1030" width="11.42578125" style="183"/>
    <col min="1031" max="1031" width="2.140625" style="183" customWidth="1"/>
    <col min="1032" max="1275" width="11.42578125" style="183"/>
    <col min="1276" max="1276" width="1.5703125" style="183" customWidth="1"/>
    <col min="1277" max="1286" width="11.42578125" style="183"/>
    <col min="1287" max="1287" width="2.140625" style="183" customWidth="1"/>
    <col min="1288" max="1531" width="11.42578125" style="183"/>
    <col min="1532" max="1532" width="1.5703125" style="183" customWidth="1"/>
    <col min="1533" max="1542" width="11.42578125" style="183"/>
    <col min="1543" max="1543" width="2.140625" style="183" customWidth="1"/>
    <col min="1544" max="1787" width="11.42578125" style="183"/>
    <col min="1788" max="1788" width="1.5703125" style="183" customWidth="1"/>
    <col min="1789" max="1798" width="11.42578125" style="183"/>
    <col min="1799" max="1799" width="2.140625" style="183" customWidth="1"/>
    <col min="1800" max="2043" width="11.42578125" style="183"/>
    <col min="2044" max="2044" width="1.5703125" style="183" customWidth="1"/>
    <col min="2045" max="2054" width="11.42578125" style="183"/>
    <col min="2055" max="2055" width="2.140625" style="183" customWidth="1"/>
    <col min="2056" max="2299" width="11.42578125" style="183"/>
    <col min="2300" max="2300" width="1.5703125" style="183" customWidth="1"/>
    <col min="2301" max="2310" width="11.42578125" style="183"/>
    <col min="2311" max="2311" width="2.140625" style="183" customWidth="1"/>
    <col min="2312" max="2555" width="11.42578125" style="183"/>
    <col min="2556" max="2556" width="1.5703125" style="183" customWidth="1"/>
    <col min="2557" max="2566" width="11.42578125" style="183"/>
    <col min="2567" max="2567" width="2.140625" style="183" customWidth="1"/>
    <col min="2568" max="2811" width="11.42578125" style="183"/>
    <col min="2812" max="2812" width="1.5703125" style="183" customWidth="1"/>
    <col min="2813" max="2822" width="11.42578125" style="183"/>
    <col min="2823" max="2823" width="2.140625" style="183" customWidth="1"/>
    <col min="2824" max="3067" width="11.42578125" style="183"/>
    <col min="3068" max="3068" width="1.5703125" style="183" customWidth="1"/>
    <col min="3069" max="3078" width="11.42578125" style="183"/>
    <col min="3079" max="3079" width="2.140625" style="183" customWidth="1"/>
    <col min="3080" max="3323" width="11.42578125" style="183"/>
    <col min="3324" max="3324" width="1.5703125" style="183" customWidth="1"/>
    <col min="3325" max="3334" width="11.42578125" style="183"/>
    <col min="3335" max="3335" width="2.140625" style="183" customWidth="1"/>
    <col min="3336" max="3579" width="11.42578125" style="183"/>
    <col min="3580" max="3580" width="1.5703125" style="183" customWidth="1"/>
    <col min="3581" max="3590" width="11.42578125" style="183"/>
    <col min="3591" max="3591" width="2.140625" style="183" customWidth="1"/>
    <col min="3592" max="3835" width="11.42578125" style="183"/>
    <col min="3836" max="3836" width="1.5703125" style="183" customWidth="1"/>
    <col min="3837" max="3846" width="11.42578125" style="183"/>
    <col min="3847" max="3847" width="2.140625" style="183" customWidth="1"/>
    <col min="3848" max="4091" width="11.42578125" style="183"/>
    <col min="4092" max="4092" width="1.5703125" style="183" customWidth="1"/>
    <col min="4093" max="4102" width="11.42578125" style="183"/>
    <col min="4103" max="4103" width="2.140625" style="183" customWidth="1"/>
    <col min="4104" max="4347" width="11.42578125" style="183"/>
    <col min="4348" max="4348" width="1.5703125" style="183" customWidth="1"/>
    <col min="4349" max="4358" width="11.42578125" style="183"/>
    <col min="4359" max="4359" width="2.140625" style="183" customWidth="1"/>
    <col min="4360" max="4603" width="11.42578125" style="183"/>
    <col min="4604" max="4604" width="1.5703125" style="183" customWidth="1"/>
    <col min="4605" max="4614" width="11.42578125" style="183"/>
    <col min="4615" max="4615" width="2.140625" style="183" customWidth="1"/>
    <col min="4616" max="4859" width="11.42578125" style="183"/>
    <col min="4860" max="4860" width="1.5703125" style="183" customWidth="1"/>
    <col min="4861" max="4870" width="11.42578125" style="183"/>
    <col min="4871" max="4871" width="2.140625" style="183" customWidth="1"/>
    <col min="4872" max="5115" width="11.42578125" style="183"/>
    <col min="5116" max="5116" width="1.5703125" style="183" customWidth="1"/>
    <col min="5117" max="5126" width="11.42578125" style="183"/>
    <col min="5127" max="5127" width="2.140625" style="183" customWidth="1"/>
    <col min="5128" max="5371" width="11.42578125" style="183"/>
    <col min="5372" max="5372" width="1.5703125" style="183" customWidth="1"/>
    <col min="5373" max="5382" width="11.42578125" style="183"/>
    <col min="5383" max="5383" width="2.140625" style="183" customWidth="1"/>
    <col min="5384" max="5627" width="11.42578125" style="183"/>
    <col min="5628" max="5628" width="1.5703125" style="183" customWidth="1"/>
    <col min="5629" max="5638" width="11.42578125" style="183"/>
    <col min="5639" max="5639" width="2.140625" style="183" customWidth="1"/>
    <col min="5640" max="5883" width="11.42578125" style="183"/>
    <col min="5884" max="5884" width="1.5703125" style="183" customWidth="1"/>
    <col min="5885" max="5894" width="11.42578125" style="183"/>
    <col min="5895" max="5895" width="2.140625" style="183" customWidth="1"/>
    <col min="5896" max="6139" width="11.42578125" style="183"/>
    <col min="6140" max="6140" width="1.5703125" style="183" customWidth="1"/>
    <col min="6141" max="6150" width="11.42578125" style="183"/>
    <col min="6151" max="6151" width="2.140625" style="183" customWidth="1"/>
    <col min="6152" max="6395" width="11.42578125" style="183"/>
    <col min="6396" max="6396" width="1.5703125" style="183" customWidth="1"/>
    <col min="6397" max="6406" width="11.42578125" style="183"/>
    <col min="6407" max="6407" width="2.140625" style="183" customWidth="1"/>
    <col min="6408" max="6651" width="11.42578125" style="183"/>
    <col min="6652" max="6652" width="1.5703125" style="183" customWidth="1"/>
    <col min="6653" max="6662" width="11.42578125" style="183"/>
    <col min="6663" max="6663" width="2.140625" style="183" customWidth="1"/>
    <col min="6664" max="6907" width="11.42578125" style="183"/>
    <col min="6908" max="6908" width="1.5703125" style="183" customWidth="1"/>
    <col min="6909" max="6918" width="11.42578125" style="183"/>
    <col min="6919" max="6919" width="2.140625" style="183" customWidth="1"/>
    <col min="6920" max="7163" width="11.42578125" style="183"/>
    <col min="7164" max="7164" width="1.5703125" style="183" customWidth="1"/>
    <col min="7165" max="7174" width="11.42578125" style="183"/>
    <col min="7175" max="7175" width="2.140625" style="183" customWidth="1"/>
    <col min="7176" max="7419" width="11.42578125" style="183"/>
    <col min="7420" max="7420" width="1.5703125" style="183" customWidth="1"/>
    <col min="7421" max="7430" width="11.42578125" style="183"/>
    <col min="7431" max="7431" width="2.140625" style="183" customWidth="1"/>
    <col min="7432" max="7675" width="11.42578125" style="183"/>
    <col min="7676" max="7676" width="1.5703125" style="183" customWidth="1"/>
    <col min="7677" max="7686" width="11.42578125" style="183"/>
    <col min="7687" max="7687" width="2.140625" style="183" customWidth="1"/>
    <col min="7688" max="7931" width="11.42578125" style="183"/>
    <col min="7932" max="7932" width="1.5703125" style="183" customWidth="1"/>
    <col min="7933" max="7942" width="11.42578125" style="183"/>
    <col min="7943" max="7943" width="2.140625" style="183" customWidth="1"/>
    <col min="7944" max="8187" width="11.42578125" style="183"/>
    <col min="8188" max="8188" width="1.5703125" style="183" customWidth="1"/>
    <col min="8189" max="8198" width="11.42578125" style="183"/>
    <col min="8199" max="8199" width="2.140625" style="183" customWidth="1"/>
    <col min="8200" max="8443" width="11.42578125" style="183"/>
    <col min="8444" max="8444" width="1.5703125" style="183" customWidth="1"/>
    <col min="8445" max="8454" width="11.42578125" style="183"/>
    <col min="8455" max="8455" width="2.140625" style="183" customWidth="1"/>
    <col min="8456" max="8699" width="11.42578125" style="183"/>
    <col min="8700" max="8700" width="1.5703125" style="183" customWidth="1"/>
    <col min="8701" max="8710" width="11.42578125" style="183"/>
    <col min="8711" max="8711" width="2.140625" style="183" customWidth="1"/>
    <col min="8712" max="8955" width="11.42578125" style="183"/>
    <col min="8956" max="8956" width="1.5703125" style="183" customWidth="1"/>
    <col min="8957" max="8966" width="11.42578125" style="183"/>
    <col min="8967" max="8967" width="2.140625" style="183" customWidth="1"/>
    <col min="8968" max="9211" width="11.42578125" style="183"/>
    <col min="9212" max="9212" width="1.5703125" style="183" customWidth="1"/>
    <col min="9213" max="9222" width="11.42578125" style="183"/>
    <col min="9223" max="9223" width="2.140625" style="183" customWidth="1"/>
    <col min="9224" max="9467" width="11.42578125" style="183"/>
    <col min="9468" max="9468" width="1.5703125" style="183" customWidth="1"/>
    <col min="9469" max="9478" width="11.42578125" style="183"/>
    <col min="9479" max="9479" width="2.140625" style="183" customWidth="1"/>
    <col min="9480" max="9723" width="11.42578125" style="183"/>
    <col min="9724" max="9724" width="1.5703125" style="183" customWidth="1"/>
    <col min="9725" max="9734" width="11.42578125" style="183"/>
    <col min="9735" max="9735" width="2.140625" style="183" customWidth="1"/>
    <col min="9736" max="9979" width="11.42578125" style="183"/>
    <col min="9980" max="9980" width="1.5703125" style="183" customWidth="1"/>
    <col min="9981" max="9990" width="11.42578125" style="183"/>
    <col min="9991" max="9991" width="2.140625" style="183" customWidth="1"/>
    <col min="9992" max="10235" width="11.42578125" style="183"/>
    <col min="10236" max="10236" width="1.5703125" style="183" customWidth="1"/>
    <col min="10237" max="10246" width="11.42578125" style="183"/>
    <col min="10247" max="10247" width="2.140625" style="183" customWidth="1"/>
    <col min="10248" max="10491" width="11.42578125" style="183"/>
    <col min="10492" max="10492" width="1.5703125" style="183" customWidth="1"/>
    <col min="10493" max="10502" width="11.42578125" style="183"/>
    <col min="10503" max="10503" width="2.140625" style="183" customWidth="1"/>
    <col min="10504" max="10747" width="11.42578125" style="183"/>
    <col min="10748" max="10748" width="1.5703125" style="183" customWidth="1"/>
    <col min="10749" max="10758" width="11.42578125" style="183"/>
    <col min="10759" max="10759" width="2.140625" style="183" customWidth="1"/>
    <col min="10760" max="11003" width="11.42578125" style="183"/>
    <col min="11004" max="11004" width="1.5703125" style="183" customWidth="1"/>
    <col min="11005" max="11014" width="11.42578125" style="183"/>
    <col min="11015" max="11015" width="2.140625" style="183" customWidth="1"/>
    <col min="11016" max="11259" width="11.42578125" style="183"/>
    <col min="11260" max="11260" width="1.5703125" style="183" customWidth="1"/>
    <col min="11261" max="11270" width="11.42578125" style="183"/>
    <col min="11271" max="11271" width="2.140625" style="183" customWidth="1"/>
    <col min="11272" max="11515" width="11.42578125" style="183"/>
    <col min="11516" max="11516" width="1.5703125" style="183" customWidth="1"/>
    <col min="11517" max="11526" width="11.42578125" style="183"/>
    <col min="11527" max="11527" width="2.140625" style="183" customWidth="1"/>
    <col min="11528" max="11771" width="11.42578125" style="183"/>
    <col min="11772" max="11772" width="1.5703125" style="183" customWidth="1"/>
    <col min="11773" max="11782" width="11.42578125" style="183"/>
    <col min="11783" max="11783" width="2.140625" style="183" customWidth="1"/>
    <col min="11784" max="12027" width="11.42578125" style="183"/>
    <col min="12028" max="12028" width="1.5703125" style="183" customWidth="1"/>
    <col min="12029" max="12038" width="11.42578125" style="183"/>
    <col min="12039" max="12039" width="2.140625" style="183" customWidth="1"/>
    <col min="12040" max="12283" width="11.42578125" style="183"/>
    <col min="12284" max="12284" width="1.5703125" style="183" customWidth="1"/>
    <col min="12285" max="12294" width="11.42578125" style="183"/>
    <col min="12295" max="12295" width="2.140625" style="183" customWidth="1"/>
    <col min="12296" max="12539" width="11.42578125" style="183"/>
    <col min="12540" max="12540" width="1.5703125" style="183" customWidth="1"/>
    <col min="12541" max="12550" width="11.42578125" style="183"/>
    <col min="12551" max="12551" width="2.140625" style="183" customWidth="1"/>
    <col min="12552" max="12795" width="11.42578125" style="183"/>
    <col min="12796" max="12796" width="1.5703125" style="183" customWidth="1"/>
    <col min="12797" max="12806" width="11.42578125" style="183"/>
    <col min="12807" max="12807" width="2.140625" style="183" customWidth="1"/>
    <col min="12808" max="13051" width="11.42578125" style="183"/>
    <col min="13052" max="13052" width="1.5703125" style="183" customWidth="1"/>
    <col min="13053" max="13062" width="11.42578125" style="183"/>
    <col min="13063" max="13063" width="2.140625" style="183" customWidth="1"/>
    <col min="13064" max="13307" width="11.42578125" style="183"/>
    <col min="13308" max="13308" width="1.5703125" style="183" customWidth="1"/>
    <col min="13309" max="13318" width="11.42578125" style="183"/>
    <col min="13319" max="13319" width="2.140625" style="183" customWidth="1"/>
    <col min="13320" max="13563" width="11.42578125" style="183"/>
    <col min="13564" max="13564" width="1.5703125" style="183" customWidth="1"/>
    <col min="13565" max="13574" width="11.42578125" style="183"/>
    <col min="13575" max="13575" width="2.140625" style="183" customWidth="1"/>
    <col min="13576" max="13819" width="11.42578125" style="183"/>
    <col min="13820" max="13820" width="1.5703125" style="183" customWidth="1"/>
    <col min="13821" max="13830" width="11.42578125" style="183"/>
    <col min="13831" max="13831" width="2.140625" style="183" customWidth="1"/>
    <col min="13832" max="14075" width="11.42578125" style="183"/>
    <col min="14076" max="14076" width="1.5703125" style="183" customWidth="1"/>
    <col min="14077" max="14086" width="11.42578125" style="183"/>
    <col min="14087" max="14087" width="2.140625" style="183" customWidth="1"/>
    <col min="14088" max="14331" width="11.42578125" style="183"/>
    <col min="14332" max="14332" width="1.5703125" style="183" customWidth="1"/>
    <col min="14333" max="14342" width="11.42578125" style="183"/>
    <col min="14343" max="14343" width="2.140625" style="183" customWidth="1"/>
    <col min="14344" max="14587" width="11.42578125" style="183"/>
    <col min="14588" max="14588" width="1.5703125" style="183" customWidth="1"/>
    <col min="14589" max="14598" width="11.42578125" style="183"/>
    <col min="14599" max="14599" width="2.140625" style="183" customWidth="1"/>
    <col min="14600" max="14843" width="11.42578125" style="183"/>
    <col min="14844" max="14844" width="1.5703125" style="183" customWidth="1"/>
    <col min="14845" max="14854" width="11.42578125" style="183"/>
    <col min="14855" max="14855" width="2.140625" style="183" customWidth="1"/>
    <col min="14856" max="15099" width="11.42578125" style="183"/>
    <col min="15100" max="15100" width="1.5703125" style="183" customWidth="1"/>
    <col min="15101" max="15110" width="11.42578125" style="183"/>
    <col min="15111" max="15111" width="2.140625" style="183" customWidth="1"/>
    <col min="15112" max="15355" width="11.42578125" style="183"/>
    <col min="15356" max="15356" width="1.5703125" style="183" customWidth="1"/>
    <col min="15357" max="15366" width="11.42578125" style="183"/>
    <col min="15367" max="15367" width="2.140625" style="183" customWidth="1"/>
    <col min="15368" max="15611" width="11.42578125" style="183"/>
    <col min="15612" max="15612" width="1.5703125" style="183" customWidth="1"/>
    <col min="15613" max="15622" width="11.42578125" style="183"/>
    <col min="15623" max="15623" width="2.140625" style="183" customWidth="1"/>
    <col min="15624" max="15867" width="11.42578125" style="183"/>
    <col min="15868" max="15868" width="1.5703125" style="183" customWidth="1"/>
    <col min="15869" max="15878" width="11.42578125" style="183"/>
    <col min="15879" max="15879" width="2.140625" style="183" customWidth="1"/>
    <col min="15880" max="16123" width="11.42578125" style="183"/>
    <col min="16124" max="16124" width="1.5703125" style="183" customWidth="1"/>
    <col min="16125" max="16134" width="11.42578125" style="183"/>
    <col min="16135" max="16135" width="2.140625" style="183" customWidth="1"/>
    <col min="16136" max="16384" width="11.42578125" style="183"/>
  </cols>
  <sheetData>
    <row r="1" spans="1:80" ht="13.5" thickBot="1" x14ac:dyDescent="0.25"/>
    <row r="2" spans="1:80" s="245" customFormat="1" ht="15" customHeight="1" x14ac:dyDescent="0.2">
      <c r="B2" s="1262" t="s">
        <v>201</v>
      </c>
      <c r="C2" s="1264"/>
      <c r="D2" s="1271" t="s">
        <v>347</v>
      </c>
      <c r="E2" s="1272"/>
      <c r="F2" s="1272"/>
      <c r="G2" s="1272"/>
      <c r="H2" s="1273"/>
      <c r="I2" s="1280" t="s">
        <v>203</v>
      </c>
      <c r="J2" s="1904"/>
      <c r="K2" s="1281"/>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row>
    <row r="3" spans="1:80" s="245" customFormat="1" ht="15" customHeight="1" x14ac:dyDescent="0.2">
      <c r="B3" s="1265"/>
      <c r="C3" s="1267"/>
      <c r="D3" s="1274"/>
      <c r="E3" s="1275"/>
      <c r="F3" s="1275"/>
      <c r="G3" s="1275"/>
      <c r="H3" s="1276"/>
      <c r="I3" s="1282" t="s">
        <v>404</v>
      </c>
      <c r="J3" s="1905"/>
      <c r="K3" s="1283"/>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row>
    <row r="4" spans="1:80" s="245" customFormat="1" ht="15" customHeight="1" x14ac:dyDescent="0.2">
      <c r="B4" s="1265"/>
      <c r="C4" s="1267"/>
      <c r="D4" s="1274"/>
      <c r="E4" s="1275"/>
      <c r="F4" s="1275"/>
      <c r="G4" s="1275"/>
      <c r="H4" s="1276"/>
      <c r="I4" s="1183" t="s">
        <v>409</v>
      </c>
      <c r="J4" s="1184"/>
      <c r="K4" s="1185"/>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row>
    <row r="5" spans="1:80" s="245" customFormat="1" ht="15" customHeight="1" x14ac:dyDescent="0.2">
      <c r="B5" s="1265"/>
      <c r="C5" s="1267"/>
      <c r="D5" s="1274" t="s">
        <v>471</v>
      </c>
      <c r="E5" s="1275"/>
      <c r="F5" s="1275"/>
      <c r="G5" s="1275"/>
      <c r="H5" s="1276"/>
      <c r="I5" s="1183" t="s">
        <v>410</v>
      </c>
      <c r="J5" s="1184"/>
      <c r="K5" s="1185"/>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row>
    <row r="6" spans="1:80" s="245" customFormat="1" ht="15" customHeight="1" x14ac:dyDescent="0.2">
      <c r="B6" s="1268"/>
      <c r="C6" s="1270"/>
      <c r="D6" s="1277"/>
      <c r="E6" s="1278"/>
      <c r="F6" s="1278"/>
      <c r="G6" s="1278"/>
      <c r="H6" s="1279"/>
      <c r="I6" s="1188" t="s">
        <v>182</v>
      </c>
      <c r="J6" s="1189"/>
      <c r="K6" s="1190"/>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row>
    <row r="7" spans="1:80" s="245" customFormat="1" ht="15" customHeight="1" x14ac:dyDescent="0.2">
      <c r="A7" s="772"/>
      <c r="B7" s="775" t="s">
        <v>402</v>
      </c>
      <c r="C7" s="776"/>
      <c r="D7" s="776"/>
      <c r="E7" s="776"/>
      <c r="F7" s="776"/>
      <c r="G7" s="272"/>
      <c r="H7" s="272"/>
      <c r="I7" s="773"/>
      <c r="J7" s="272"/>
      <c r="K7" s="774"/>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row>
    <row r="8" spans="1:80" s="245" customFormat="1" ht="15" customHeight="1" thickBot="1" x14ac:dyDescent="0.25">
      <c r="B8" s="760" t="s">
        <v>184</v>
      </c>
      <c r="C8" s="275" t="str">
        <f ca="1">CELL("nomfichier")</f>
        <v>E:\0-UPRT\1-UPRT.FR-SITE-WEB\maitrise.sanitaire\7.ms-et-ccp\ms-prep-froides\[diag.hors.d.oeuvres.xlsx]DI Diag HO Produits de la mer</v>
      </c>
      <c r="D8" s="273"/>
      <c r="E8" s="273"/>
      <c r="F8" s="273"/>
      <c r="G8" s="273"/>
      <c r="H8" s="273"/>
      <c r="I8" s="273"/>
      <c r="J8" s="273"/>
      <c r="K8" s="761"/>
      <c r="L8" s="245" t="s">
        <v>408</v>
      </c>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row>
    <row r="10" spans="1:80" ht="25.5" customHeight="1" x14ac:dyDescent="0.2">
      <c r="B10" s="1900" t="s">
        <v>411</v>
      </c>
      <c r="C10" s="1901"/>
      <c r="D10" s="1901" t="s">
        <v>412</v>
      </c>
      <c r="E10" s="1901"/>
      <c r="F10" s="1902" t="s">
        <v>413</v>
      </c>
      <c r="G10" s="1902"/>
      <c r="H10" s="1902" t="s">
        <v>414</v>
      </c>
      <c r="I10" s="1902"/>
      <c r="J10" s="1902" t="s">
        <v>415</v>
      </c>
      <c r="K10" s="1903"/>
    </row>
    <row r="11" spans="1:80" ht="60" customHeight="1" x14ac:dyDescent="0.2">
      <c r="B11" s="1896" t="s">
        <v>416</v>
      </c>
      <c r="C11" s="1897"/>
      <c r="D11" s="1898" t="s">
        <v>417</v>
      </c>
      <c r="E11" s="1898"/>
      <c r="F11" s="1898" t="s">
        <v>418</v>
      </c>
      <c r="G11" s="1898"/>
      <c r="H11" s="1898" t="s">
        <v>419</v>
      </c>
      <c r="I11" s="1898"/>
      <c r="J11" s="1898" t="s">
        <v>420</v>
      </c>
      <c r="K11" s="1899"/>
    </row>
    <row r="12" spans="1:80" ht="60" customHeight="1" x14ac:dyDescent="0.2">
      <c r="B12" s="1896" t="s">
        <v>421</v>
      </c>
      <c r="C12" s="1897"/>
      <c r="D12" s="1898" t="s">
        <v>422</v>
      </c>
      <c r="E12" s="1898"/>
      <c r="F12" s="1898" t="s">
        <v>423</v>
      </c>
      <c r="G12" s="1898"/>
      <c r="H12" s="1898" t="s">
        <v>424</v>
      </c>
      <c r="I12" s="1898"/>
      <c r="J12" s="1898" t="s">
        <v>425</v>
      </c>
      <c r="K12" s="1899"/>
    </row>
    <row r="13" spans="1:80" ht="60" customHeight="1" x14ac:dyDescent="0.2">
      <c r="B13" s="1896" t="s">
        <v>426</v>
      </c>
      <c r="C13" s="1897"/>
      <c r="D13" s="1898" t="s">
        <v>427</v>
      </c>
      <c r="E13" s="1898"/>
      <c r="F13" s="1898" t="s">
        <v>428</v>
      </c>
      <c r="G13" s="1898"/>
      <c r="H13" s="1898" t="s">
        <v>429</v>
      </c>
      <c r="I13" s="1898"/>
      <c r="J13" s="1898" t="s">
        <v>430</v>
      </c>
      <c r="K13" s="1899"/>
    </row>
    <row r="14" spans="1:80" ht="60" customHeight="1" x14ac:dyDescent="0.2">
      <c r="B14" s="1896" t="s">
        <v>431</v>
      </c>
      <c r="C14" s="1897"/>
      <c r="D14" s="1898" t="s">
        <v>432</v>
      </c>
      <c r="E14" s="1898"/>
      <c r="F14" s="1898" t="s">
        <v>433</v>
      </c>
      <c r="G14" s="1898"/>
      <c r="H14" s="1898" t="s">
        <v>434</v>
      </c>
      <c r="I14" s="1898"/>
      <c r="J14" s="1898" t="s">
        <v>435</v>
      </c>
      <c r="K14" s="1899"/>
    </row>
    <row r="15" spans="1:80" ht="60" customHeight="1" x14ac:dyDescent="0.2">
      <c r="B15" s="1896" t="s">
        <v>31</v>
      </c>
      <c r="C15" s="1897"/>
      <c r="D15" s="1898" t="s">
        <v>436</v>
      </c>
      <c r="E15" s="1898"/>
      <c r="F15" s="1898" t="s">
        <v>437</v>
      </c>
      <c r="G15" s="1898"/>
      <c r="H15" s="1898" t="s">
        <v>438</v>
      </c>
      <c r="I15" s="1898"/>
      <c r="J15" s="1898" t="s">
        <v>439</v>
      </c>
      <c r="K15" s="1899"/>
    </row>
    <row r="16" spans="1:80" ht="60" customHeight="1" x14ac:dyDescent="0.2">
      <c r="B16" s="1896" t="s">
        <v>38</v>
      </c>
      <c r="C16" s="1897"/>
      <c r="D16" s="1898" t="s">
        <v>440</v>
      </c>
      <c r="E16" s="1898"/>
      <c r="F16" s="1898" t="s">
        <v>441</v>
      </c>
      <c r="G16" s="1898"/>
      <c r="H16" s="1898" t="s">
        <v>442</v>
      </c>
      <c r="I16" s="1898"/>
      <c r="J16" s="1898" t="s">
        <v>443</v>
      </c>
      <c r="K16" s="1899"/>
    </row>
    <row r="17" spans="2:12" ht="60" customHeight="1" x14ac:dyDescent="0.2">
      <c r="B17" s="1896" t="s">
        <v>444</v>
      </c>
      <c r="C17" s="1897"/>
      <c r="D17" s="1898" t="s">
        <v>445</v>
      </c>
      <c r="E17" s="1898"/>
      <c r="F17" s="1898" t="s">
        <v>446</v>
      </c>
      <c r="G17" s="1898"/>
      <c r="H17" s="1898" t="s">
        <v>447</v>
      </c>
      <c r="I17" s="1898"/>
      <c r="J17" s="1898" t="s">
        <v>448</v>
      </c>
      <c r="K17" s="1899"/>
    </row>
    <row r="18" spans="2:12" ht="60" customHeight="1" x14ac:dyDescent="0.2">
      <c r="B18" s="1896" t="s">
        <v>449</v>
      </c>
      <c r="C18" s="1897"/>
      <c r="D18" s="1898" t="s">
        <v>422</v>
      </c>
      <c r="E18" s="1898"/>
      <c r="F18" s="1898" t="s">
        <v>450</v>
      </c>
      <c r="G18" s="1898"/>
      <c r="H18" s="1898" t="s">
        <v>451</v>
      </c>
      <c r="I18" s="1898"/>
      <c r="J18" s="1898" t="s">
        <v>452</v>
      </c>
      <c r="K18" s="1899"/>
    </row>
    <row r="19" spans="2:12" ht="60" customHeight="1" x14ac:dyDescent="0.2">
      <c r="B19" s="1896" t="s">
        <v>453</v>
      </c>
      <c r="C19" s="1897"/>
      <c r="D19" s="1898" t="s">
        <v>454</v>
      </c>
      <c r="E19" s="1898"/>
      <c r="F19" s="1898" t="s">
        <v>455</v>
      </c>
      <c r="G19" s="1898"/>
      <c r="H19" s="1898" t="s">
        <v>456</v>
      </c>
      <c r="I19" s="1898"/>
      <c r="J19" s="1898" t="s">
        <v>457</v>
      </c>
      <c r="K19" s="1899"/>
    </row>
    <row r="20" spans="2:12" ht="60" customHeight="1" x14ac:dyDescent="0.2">
      <c r="B20" s="1896" t="s">
        <v>458</v>
      </c>
      <c r="C20" s="1897"/>
      <c r="D20" s="1898" t="s">
        <v>459</v>
      </c>
      <c r="E20" s="1898"/>
      <c r="F20" s="1898" t="s">
        <v>460</v>
      </c>
      <c r="G20" s="1898"/>
      <c r="H20" s="1898" t="s">
        <v>461</v>
      </c>
      <c r="I20" s="1898"/>
      <c r="J20" s="1898" t="s">
        <v>462</v>
      </c>
      <c r="K20" s="1899"/>
    </row>
    <row r="21" spans="2:12" ht="60" customHeight="1" x14ac:dyDescent="0.2">
      <c r="B21" s="1896" t="s">
        <v>463</v>
      </c>
      <c r="C21" s="1897"/>
      <c r="D21" s="1898" t="s">
        <v>454</v>
      </c>
      <c r="E21" s="1898"/>
      <c r="F21" s="1898" t="s">
        <v>464</v>
      </c>
      <c r="G21" s="1898"/>
      <c r="H21" s="1898" t="s">
        <v>465</v>
      </c>
      <c r="I21" s="1898"/>
      <c r="J21" s="1898" t="s">
        <v>466</v>
      </c>
      <c r="K21" s="1899"/>
    </row>
    <row r="22" spans="2:12" ht="60" customHeight="1" x14ac:dyDescent="0.2">
      <c r="B22" s="1896" t="s">
        <v>467</v>
      </c>
      <c r="C22" s="1897"/>
      <c r="D22" s="1898" t="s">
        <v>468</v>
      </c>
      <c r="E22" s="1898"/>
      <c r="F22" s="1898" t="s">
        <v>469</v>
      </c>
      <c r="G22" s="1898"/>
      <c r="H22" s="1898" t="s">
        <v>470</v>
      </c>
      <c r="I22" s="1898"/>
      <c r="J22" s="1898"/>
      <c r="K22" s="1899"/>
    </row>
    <row r="23" spans="2:12" x14ac:dyDescent="0.2">
      <c r="L23" s="771"/>
    </row>
  </sheetData>
  <mergeCells count="73">
    <mergeCell ref="D5:H6"/>
    <mergeCell ref="I2:K2"/>
    <mergeCell ref="I3:K3"/>
    <mergeCell ref="I4:K4"/>
    <mergeCell ref="I5:K5"/>
    <mergeCell ref="I6:K6"/>
    <mergeCell ref="B2:C6"/>
    <mergeCell ref="D2:H4"/>
    <mergeCell ref="B22:C22"/>
    <mergeCell ref="D22:E22"/>
    <mergeCell ref="F22:G22"/>
    <mergeCell ref="H22:I22"/>
    <mergeCell ref="B18:C18"/>
    <mergeCell ref="D18:E18"/>
    <mergeCell ref="F18:G18"/>
    <mergeCell ref="H18:I18"/>
    <mergeCell ref="B16:C16"/>
    <mergeCell ref="D16:E16"/>
    <mergeCell ref="F16:G16"/>
    <mergeCell ref="H16:I16"/>
    <mergeCell ref="B14:C14"/>
    <mergeCell ref="D14:E14"/>
    <mergeCell ref="J22:K22"/>
    <mergeCell ref="B20:C20"/>
    <mergeCell ref="D20:E20"/>
    <mergeCell ref="F20:G20"/>
    <mergeCell ref="H20:I20"/>
    <mergeCell ref="J20:K20"/>
    <mergeCell ref="B21:C21"/>
    <mergeCell ref="D21:E21"/>
    <mergeCell ref="F21:G21"/>
    <mergeCell ref="H21:I21"/>
    <mergeCell ref="J21:K21"/>
    <mergeCell ref="J18:K18"/>
    <mergeCell ref="B19:C19"/>
    <mergeCell ref="D19:E19"/>
    <mergeCell ref="F19:G19"/>
    <mergeCell ref="H19:I19"/>
    <mergeCell ref="J19:K19"/>
    <mergeCell ref="J16:K16"/>
    <mergeCell ref="B17:C17"/>
    <mergeCell ref="D17:E17"/>
    <mergeCell ref="F17:G17"/>
    <mergeCell ref="H17:I17"/>
    <mergeCell ref="J17:K17"/>
    <mergeCell ref="F14:G14"/>
    <mergeCell ref="H14:I14"/>
    <mergeCell ref="J14:K14"/>
    <mergeCell ref="B15:C15"/>
    <mergeCell ref="D15:E15"/>
    <mergeCell ref="F15:G15"/>
    <mergeCell ref="H15:I15"/>
    <mergeCell ref="J15:K15"/>
    <mergeCell ref="B12:C12"/>
    <mergeCell ref="D12:E12"/>
    <mergeCell ref="F12:G12"/>
    <mergeCell ref="H12:I12"/>
    <mergeCell ref="J12:K12"/>
    <mergeCell ref="B13:C13"/>
    <mergeCell ref="D13:E13"/>
    <mergeCell ref="F13:G13"/>
    <mergeCell ref="H13:I13"/>
    <mergeCell ref="J13:K13"/>
    <mergeCell ref="B10:C10"/>
    <mergeCell ref="D10:E10"/>
    <mergeCell ref="F10:G10"/>
    <mergeCell ref="H10:I10"/>
    <mergeCell ref="J10:K10"/>
    <mergeCell ref="B11:C11"/>
    <mergeCell ref="D11:E11"/>
    <mergeCell ref="F11:G11"/>
    <mergeCell ref="H11:I11"/>
    <mergeCell ref="J11:K11"/>
  </mergeCells>
  <hyperlinks>
    <hyperlink ref="B7" r:id="rId1" display="http://www.safefoods.nl/" xr:uid="{1427F1C2-9B78-4E0D-BE00-596E43A88E07}"/>
  </hyperlinks>
  <printOptions horizontalCentered="1"/>
  <pageMargins left="0.59055118110236227" right="0.19685039370078741" top="0.19685039370078741" bottom="0.19685039370078741" header="0.19685039370078741" footer="0.19685039370078741"/>
  <pageSetup paperSize="9" scale="82" orientation="portrait" horizontalDpi="4294967293"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A443E-91A7-49E2-AC20-FA90B9E6E3FE}">
  <dimension ref="A1:CB23"/>
  <sheetViews>
    <sheetView zoomScaleNormal="100" workbookViewId="0">
      <selection activeCell="N11" sqref="N11"/>
    </sheetView>
  </sheetViews>
  <sheetFormatPr baseColWidth="10" defaultRowHeight="12.75" x14ac:dyDescent="0.2"/>
  <cols>
    <col min="1" max="1" width="1.5703125" style="183" customWidth="1"/>
    <col min="2" max="11" width="11.42578125" style="183"/>
    <col min="12" max="12" width="2.140625" style="183" customWidth="1"/>
    <col min="13" max="256" width="11.42578125" style="183"/>
    <col min="257" max="257" width="1.5703125" style="183" customWidth="1"/>
    <col min="258" max="267" width="11.42578125" style="183"/>
    <col min="268" max="268" width="2.140625" style="183" customWidth="1"/>
    <col min="269" max="512" width="11.42578125" style="183"/>
    <col min="513" max="513" width="1.5703125" style="183" customWidth="1"/>
    <col min="514" max="523" width="11.42578125" style="183"/>
    <col min="524" max="524" width="2.140625" style="183" customWidth="1"/>
    <col min="525" max="768" width="11.42578125" style="183"/>
    <col min="769" max="769" width="1.5703125" style="183" customWidth="1"/>
    <col min="770" max="779" width="11.42578125" style="183"/>
    <col min="780" max="780" width="2.140625" style="183" customWidth="1"/>
    <col min="781" max="1024" width="11.42578125" style="183"/>
    <col min="1025" max="1025" width="1.5703125" style="183" customWidth="1"/>
    <col min="1026" max="1035" width="11.42578125" style="183"/>
    <col min="1036" max="1036" width="2.140625" style="183" customWidth="1"/>
    <col min="1037" max="1280" width="11.42578125" style="183"/>
    <col min="1281" max="1281" width="1.5703125" style="183" customWidth="1"/>
    <col min="1282" max="1291" width="11.42578125" style="183"/>
    <col min="1292" max="1292" width="2.140625" style="183" customWidth="1"/>
    <col min="1293" max="1536" width="11.42578125" style="183"/>
    <col min="1537" max="1537" width="1.5703125" style="183" customWidth="1"/>
    <col min="1538" max="1547" width="11.42578125" style="183"/>
    <col min="1548" max="1548" width="2.140625" style="183" customWidth="1"/>
    <col min="1549" max="1792" width="11.42578125" style="183"/>
    <col min="1793" max="1793" width="1.5703125" style="183" customWidth="1"/>
    <col min="1794" max="1803" width="11.42578125" style="183"/>
    <col min="1804" max="1804" width="2.140625" style="183" customWidth="1"/>
    <col min="1805" max="2048" width="11.42578125" style="183"/>
    <col min="2049" max="2049" width="1.5703125" style="183" customWidth="1"/>
    <col min="2050" max="2059" width="11.42578125" style="183"/>
    <col min="2060" max="2060" width="2.140625" style="183" customWidth="1"/>
    <col min="2061" max="2304" width="11.42578125" style="183"/>
    <col min="2305" max="2305" width="1.5703125" style="183" customWidth="1"/>
    <col min="2306" max="2315" width="11.42578125" style="183"/>
    <col min="2316" max="2316" width="2.140625" style="183" customWidth="1"/>
    <col min="2317" max="2560" width="11.42578125" style="183"/>
    <col min="2561" max="2561" width="1.5703125" style="183" customWidth="1"/>
    <col min="2562" max="2571" width="11.42578125" style="183"/>
    <col min="2572" max="2572" width="2.140625" style="183" customWidth="1"/>
    <col min="2573" max="2816" width="11.42578125" style="183"/>
    <col min="2817" max="2817" width="1.5703125" style="183" customWidth="1"/>
    <col min="2818" max="2827" width="11.42578125" style="183"/>
    <col min="2828" max="2828" width="2.140625" style="183" customWidth="1"/>
    <col min="2829" max="3072" width="11.42578125" style="183"/>
    <col min="3073" max="3073" width="1.5703125" style="183" customWidth="1"/>
    <col min="3074" max="3083" width="11.42578125" style="183"/>
    <col min="3084" max="3084" width="2.140625" style="183" customWidth="1"/>
    <col min="3085" max="3328" width="11.42578125" style="183"/>
    <col min="3329" max="3329" width="1.5703125" style="183" customWidth="1"/>
    <col min="3330" max="3339" width="11.42578125" style="183"/>
    <col min="3340" max="3340" width="2.140625" style="183" customWidth="1"/>
    <col min="3341" max="3584" width="11.42578125" style="183"/>
    <col min="3585" max="3585" width="1.5703125" style="183" customWidth="1"/>
    <col min="3586" max="3595" width="11.42578125" style="183"/>
    <col min="3596" max="3596" width="2.140625" style="183" customWidth="1"/>
    <col min="3597" max="3840" width="11.42578125" style="183"/>
    <col min="3841" max="3841" width="1.5703125" style="183" customWidth="1"/>
    <col min="3842" max="3851" width="11.42578125" style="183"/>
    <col min="3852" max="3852" width="2.140625" style="183" customWidth="1"/>
    <col min="3853" max="4096" width="11.42578125" style="183"/>
    <col min="4097" max="4097" width="1.5703125" style="183" customWidth="1"/>
    <col min="4098" max="4107" width="11.42578125" style="183"/>
    <col min="4108" max="4108" width="2.140625" style="183" customWidth="1"/>
    <col min="4109" max="4352" width="11.42578125" style="183"/>
    <col min="4353" max="4353" width="1.5703125" style="183" customWidth="1"/>
    <col min="4354" max="4363" width="11.42578125" style="183"/>
    <col min="4364" max="4364" width="2.140625" style="183" customWidth="1"/>
    <col min="4365" max="4608" width="11.42578125" style="183"/>
    <col min="4609" max="4609" width="1.5703125" style="183" customWidth="1"/>
    <col min="4610" max="4619" width="11.42578125" style="183"/>
    <col min="4620" max="4620" width="2.140625" style="183" customWidth="1"/>
    <col min="4621" max="4864" width="11.42578125" style="183"/>
    <col min="4865" max="4865" width="1.5703125" style="183" customWidth="1"/>
    <col min="4866" max="4875" width="11.42578125" style="183"/>
    <col min="4876" max="4876" width="2.140625" style="183" customWidth="1"/>
    <col min="4877" max="5120" width="11.42578125" style="183"/>
    <col min="5121" max="5121" width="1.5703125" style="183" customWidth="1"/>
    <col min="5122" max="5131" width="11.42578125" style="183"/>
    <col min="5132" max="5132" width="2.140625" style="183" customWidth="1"/>
    <col min="5133" max="5376" width="11.42578125" style="183"/>
    <col min="5377" max="5377" width="1.5703125" style="183" customWidth="1"/>
    <col min="5378" max="5387" width="11.42578125" style="183"/>
    <col min="5388" max="5388" width="2.140625" style="183" customWidth="1"/>
    <col min="5389" max="5632" width="11.42578125" style="183"/>
    <col min="5633" max="5633" width="1.5703125" style="183" customWidth="1"/>
    <col min="5634" max="5643" width="11.42578125" style="183"/>
    <col min="5644" max="5644" width="2.140625" style="183" customWidth="1"/>
    <col min="5645" max="5888" width="11.42578125" style="183"/>
    <col min="5889" max="5889" width="1.5703125" style="183" customWidth="1"/>
    <col min="5890" max="5899" width="11.42578125" style="183"/>
    <col min="5900" max="5900" width="2.140625" style="183" customWidth="1"/>
    <col min="5901" max="6144" width="11.42578125" style="183"/>
    <col min="6145" max="6145" width="1.5703125" style="183" customWidth="1"/>
    <col min="6146" max="6155" width="11.42578125" style="183"/>
    <col min="6156" max="6156" width="2.140625" style="183" customWidth="1"/>
    <col min="6157" max="6400" width="11.42578125" style="183"/>
    <col min="6401" max="6401" width="1.5703125" style="183" customWidth="1"/>
    <col min="6402" max="6411" width="11.42578125" style="183"/>
    <col min="6412" max="6412" width="2.140625" style="183" customWidth="1"/>
    <col min="6413" max="6656" width="11.42578125" style="183"/>
    <col min="6657" max="6657" width="1.5703125" style="183" customWidth="1"/>
    <col min="6658" max="6667" width="11.42578125" style="183"/>
    <col min="6668" max="6668" width="2.140625" style="183" customWidth="1"/>
    <col min="6669" max="6912" width="11.42578125" style="183"/>
    <col min="6913" max="6913" width="1.5703125" style="183" customWidth="1"/>
    <col min="6914" max="6923" width="11.42578125" style="183"/>
    <col min="6924" max="6924" width="2.140625" style="183" customWidth="1"/>
    <col min="6925" max="7168" width="11.42578125" style="183"/>
    <col min="7169" max="7169" width="1.5703125" style="183" customWidth="1"/>
    <col min="7170" max="7179" width="11.42578125" style="183"/>
    <col min="7180" max="7180" width="2.140625" style="183" customWidth="1"/>
    <col min="7181" max="7424" width="11.42578125" style="183"/>
    <col min="7425" max="7425" width="1.5703125" style="183" customWidth="1"/>
    <col min="7426" max="7435" width="11.42578125" style="183"/>
    <col min="7436" max="7436" width="2.140625" style="183" customWidth="1"/>
    <col min="7437" max="7680" width="11.42578125" style="183"/>
    <col min="7681" max="7681" width="1.5703125" style="183" customWidth="1"/>
    <col min="7682" max="7691" width="11.42578125" style="183"/>
    <col min="7692" max="7692" width="2.140625" style="183" customWidth="1"/>
    <col min="7693" max="7936" width="11.42578125" style="183"/>
    <col min="7937" max="7937" width="1.5703125" style="183" customWidth="1"/>
    <col min="7938" max="7947" width="11.42578125" style="183"/>
    <col min="7948" max="7948" width="2.140625" style="183" customWidth="1"/>
    <col min="7949" max="8192" width="11.42578125" style="183"/>
    <col min="8193" max="8193" width="1.5703125" style="183" customWidth="1"/>
    <col min="8194" max="8203" width="11.42578125" style="183"/>
    <col min="8204" max="8204" width="2.140625" style="183" customWidth="1"/>
    <col min="8205" max="8448" width="11.42578125" style="183"/>
    <col min="8449" max="8449" width="1.5703125" style="183" customWidth="1"/>
    <col min="8450" max="8459" width="11.42578125" style="183"/>
    <col min="8460" max="8460" width="2.140625" style="183" customWidth="1"/>
    <col min="8461" max="8704" width="11.42578125" style="183"/>
    <col min="8705" max="8705" width="1.5703125" style="183" customWidth="1"/>
    <col min="8706" max="8715" width="11.42578125" style="183"/>
    <col min="8716" max="8716" width="2.140625" style="183" customWidth="1"/>
    <col min="8717" max="8960" width="11.42578125" style="183"/>
    <col min="8961" max="8961" width="1.5703125" style="183" customWidth="1"/>
    <col min="8962" max="8971" width="11.42578125" style="183"/>
    <col min="8972" max="8972" width="2.140625" style="183" customWidth="1"/>
    <col min="8973" max="9216" width="11.42578125" style="183"/>
    <col min="9217" max="9217" width="1.5703125" style="183" customWidth="1"/>
    <col min="9218" max="9227" width="11.42578125" style="183"/>
    <col min="9228" max="9228" width="2.140625" style="183" customWidth="1"/>
    <col min="9229" max="9472" width="11.42578125" style="183"/>
    <col min="9473" max="9473" width="1.5703125" style="183" customWidth="1"/>
    <col min="9474" max="9483" width="11.42578125" style="183"/>
    <col min="9484" max="9484" width="2.140625" style="183" customWidth="1"/>
    <col min="9485" max="9728" width="11.42578125" style="183"/>
    <col min="9729" max="9729" width="1.5703125" style="183" customWidth="1"/>
    <col min="9730" max="9739" width="11.42578125" style="183"/>
    <col min="9740" max="9740" width="2.140625" style="183" customWidth="1"/>
    <col min="9741" max="9984" width="11.42578125" style="183"/>
    <col min="9985" max="9985" width="1.5703125" style="183" customWidth="1"/>
    <col min="9986" max="9995" width="11.42578125" style="183"/>
    <col min="9996" max="9996" width="2.140625" style="183" customWidth="1"/>
    <col min="9997" max="10240" width="11.42578125" style="183"/>
    <col min="10241" max="10241" width="1.5703125" style="183" customWidth="1"/>
    <col min="10242" max="10251" width="11.42578125" style="183"/>
    <col min="10252" max="10252" width="2.140625" style="183" customWidth="1"/>
    <col min="10253" max="10496" width="11.42578125" style="183"/>
    <col min="10497" max="10497" width="1.5703125" style="183" customWidth="1"/>
    <col min="10498" max="10507" width="11.42578125" style="183"/>
    <col min="10508" max="10508" width="2.140625" style="183" customWidth="1"/>
    <col min="10509" max="10752" width="11.42578125" style="183"/>
    <col min="10753" max="10753" width="1.5703125" style="183" customWidth="1"/>
    <col min="10754" max="10763" width="11.42578125" style="183"/>
    <col min="10764" max="10764" width="2.140625" style="183" customWidth="1"/>
    <col min="10765" max="11008" width="11.42578125" style="183"/>
    <col min="11009" max="11009" width="1.5703125" style="183" customWidth="1"/>
    <col min="11010" max="11019" width="11.42578125" style="183"/>
    <col min="11020" max="11020" width="2.140625" style="183" customWidth="1"/>
    <col min="11021" max="11264" width="11.42578125" style="183"/>
    <col min="11265" max="11265" width="1.5703125" style="183" customWidth="1"/>
    <col min="11266" max="11275" width="11.42578125" style="183"/>
    <col min="11276" max="11276" width="2.140625" style="183" customWidth="1"/>
    <col min="11277" max="11520" width="11.42578125" style="183"/>
    <col min="11521" max="11521" width="1.5703125" style="183" customWidth="1"/>
    <col min="11522" max="11531" width="11.42578125" style="183"/>
    <col min="11532" max="11532" width="2.140625" style="183" customWidth="1"/>
    <col min="11533" max="11776" width="11.42578125" style="183"/>
    <col min="11777" max="11777" width="1.5703125" style="183" customWidth="1"/>
    <col min="11778" max="11787" width="11.42578125" style="183"/>
    <col min="11788" max="11788" width="2.140625" style="183" customWidth="1"/>
    <col min="11789" max="12032" width="11.42578125" style="183"/>
    <col min="12033" max="12033" width="1.5703125" style="183" customWidth="1"/>
    <col min="12034" max="12043" width="11.42578125" style="183"/>
    <col min="12044" max="12044" width="2.140625" style="183" customWidth="1"/>
    <col min="12045" max="12288" width="11.42578125" style="183"/>
    <col min="12289" max="12289" width="1.5703125" style="183" customWidth="1"/>
    <col min="12290" max="12299" width="11.42578125" style="183"/>
    <col min="12300" max="12300" width="2.140625" style="183" customWidth="1"/>
    <col min="12301" max="12544" width="11.42578125" style="183"/>
    <col min="12545" max="12545" width="1.5703125" style="183" customWidth="1"/>
    <col min="12546" max="12555" width="11.42578125" style="183"/>
    <col min="12556" max="12556" width="2.140625" style="183" customWidth="1"/>
    <col min="12557" max="12800" width="11.42578125" style="183"/>
    <col min="12801" max="12801" width="1.5703125" style="183" customWidth="1"/>
    <col min="12802" max="12811" width="11.42578125" style="183"/>
    <col min="12812" max="12812" width="2.140625" style="183" customWidth="1"/>
    <col min="12813" max="13056" width="11.42578125" style="183"/>
    <col min="13057" max="13057" width="1.5703125" style="183" customWidth="1"/>
    <col min="13058" max="13067" width="11.42578125" style="183"/>
    <col min="13068" max="13068" width="2.140625" style="183" customWidth="1"/>
    <col min="13069" max="13312" width="11.42578125" style="183"/>
    <col min="13313" max="13313" width="1.5703125" style="183" customWidth="1"/>
    <col min="13314" max="13323" width="11.42578125" style="183"/>
    <col min="13324" max="13324" width="2.140625" style="183" customWidth="1"/>
    <col min="13325" max="13568" width="11.42578125" style="183"/>
    <col min="13569" max="13569" width="1.5703125" style="183" customWidth="1"/>
    <col min="13570" max="13579" width="11.42578125" style="183"/>
    <col min="13580" max="13580" width="2.140625" style="183" customWidth="1"/>
    <col min="13581" max="13824" width="11.42578125" style="183"/>
    <col min="13825" max="13825" width="1.5703125" style="183" customWidth="1"/>
    <col min="13826" max="13835" width="11.42578125" style="183"/>
    <col min="13836" max="13836" width="2.140625" style="183" customWidth="1"/>
    <col min="13837" max="14080" width="11.42578125" style="183"/>
    <col min="14081" max="14081" width="1.5703125" style="183" customWidth="1"/>
    <col min="14082" max="14091" width="11.42578125" style="183"/>
    <col min="14092" max="14092" width="2.140625" style="183" customWidth="1"/>
    <col min="14093" max="14336" width="11.42578125" style="183"/>
    <col min="14337" max="14337" width="1.5703125" style="183" customWidth="1"/>
    <col min="14338" max="14347" width="11.42578125" style="183"/>
    <col min="14348" max="14348" width="2.140625" style="183" customWidth="1"/>
    <col min="14349" max="14592" width="11.42578125" style="183"/>
    <col min="14593" max="14593" width="1.5703125" style="183" customWidth="1"/>
    <col min="14594" max="14603" width="11.42578125" style="183"/>
    <col min="14604" max="14604" width="2.140625" style="183" customWidth="1"/>
    <col min="14605" max="14848" width="11.42578125" style="183"/>
    <col min="14849" max="14849" width="1.5703125" style="183" customWidth="1"/>
    <col min="14850" max="14859" width="11.42578125" style="183"/>
    <col min="14860" max="14860" width="2.140625" style="183" customWidth="1"/>
    <col min="14861" max="15104" width="11.42578125" style="183"/>
    <col min="15105" max="15105" width="1.5703125" style="183" customWidth="1"/>
    <col min="15106" max="15115" width="11.42578125" style="183"/>
    <col min="15116" max="15116" width="2.140625" style="183" customWidth="1"/>
    <col min="15117" max="15360" width="11.42578125" style="183"/>
    <col min="15361" max="15361" width="1.5703125" style="183" customWidth="1"/>
    <col min="15362" max="15371" width="11.42578125" style="183"/>
    <col min="15372" max="15372" width="2.140625" style="183" customWidth="1"/>
    <col min="15373" max="15616" width="11.42578125" style="183"/>
    <col min="15617" max="15617" width="1.5703125" style="183" customWidth="1"/>
    <col min="15618" max="15627" width="11.42578125" style="183"/>
    <col min="15628" max="15628" width="2.140625" style="183" customWidth="1"/>
    <col min="15629" max="15872" width="11.42578125" style="183"/>
    <col min="15873" max="15873" width="1.5703125" style="183" customWidth="1"/>
    <col min="15874" max="15883" width="11.42578125" style="183"/>
    <col min="15884" max="15884" width="2.140625" style="183" customWidth="1"/>
    <col min="15885" max="16128" width="11.42578125" style="183"/>
    <col min="16129" max="16129" width="1.5703125" style="183" customWidth="1"/>
    <col min="16130" max="16139" width="11.42578125" style="183"/>
    <col min="16140" max="16140" width="2.140625" style="183" customWidth="1"/>
    <col min="16141" max="16384" width="11.42578125" style="183"/>
  </cols>
  <sheetData>
    <row r="1" spans="1:80" ht="7.5" customHeight="1" x14ac:dyDescent="0.2"/>
    <row r="2" spans="1:80" s="245" customFormat="1" ht="15" customHeight="1" x14ac:dyDescent="0.2">
      <c r="B2" s="1914" t="s">
        <v>201</v>
      </c>
      <c r="C2" s="1915"/>
      <c r="D2" s="1918" t="s">
        <v>347</v>
      </c>
      <c r="E2" s="1919"/>
      <c r="F2" s="1919"/>
      <c r="G2" s="1919"/>
      <c r="H2" s="1920"/>
      <c r="I2" s="1921" t="s">
        <v>203</v>
      </c>
      <c r="J2" s="1922"/>
      <c r="K2" s="1923"/>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row>
    <row r="3" spans="1:80" s="245" customFormat="1" ht="15" customHeight="1" x14ac:dyDescent="0.2">
      <c r="B3" s="1916"/>
      <c r="C3" s="1267"/>
      <c r="D3" s="1274"/>
      <c r="E3" s="1275"/>
      <c r="F3" s="1275"/>
      <c r="G3" s="1275"/>
      <c r="H3" s="1276"/>
      <c r="I3" s="1282" t="s">
        <v>404</v>
      </c>
      <c r="J3" s="1905"/>
      <c r="K3" s="1924"/>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row>
    <row r="4" spans="1:80" s="245" customFormat="1" ht="15" customHeight="1" x14ac:dyDescent="0.2">
      <c r="B4" s="1916"/>
      <c r="C4" s="1267"/>
      <c r="D4" s="1274"/>
      <c r="E4" s="1275"/>
      <c r="F4" s="1275"/>
      <c r="G4" s="1275"/>
      <c r="H4" s="1276"/>
      <c r="I4" s="1183" t="s">
        <v>409</v>
      </c>
      <c r="J4" s="1184"/>
      <c r="K4" s="1912"/>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row>
    <row r="5" spans="1:80" s="245" customFormat="1" ht="15" customHeight="1" x14ac:dyDescent="0.2">
      <c r="B5" s="1916"/>
      <c r="C5" s="1267"/>
      <c r="D5" s="1906" t="s">
        <v>472</v>
      </c>
      <c r="E5" s="1907"/>
      <c r="F5" s="1907"/>
      <c r="G5" s="1907"/>
      <c r="H5" s="1908"/>
      <c r="I5" s="1183" t="s">
        <v>410</v>
      </c>
      <c r="J5" s="1184"/>
      <c r="K5" s="1912"/>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row>
    <row r="6" spans="1:80" s="245" customFormat="1" ht="15" customHeight="1" x14ac:dyDescent="0.2">
      <c r="B6" s="1917"/>
      <c r="C6" s="1270"/>
      <c r="D6" s="1909"/>
      <c r="E6" s="1910"/>
      <c r="F6" s="1910"/>
      <c r="G6" s="1910"/>
      <c r="H6" s="1911"/>
      <c r="I6" s="1188" t="s">
        <v>182</v>
      </c>
      <c r="J6" s="1189"/>
      <c r="K6" s="1913"/>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row>
    <row r="7" spans="1:80" s="245" customFormat="1" ht="15" customHeight="1" x14ac:dyDescent="0.2">
      <c r="A7" s="772"/>
      <c r="B7" s="777" t="s">
        <v>402</v>
      </c>
      <c r="C7" s="776"/>
      <c r="D7" s="776"/>
      <c r="E7" s="776"/>
      <c r="F7" s="776"/>
      <c r="G7" s="272"/>
      <c r="H7" s="272"/>
      <c r="I7" s="773"/>
      <c r="J7" s="272"/>
      <c r="K7" s="778"/>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row>
    <row r="8" spans="1:80" s="245" customFormat="1" ht="15" customHeight="1" x14ac:dyDescent="0.2">
      <c r="B8" s="779" t="s">
        <v>184</v>
      </c>
      <c r="C8" s="780" t="str">
        <f ca="1">CELL("nomfichier")</f>
        <v>E:\0-UPRT\1-UPRT.FR-SITE-WEB\maitrise.sanitaire\7.ms-et-ccp\ms-prep-froides\[diag.hors.d.oeuvres.xlsx]DI Diag HO Produits de la mer</v>
      </c>
      <c r="D8" s="781"/>
      <c r="E8" s="781"/>
      <c r="F8" s="781"/>
      <c r="G8" s="781"/>
      <c r="H8" s="781"/>
      <c r="I8" s="781"/>
      <c r="J8" s="781"/>
      <c r="K8" s="782"/>
      <c r="L8" s="245" t="s">
        <v>408</v>
      </c>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row>
    <row r="10" spans="1:80" ht="25.5" customHeight="1" x14ac:dyDescent="0.2">
      <c r="B10" s="1900" t="s">
        <v>411</v>
      </c>
      <c r="C10" s="1901"/>
      <c r="D10" s="1901" t="s">
        <v>412</v>
      </c>
      <c r="E10" s="1901"/>
      <c r="F10" s="1902" t="s">
        <v>413</v>
      </c>
      <c r="G10" s="1902"/>
      <c r="H10" s="1902" t="s">
        <v>414</v>
      </c>
      <c r="I10" s="1902"/>
      <c r="J10" s="1902" t="s">
        <v>415</v>
      </c>
      <c r="K10" s="1903"/>
    </row>
    <row r="11" spans="1:80" ht="60" customHeight="1" x14ac:dyDescent="0.2">
      <c r="B11" s="1896" t="s">
        <v>416</v>
      </c>
      <c r="C11" s="1897"/>
      <c r="D11" s="1898"/>
      <c r="E11" s="1898"/>
      <c r="F11" s="1898"/>
      <c r="G11" s="1898"/>
      <c r="H11" s="1898"/>
      <c r="I11" s="1898"/>
      <c r="J11" s="1898"/>
      <c r="K11" s="1899"/>
    </row>
    <row r="12" spans="1:80" ht="60" customHeight="1" x14ac:dyDescent="0.2">
      <c r="B12" s="1896" t="s">
        <v>421</v>
      </c>
      <c r="C12" s="1897"/>
      <c r="D12" s="1898"/>
      <c r="E12" s="1898"/>
      <c r="F12" s="1898"/>
      <c r="G12" s="1898"/>
      <c r="H12" s="1898"/>
      <c r="I12" s="1898"/>
      <c r="J12" s="1898"/>
      <c r="K12" s="1899"/>
    </row>
    <row r="13" spans="1:80" ht="60" customHeight="1" x14ac:dyDescent="0.2">
      <c r="B13" s="1896" t="s">
        <v>426</v>
      </c>
      <c r="C13" s="1897"/>
      <c r="D13" s="1898"/>
      <c r="E13" s="1898"/>
      <c r="F13" s="1898"/>
      <c r="G13" s="1898"/>
      <c r="H13" s="1898"/>
      <c r="I13" s="1898"/>
      <c r="J13" s="1898"/>
      <c r="K13" s="1899"/>
    </row>
    <row r="14" spans="1:80" ht="60" customHeight="1" x14ac:dyDescent="0.2">
      <c r="B14" s="1896" t="s">
        <v>431</v>
      </c>
      <c r="C14" s="1897"/>
      <c r="D14" s="1898"/>
      <c r="E14" s="1898"/>
      <c r="F14" s="1898"/>
      <c r="G14" s="1898"/>
      <c r="H14" s="1898"/>
      <c r="I14" s="1898"/>
      <c r="J14" s="1898"/>
      <c r="K14" s="1899"/>
    </row>
    <row r="15" spans="1:80" ht="60" customHeight="1" x14ac:dyDescent="0.2">
      <c r="B15" s="1896" t="s">
        <v>31</v>
      </c>
      <c r="C15" s="1897"/>
      <c r="D15" s="1898"/>
      <c r="E15" s="1898"/>
      <c r="F15" s="1898"/>
      <c r="G15" s="1898"/>
      <c r="H15" s="1898"/>
      <c r="I15" s="1898"/>
      <c r="J15" s="1898"/>
      <c r="K15" s="1899"/>
    </row>
    <row r="16" spans="1:80" ht="60" customHeight="1" x14ac:dyDescent="0.2">
      <c r="B16" s="1896" t="s">
        <v>38</v>
      </c>
      <c r="C16" s="1897"/>
      <c r="D16" s="1898"/>
      <c r="E16" s="1898"/>
      <c r="F16" s="1898"/>
      <c r="G16" s="1898"/>
      <c r="H16" s="1898"/>
      <c r="I16" s="1898"/>
      <c r="J16" s="1898"/>
      <c r="K16" s="1899"/>
    </row>
    <row r="17" spans="2:12" ht="60" customHeight="1" x14ac:dyDescent="0.2">
      <c r="B17" s="1896" t="s">
        <v>444</v>
      </c>
      <c r="C17" s="1897"/>
      <c r="D17" s="1898"/>
      <c r="E17" s="1898"/>
      <c r="F17" s="1898"/>
      <c r="G17" s="1898"/>
      <c r="H17" s="1898"/>
      <c r="I17" s="1898"/>
      <c r="J17" s="1898"/>
      <c r="K17" s="1899"/>
    </row>
    <row r="18" spans="2:12" ht="60" customHeight="1" x14ac:dyDescent="0.2">
      <c r="B18" s="1896" t="s">
        <v>449</v>
      </c>
      <c r="C18" s="1897"/>
      <c r="D18" s="1898"/>
      <c r="E18" s="1898"/>
      <c r="F18" s="1898"/>
      <c r="G18" s="1898"/>
      <c r="H18" s="1898"/>
      <c r="I18" s="1898"/>
      <c r="J18" s="1898"/>
      <c r="K18" s="1899"/>
    </row>
    <row r="19" spans="2:12" ht="60" customHeight="1" x14ac:dyDescent="0.2">
      <c r="B19" s="1896" t="s">
        <v>453</v>
      </c>
      <c r="C19" s="1897"/>
      <c r="D19" s="1898"/>
      <c r="E19" s="1898"/>
      <c r="F19" s="1898"/>
      <c r="G19" s="1898"/>
      <c r="H19" s="1898"/>
      <c r="I19" s="1898"/>
      <c r="J19" s="1898"/>
      <c r="K19" s="1899"/>
    </row>
    <row r="20" spans="2:12" ht="60" customHeight="1" x14ac:dyDescent="0.2">
      <c r="B20" s="1896" t="s">
        <v>458</v>
      </c>
      <c r="C20" s="1897"/>
      <c r="D20" s="1898"/>
      <c r="E20" s="1898"/>
      <c r="F20" s="1898"/>
      <c r="G20" s="1898"/>
      <c r="H20" s="1898"/>
      <c r="I20" s="1898"/>
      <c r="J20" s="1898"/>
      <c r="K20" s="1899"/>
    </row>
    <row r="21" spans="2:12" ht="60" customHeight="1" x14ac:dyDescent="0.2">
      <c r="B21" s="1896" t="s">
        <v>463</v>
      </c>
      <c r="C21" s="1897"/>
      <c r="D21" s="1898"/>
      <c r="E21" s="1898"/>
      <c r="F21" s="1898"/>
      <c r="G21" s="1898"/>
      <c r="H21" s="1898"/>
      <c r="I21" s="1898"/>
      <c r="J21" s="1898"/>
      <c r="K21" s="1899"/>
    </row>
    <row r="22" spans="2:12" ht="60" customHeight="1" x14ac:dyDescent="0.2">
      <c r="B22" s="1896" t="s">
        <v>467</v>
      </c>
      <c r="C22" s="1897"/>
      <c r="D22" s="1898"/>
      <c r="E22" s="1898"/>
      <c r="F22" s="1898"/>
      <c r="G22" s="1898"/>
      <c r="H22" s="1898"/>
      <c r="I22" s="1898"/>
      <c r="J22" s="1898"/>
      <c r="K22" s="1899"/>
    </row>
    <row r="23" spans="2:12" x14ac:dyDescent="0.2">
      <c r="L23" s="771"/>
    </row>
  </sheetData>
  <mergeCells count="73">
    <mergeCell ref="D5:H6"/>
    <mergeCell ref="I5:K5"/>
    <mergeCell ref="I6:K6"/>
    <mergeCell ref="B22:C22"/>
    <mergeCell ref="D22:E22"/>
    <mergeCell ref="F22:G22"/>
    <mergeCell ref="H22:I22"/>
    <mergeCell ref="J22:K22"/>
    <mergeCell ref="B2:C6"/>
    <mergeCell ref="D2:H4"/>
    <mergeCell ref="I2:K2"/>
    <mergeCell ref="I3:K3"/>
    <mergeCell ref="I4:K4"/>
    <mergeCell ref="B20:C20"/>
    <mergeCell ref="D20:E20"/>
    <mergeCell ref="F20:G20"/>
    <mergeCell ref="H20:I20"/>
    <mergeCell ref="J20:K20"/>
    <mergeCell ref="B21:C21"/>
    <mergeCell ref="D21:E21"/>
    <mergeCell ref="F21:G21"/>
    <mergeCell ref="H21:I21"/>
    <mergeCell ref="J21:K21"/>
    <mergeCell ref="B18:C18"/>
    <mergeCell ref="D18:E18"/>
    <mergeCell ref="F18:G18"/>
    <mergeCell ref="H18:I18"/>
    <mergeCell ref="J18:K18"/>
    <mergeCell ref="B19:C19"/>
    <mergeCell ref="D19:E19"/>
    <mergeCell ref="F19:G19"/>
    <mergeCell ref="H19:I19"/>
    <mergeCell ref="J19:K19"/>
    <mergeCell ref="B16:C16"/>
    <mergeCell ref="D16:E16"/>
    <mergeCell ref="F16:G16"/>
    <mergeCell ref="H16:I16"/>
    <mergeCell ref="J16:K16"/>
    <mergeCell ref="B17:C17"/>
    <mergeCell ref="D17:E17"/>
    <mergeCell ref="F17:G17"/>
    <mergeCell ref="H17:I17"/>
    <mergeCell ref="J17:K17"/>
    <mergeCell ref="B14:C14"/>
    <mergeCell ref="D14:E14"/>
    <mergeCell ref="F14:G14"/>
    <mergeCell ref="H14:I14"/>
    <mergeCell ref="J14:K14"/>
    <mergeCell ref="B15:C15"/>
    <mergeCell ref="D15:E15"/>
    <mergeCell ref="F15:G15"/>
    <mergeCell ref="H15:I15"/>
    <mergeCell ref="J15:K15"/>
    <mergeCell ref="B12:C12"/>
    <mergeCell ref="D12:E12"/>
    <mergeCell ref="F12:G12"/>
    <mergeCell ref="H12:I12"/>
    <mergeCell ref="J12:K12"/>
    <mergeCell ref="B13:C13"/>
    <mergeCell ref="D13:E13"/>
    <mergeCell ref="F13:G13"/>
    <mergeCell ref="H13:I13"/>
    <mergeCell ref="J13:K13"/>
    <mergeCell ref="B10:C10"/>
    <mergeCell ref="D10:E10"/>
    <mergeCell ref="F10:G10"/>
    <mergeCell ref="H10:I10"/>
    <mergeCell ref="J10:K10"/>
    <mergeCell ref="B11:C11"/>
    <mergeCell ref="D11:E11"/>
    <mergeCell ref="F11:G11"/>
    <mergeCell ref="H11:I11"/>
    <mergeCell ref="J11:K11"/>
  </mergeCells>
  <hyperlinks>
    <hyperlink ref="B7" r:id="rId1" display="http://www.safefoods.nl/" xr:uid="{C11ACDE5-C09C-452E-B38F-21C60C240350}"/>
  </hyperlinks>
  <printOptions horizontalCentered="1"/>
  <pageMargins left="0.59055118110236227" right="0.19685039370078741" top="0.19685039370078741" bottom="0.19685039370078741" header="0.19685039370078741" footer="0.19685039370078741"/>
  <pageSetup paperSize="9" scale="82" orientation="portrait" horizontalDpi="4294967293"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298CF-8E37-47F3-9DA4-5202D6049E65}">
  <sheetPr>
    <pageSetUpPr fitToPage="1"/>
  </sheetPr>
  <dimension ref="A1:IT25"/>
  <sheetViews>
    <sheetView workbookViewId="0">
      <selection activeCell="A2" sqref="A2:XFD7"/>
    </sheetView>
  </sheetViews>
  <sheetFormatPr baseColWidth="10" defaultRowHeight="12.75" x14ac:dyDescent="0.2"/>
  <cols>
    <col min="1" max="1" width="1.42578125" style="183" customWidth="1"/>
    <col min="2" max="2" width="16.85546875" style="183" customWidth="1"/>
    <col min="3" max="3" width="21.28515625" style="183" customWidth="1"/>
    <col min="4" max="4" width="12" style="183" customWidth="1"/>
    <col min="5" max="5" width="22.28515625" style="183" customWidth="1"/>
    <col min="6" max="6" width="11.140625" style="183" customWidth="1"/>
    <col min="7" max="7" width="9.28515625" style="183" customWidth="1"/>
    <col min="8" max="8" width="22.5703125" style="183" customWidth="1"/>
    <col min="9" max="9" width="18.42578125" style="183" customWidth="1"/>
    <col min="10" max="10" width="22.85546875" style="183" customWidth="1"/>
    <col min="11" max="11" width="1.85546875" style="183" customWidth="1"/>
    <col min="12" max="254" width="11.42578125" style="183"/>
    <col min="255" max="256" width="11.42578125" style="186"/>
    <col min="257" max="257" width="1.42578125" style="186" customWidth="1"/>
    <col min="258" max="258" width="16.85546875" style="186" customWidth="1"/>
    <col min="259" max="259" width="21.28515625" style="186" customWidth="1"/>
    <col min="260" max="260" width="12" style="186" customWidth="1"/>
    <col min="261" max="261" width="22.28515625" style="186" customWidth="1"/>
    <col min="262" max="262" width="11.140625" style="186" customWidth="1"/>
    <col min="263" max="263" width="9.28515625" style="186" customWidth="1"/>
    <col min="264" max="264" width="22.5703125" style="186" customWidth="1"/>
    <col min="265" max="265" width="18.42578125" style="186" customWidth="1"/>
    <col min="266" max="266" width="22.85546875" style="186" customWidth="1"/>
    <col min="267" max="267" width="1.85546875" style="186" customWidth="1"/>
    <col min="268" max="512" width="11.42578125" style="186"/>
    <col min="513" max="513" width="1.42578125" style="186" customWidth="1"/>
    <col min="514" max="514" width="16.85546875" style="186" customWidth="1"/>
    <col min="515" max="515" width="21.28515625" style="186" customWidth="1"/>
    <col min="516" max="516" width="12" style="186" customWidth="1"/>
    <col min="517" max="517" width="22.28515625" style="186" customWidth="1"/>
    <col min="518" max="518" width="11.140625" style="186" customWidth="1"/>
    <col min="519" max="519" width="9.28515625" style="186" customWidth="1"/>
    <col min="520" max="520" width="22.5703125" style="186" customWidth="1"/>
    <col min="521" max="521" width="18.42578125" style="186" customWidth="1"/>
    <col min="522" max="522" width="22.85546875" style="186" customWidth="1"/>
    <col min="523" max="523" width="1.85546875" style="186" customWidth="1"/>
    <col min="524" max="768" width="11.42578125" style="186"/>
    <col min="769" max="769" width="1.42578125" style="186" customWidth="1"/>
    <col min="770" max="770" width="16.85546875" style="186" customWidth="1"/>
    <col min="771" max="771" width="21.28515625" style="186" customWidth="1"/>
    <col min="772" max="772" width="12" style="186" customWidth="1"/>
    <col min="773" max="773" width="22.28515625" style="186" customWidth="1"/>
    <col min="774" max="774" width="11.140625" style="186" customWidth="1"/>
    <col min="775" max="775" width="9.28515625" style="186" customWidth="1"/>
    <col min="776" max="776" width="22.5703125" style="186" customWidth="1"/>
    <col min="777" max="777" width="18.42578125" style="186" customWidth="1"/>
    <col min="778" max="778" width="22.85546875" style="186" customWidth="1"/>
    <col min="779" max="779" width="1.85546875" style="186" customWidth="1"/>
    <col min="780" max="1024" width="11.42578125" style="186"/>
    <col min="1025" max="1025" width="1.42578125" style="186" customWidth="1"/>
    <col min="1026" max="1026" width="16.85546875" style="186" customWidth="1"/>
    <col min="1027" max="1027" width="21.28515625" style="186" customWidth="1"/>
    <col min="1028" max="1028" width="12" style="186" customWidth="1"/>
    <col min="1029" max="1029" width="22.28515625" style="186" customWidth="1"/>
    <col min="1030" max="1030" width="11.140625" style="186" customWidth="1"/>
    <col min="1031" max="1031" width="9.28515625" style="186" customWidth="1"/>
    <col min="1032" max="1032" width="22.5703125" style="186" customWidth="1"/>
    <col min="1033" max="1033" width="18.42578125" style="186" customWidth="1"/>
    <col min="1034" max="1034" width="22.85546875" style="186" customWidth="1"/>
    <col min="1035" max="1035" width="1.85546875" style="186" customWidth="1"/>
    <col min="1036" max="1280" width="11.42578125" style="186"/>
    <col min="1281" max="1281" width="1.42578125" style="186" customWidth="1"/>
    <col min="1282" max="1282" width="16.85546875" style="186" customWidth="1"/>
    <col min="1283" max="1283" width="21.28515625" style="186" customWidth="1"/>
    <col min="1284" max="1284" width="12" style="186" customWidth="1"/>
    <col min="1285" max="1285" width="22.28515625" style="186" customWidth="1"/>
    <col min="1286" max="1286" width="11.140625" style="186" customWidth="1"/>
    <col min="1287" max="1287" width="9.28515625" style="186" customWidth="1"/>
    <col min="1288" max="1288" width="22.5703125" style="186" customWidth="1"/>
    <col min="1289" max="1289" width="18.42578125" style="186" customWidth="1"/>
    <col min="1290" max="1290" width="22.85546875" style="186" customWidth="1"/>
    <col min="1291" max="1291" width="1.85546875" style="186" customWidth="1"/>
    <col min="1292" max="1536" width="11.42578125" style="186"/>
    <col min="1537" max="1537" width="1.42578125" style="186" customWidth="1"/>
    <col min="1538" max="1538" width="16.85546875" style="186" customWidth="1"/>
    <col min="1539" max="1539" width="21.28515625" style="186" customWidth="1"/>
    <col min="1540" max="1540" width="12" style="186" customWidth="1"/>
    <col min="1541" max="1541" width="22.28515625" style="186" customWidth="1"/>
    <col min="1542" max="1542" width="11.140625" style="186" customWidth="1"/>
    <col min="1543" max="1543" width="9.28515625" style="186" customWidth="1"/>
    <col min="1544" max="1544" width="22.5703125" style="186" customWidth="1"/>
    <col min="1545" max="1545" width="18.42578125" style="186" customWidth="1"/>
    <col min="1546" max="1546" width="22.85546875" style="186" customWidth="1"/>
    <col min="1547" max="1547" width="1.85546875" style="186" customWidth="1"/>
    <col min="1548" max="1792" width="11.42578125" style="186"/>
    <col min="1793" max="1793" width="1.42578125" style="186" customWidth="1"/>
    <col min="1794" max="1794" width="16.85546875" style="186" customWidth="1"/>
    <col min="1795" max="1795" width="21.28515625" style="186" customWidth="1"/>
    <col min="1796" max="1796" width="12" style="186" customWidth="1"/>
    <col min="1797" max="1797" width="22.28515625" style="186" customWidth="1"/>
    <col min="1798" max="1798" width="11.140625" style="186" customWidth="1"/>
    <col min="1799" max="1799" width="9.28515625" style="186" customWidth="1"/>
    <col min="1800" max="1800" width="22.5703125" style="186" customWidth="1"/>
    <col min="1801" max="1801" width="18.42578125" style="186" customWidth="1"/>
    <col min="1802" max="1802" width="22.85546875" style="186" customWidth="1"/>
    <col min="1803" max="1803" width="1.85546875" style="186" customWidth="1"/>
    <col min="1804" max="2048" width="11.42578125" style="186"/>
    <col min="2049" max="2049" width="1.42578125" style="186" customWidth="1"/>
    <col min="2050" max="2050" width="16.85546875" style="186" customWidth="1"/>
    <col min="2051" max="2051" width="21.28515625" style="186" customWidth="1"/>
    <col min="2052" max="2052" width="12" style="186" customWidth="1"/>
    <col min="2053" max="2053" width="22.28515625" style="186" customWidth="1"/>
    <col min="2054" max="2054" width="11.140625" style="186" customWidth="1"/>
    <col min="2055" max="2055" width="9.28515625" style="186" customWidth="1"/>
    <col min="2056" max="2056" width="22.5703125" style="186" customWidth="1"/>
    <col min="2057" max="2057" width="18.42578125" style="186" customWidth="1"/>
    <col min="2058" max="2058" width="22.85546875" style="186" customWidth="1"/>
    <col min="2059" max="2059" width="1.85546875" style="186" customWidth="1"/>
    <col min="2060" max="2304" width="11.42578125" style="186"/>
    <col min="2305" max="2305" width="1.42578125" style="186" customWidth="1"/>
    <col min="2306" max="2306" width="16.85546875" style="186" customWidth="1"/>
    <col min="2307" max="2307" width="21.28515625" style="186" customWidth="1"/>
    <col min="2308" max="2308" width="12" style="186" customWidth="1"/>
    <col min="2309" max="2309" width="22.28515625" style="186" customWidth="1"/>
    <col min="2310" max="2310" width="11.140625" style="186" customWidth="1"/>
    <col min="2311" max="2311" width="9.28515625" style="186" customWidth="1"/>
    <col min="2312" max="2312" width="22.5703125" style="186" customWidth="1"/>
    <col min="2313" max="2313" width="18.42578125" style="186" customWidth="1"/>
    <col min="2314" max="2314" width="22.85546875" style="186" customWidth="1"/>
    <col min="2315" max="2315" width="1.85546875" style="186" customWidth="1"/>
    <col min="2316" max="2560" width="11.42578125" style="186"/>
    <col min="2561" max="2561" width="1.42578125" style="186" customWidth="1"/>
    <col min="2562" max="2562" width="16.85546875" style="186" customWidth="1"/>
    <col min="2563" max="2563" width="21.28515625" style="186" customWidth="1"/>
    <col min="2564" max="2564" width="12" style="186" customWidth="1"/>
    <col min="2565" max="2565" width="22.28515625" style="186" customWidth="1"/>
    <col min="2566" max="2566" width="11.140625" style="186" customWidth="1"/>
    <col min="2567" max="2567" width="9.28515625" style="186" customWidth="1"/>
    <col min="2568" max="2568" width="22.5703125" style="186" customWidth="1"/>
    <col min="2569" max="2569" width="18.42578125" style="186" customWidth="1"/>
    <col min="2570" max="2570" width="22.85546875" style="186" customWidth="1"/>
    <col min="2571" max="2571" width="1.85546875" style="186" customWidth="1"/>
    <col min="2572" max="2816" width="11.42578125" style="186"/>
    <col min="2817" max="2817" width="1.42578125" style="186" customWidth="1"/>
    <col min="2818" max="2818" width="16.85546875" style="186" customWidth="1"/>
    <col min="2819" max="2819" width="21.28515625" style="186" customWidth="1"/>
    <col min="2820" max="2820" width="12" style="186" customWidth="1"/>
    <col min="2821" max="2821" width="22.28515625" style="186" customWidth="1"/>
    <col min="2822" max="2822" width="11.140625" style="186" customWidth="1"/>
    <col min="2823" max="2823" width="9.28515625" style="186" customWidth="1"/>
    <col min="2824" max="2824" width="22.5703125" style="186" customWidth="1"/>
    <col min="2825" max="2825" width="18.42578125" style="186" customWidth="1"/>
    <col min="2826" max="2826" width="22.85546875" style="186" customWidth="1"/>
    <col min="2827" max="2827" width="1.85546875" style="186" customWidth="1"/>
    <col min="2828" max="3072" width="11.42578125" style="186"/>
    <col min="3073" max="3073" width="1.42578125" style="186" customWidth="1"/>
    <col min="3074" max="3074" width="16.85546875" style="186" customWidth="1"/>
    <col min="3075" max="3075" width="21.28515625" style="186" customWidth="1"/>
    <col min="3076" max="3076" width="12" style="186" customWidth="1"/>
    <col min="3077" max="3077" width="22.28515625" style="186" customWidth="1"/>
    <col min="3078" max="3078" width="11.140625" style="186" customWidth="1"/>
    <col min="3079" max="3079" width="9.28515625" style="186" customWidth="1"/>
    <col min="3080" max="3080" width="22.5703125" style="186" customWidth="1"/>
    <col min="3081" max="3081" width="18.42578125" style="186" customWidth="1"/>
    <col min="3082" max="3082" width="22.85546875" style="186" customWidth="1"/>
    <col min="3083" max="3083" width="1.85546875" style="186" customWidth="1"/>
    <col min="3084" max="3328" width="11.42578125" style="186"/>
    <col min="3329" max="3329" width="1.42578125" style="186" customWidth="1"/>
    <col min="3330" max="3330" width="16.85546875" style="186" customWidth="1"/>
    <col min="3331" max="3331" width="21.28515625" style="186" customWidth="1"/>
    <col min="3332" max="3332" width="12" style="186" customWidth="1"/>
    <col min="3333" max="3333" width="22.28515625" style="186" customWidth="1"/>
    <col min="3334" max="3334" width="11.140625" style="186" customWidth="1"/>
    <col min="3335" max="3335" width="9.28515625" style="186" customWidth="1"/>
    <col min="3336" max="3336" width="22.5703125" style="186" customWidth="1"/>
    <col min="3337" max="3337" width="18.42578125" style="186" customWidth="1"/>
    <col min="3338" max="3338" width="22.85546875" style="186" customWidth="1"/>
    <col min="3339" max="3339" width="1.85546875" style="186" customWidth="1"/>
    <col min="3340" max="3584" width="11.42578125" style="186"/>
    <col min="3585" max="3585" width="1.42578125" style="186" customWidth="1"/>
    <col min="3586" max="3586" width="16.85546875" style="186" customWidth="1"/>
    <col min="3587" max="3587" width="21.28515625" style="186" customWidth="1"/>
    <col min="3588" max="3588" width="12" style="186" customWidth="1"/>
    <col min="3589" max="3589" width="22.28515625" style="186" customWidth="1"/>
    <col min="3590" max="3590" width="11.140625" style="186" customWidth="1"/>
    <col min="3591" max="3591" width="9.28515625" style="186" customWidth="1"/>
    <col min="3592" max="3592" width="22.5703125" style="186" customWidth="1"/>
    <col min="3593" max="3593" width="18.42578125" style="186" customWidth="1"/>
    <col min="3594" max="3594" width="22.85546875" style="186" customWidth="1"/>
    <col min="3595" max="3595" width="1.85546875" style="186" customWidth="1"/>
    <col min="3596" max="3840" width="11.42578125" style="186"/>
    <col min="3841" max="3841" width="1.42578125" style="186" customWidth="1"/>
    <col min="3842" max="3842" width="16.85546875" style="186" customWidth="1"/>
    <col min="3843" max="3843" width="21.28515625" style="186" customWidth="1"/>
    <col min="3844" max="3844" width="12" style="186" customWidth="1"/>
    <col min="3845" max="3845" width="22.28515625" style="186" customWidth="1"/>
    <col min="3846" max="3846" width="11.140625" style="186" customWidth="1"/>
    <col min="3847" max="3847" width="9.28515625" style="186" customWidth="1"/>
    <col min="3848" max="3848" width="22.5703125" style="186" customWidth="1"/>
    <col min="3849" max="3849" width="18.42578125" style="186" customWidth="1"/>
    <col min="3850" max="3850" width="22.85546875" style="186" customWidth="1"/>
    <col min="3851" max="3851" width="1.85546875" style="186" customWidth="1"/>
    <col min="3852" max="4096" width="11.42578125" style="186"/>
    <col min="4097" max="4097" width="1.42578125" style="186" customWidth="1"/>
    <col min="4098" max="4098" width="16.85546875" style="186" customWidth="1"/>
    <col min="4099" max="4099" width="21.28515625" style="186" customWidth="1"/>
    <col min="4100" max="4100" width="12" style="186" customWidth="1"/>
    <col min="4101" max="4101" width="22.28515625" style="186" customWidth="1"/>
    <col min="4102" max="4102" width="11.140625" style="186" customWidth="1"/>
    <col min="4103" max="4103" width="9.28515625" style="186" customWidth="1"/>
    <col min="4104" max="4104" width="22.5703125" style="186" customWidth="1"/>
    <col min="4105" max="4105" width="18.42578125" style="186" customWidth="1"/>
    <col min="4106" max="4106" width="22.85546875" style="186" customWidth="1"/>
    <col min="4107" max="4107" width="1.85546875" style="186" customWidth="1"/>
    <col min="4108" max="4352" width="11.42578125" style="186"/>
    <col min="4353" max="4353" width="1.42578125" style="186" customWidth="1"/>
    <col min="4354" max="4354" width="16.85546875" style="186" customWidth="1"/>
    <col min="4355" max="4355" width="21.28515625" style="186" customWidth="1"/>
    <col min="4356" max="4356" width="12" style="186" customWidth="1"/>
    <col min="4357" max="4357" width="22.28515625" style="186" customWidth="1"/>
    <col min="4358" max="4358" width="11.140625" style="186" customWidth="1"/>
    <col min="4359" max="4359" width="9.28515625" style="186" customWidth="1"/>
    <col min="4360" max="4360" width="22.5703125" style="186" customWidth="1"/>
    <col min="4361" max="4361" width="18.42578125" style="186" customWidth="1"/>
    <col min="4362" max="4362" width="22.85546875" style="186" customWidth="1"/>
    <col min="4363" max="4363" width="1.85546875" style="186" customWidth="1"/>
    <col min="4364" max="4608" width="11.42578125" style="186"/>
    <col min="4609" max="4609" width="1.42578125" style="186" customWidth="1"/>
    <col min="4610" max="4610" width="16.85546875" style="186" customWidth="1"/>
    <col min="4611" max="4611" width="21.28515625" style="186" customWidth="1"/>
    <col min="4612" max="4612" width="12" style="186" customWidth="1"/>
    <col min="4613" max="4613" width="22.28515625" style="186" customWidth="1"/>
    <col min="4614" max="4614" width="11.140625" style="186" customWidth="1"/>
    <col min="4615" max="4615" width="9.28515625" style="186" customWidth="1"/>
    <col min="4616" max="4616" width="22.5703125" style="186" customWidth="1"/>
    <col min="4617" max="4617" width="18.42578125" style="186" customWidth="1"/>
    <col min="4618" max="4618" width="22.85546875" style="186" customWidth="1"/>
    <col min="4619" max="4619" width="1.85546875" style="186" customWidth="1"/>
    <col min="4620" max="4864" width="11.42578125" style="186"/>
    <col min="4865" max="4865" width="1.42578125" style="186" customWidth="1"/>
    <col min="4866" max="4866" width="16.85546875" style="186" customWidth="1"/>
    <col min="4867" max="4867" width="21.28515625" style="186" customWidth="1"/>
    <col min="4868" max="4868" width="12" style="186" customWidth="1"/>
    <col min="4869" max="4869" width="22.28515625" style="186" customWidth="1"/>
    <col min="4870" max="4870" width="11.140625" style="186" customWidth="1"/>
    <col min="4871" max="4871" width="9.28515625" style="186" customWidth="1"/>
    <col min="4872" max="4872" width="22.5703125" style="186" customWidth="1"/>
    <col min="4873" max="4873" width="18.42578125" style="186" customWidth="1"/>
    <col min="4874" max="4874" width="22.85546875" style="186" customWidth="1"/>
    <col min="4875" max="4875" width="1.85546875" style="186" customWidth="1"/>
    <col min="4876" max="5120" width="11.42578125" style="186"/>
    <col min="5121" max="5121" width="1.42578125" style="186" customWidth="1"/>
    <col min="5122" max="5122" width="16.85546875" style="186" customWidth="1"/>
    <col min="5123" max="5123" width="21.28515625" style="186" customWidth="1"/>
    <col min="5124" max="5124" width="12" style="186" customWidth="1"/>
    <col min="5125" max="5125" width="22.28515625" style="186" customWidth="1"/>
    <col min="5126" max="5126" width="11.140625" style="186" customWidth="1"/>
    <col min="5127" max="5127" width="9.28515625" style="186" customWidth="1"/>
    <col min="5128" max="5128" width="22.5703125" style="186" customWidth="1"/>
    <col min="5129" max="5129" width="18.42578125" style="186" customWidth="1"/>
    <col min="5130" max="5130" width="22.85546875" style="186" customWidth="1"/>
    <col min="5131" max="5131" width="1.85546875" style="186" customWidth="1"/>
    <col min="5132" max="5376" width="11.42578125" style="186"/>
    <col min="5377" max="5377" width="1.42578125" style="186" customWidth="1"/>
    <col min="5378" max="5378" width="16.85546875" style="186" customWidth="1"/>
    <col min="5379" max="5379" width="21.28515625" style="186" customWidth="1"/>
    <col min="5380" max="5380" width="12" style="186" customWidth="1"/>
    <col min="5381" max="5381" width="22.28515625" style="186" customWidth="1"/>
    <col min="5382" max="5382" width="11.140625" style="186" customWidth="1"/>
    <col min="5383" max="5383" width="9.28515625" style="186" customWidth="1"/>
    <col min="5384" max="5384" width="22.5703125" style="186" customWidth="1"/>
    <col min="5385" max="5385" width="18.42578125" style="186" customWidth="1"/>
    <col min="5386" max="5386" width="22.85546875" style="186" customWidth="1"/>
    <col min="5387" max="5387" width="1.85546875" style="186" customWidth="1"/>
    <col min="5388" max="5632" width="11.42578125" style="186"/>
    <col min="5633" max="5633" width="1.42578125" style="186" customWidth="1"/>
    <col min="5634" max="5634" width="16.85546875" style="186" customWidth="1"/>
    <col min="5635" max="5635" width="21.28515625" style="186" customWidth="1"/>
    <col min="5636" max="5636" width="12" style="186" customWidth="1"/>
    <col min="5637" max="5637" width="22.28515625" style="186" customWidth="1"/>
    <col min="5638" max="5638" width="11.140625" style="186" customWidth="1"/>
    <col min="5639" max="5639" width="9.28515625" style="186" customWidth="1"/>
    <col min="5640" max="5640" width="22.5703125" style="186" customWidth="1"/>
    <col min="5641" max="5641" width="18.42578125" style="186" customWidth="1"/>
    <col min="5642" max="5642" width="22.85546875" style="186" customWidth="1"/>
    <col min="5643" max="5643" width="1.85546875" style="186" customWidth="1"/>
    <col min="5644" max="5888" width="11.42578125" style="186"/>
    <col min="5889" max="5889" width="1.42578125" style="186" customWidth="1"/>
    <col min="5890" max="5890" width="16.85546875" style="186" customWidth="1"/>
    <col min="5891" max="5891" width="21.28515625" style="186" customWidth="1"/>
    <col min="5892" max="5892" width="12" style="186" customWidth="1"/>
    <col min="5893" max="5893" width="22.28515625" style="186" customWidth="1"/>
    <col min="5894" max="5894" width="11.140625" style="186" customWidth="1"/>
    <col min="5895" max="5895" width="9.28515625" style="186" customWidth="1"/>
    <col min="5896" max="5896" width="22.5703125" style="186" customWidth="1"/>
    <col min="5897" max="5897" width="18.42578125" style="186" customWidth="1"/>
    <col min="5898" max="5898" width="22.85546875" style="186" customWidth="1"/>
    <col min="5899" max="5899" width="1.85546875" style="186" customWidth="1"/>
    <col min="5900" max="6144" width="11.42578125" style="186"/>
    <col min="6145" max="6145" width="1.42578125" style="186" customWidth="1"/>
    <col min="6146" max="6146" width="16.85546875" style="186" customWidth="1"/>
    <col min="6147" max="6147" width="21.28515625" style="186" customWidth="1"/>
    <col min="6148" max="6148" width="12" style="186" customWidth="1"/>
    <col min="6149" max="6149" width="22.28515625" style="186" customWidth="1"/>
    <col min="6150" max="6150" width="11.140625" style="186" customWidth="1"/>
    <col min="6151" max="6151" width="9.28515625" style="186" customWidth="1"/>
    <col min="6152" max="6152" width="22.5703125" style="186" customWidth="1"/>
    <col min="6153" max="6153" width="18.42578125" style="186" customWidth="1"/>
    <col min="6154" max="6154" width="22.85546875" style="186" customWidth="1"/>
    <col min="6155" max="6155" width="1.85546875" style="186" customWidth="1"/>
    <col min="6156" max="6400" width="11.42578125" style="186"/>
    <col min="6401" max="6401" width="1.42578125" style="186" customWidth="1"/>
    <col min="6402" max="6402" width="16.85546875" style="186" customWidth="1"/>
    <col min="6403" max="6403" width="21.28515625" style="186" customWidth="1"/>
    <col min="6404" max="6404" width="12" style="186" customWidth="1"/>
    <col min="6405" max="6405" width="22.28515625" style="186" customWidth="1"/>
    <col min="6406" max="6406" width="11.140625" style="186" customWidth="1"/>
    <col min="6407" max="6407" width="9.28515625" style="186" customWidth="1"/>
    <col min="6408" max="6408" width="22.5703125" style="186" customWidth="1"/>
    <col min="6409" max="6409" width="18.42578125" style="186" customWidth="1"/>
    <col min="6410" max="6410" width="22.85546875" style="186" customWidth="1"/>
    <col min="6411" max="6411" width="1.85546875" style="186" customWidth="1"/>
    <col min="6412" max="6656" width="11.42578125" style="186"/>
    <col min="6657" max="6657" width="1.42578125" style="186" customWidth="1"/>
    <col min="6658" max="6658" width="16.85546875" style="186" customWidth="1"/>
    <col min="6659" max="6659" width="21.28515625" style="186" customWidth="1"/>
    <col min="6660" max="6660" width="12" style="186" customWidth="1"/>
    <col min="6661" max="6661" width="22.28515625" style="186" customWidth="1"/>
    <col min="6662" max="6662" width="11.140625" style="186" customWidth="1"/>
    <col min="6663" max="6663" width="9.28515625" style="186" customWidth="1"/>
    <col min="6664" max="6664" width="22.5703125" style="186" customWidth="1"/>
    <col min="6665" max="6665" width="18.42578125" style="186" customWidth="1"/>
    <col min="6666" max="6666" width="22.85546875" style="186" customWidth="1"/>
    <col min="6667" max="6667" width="1.85546875" style="186" customWidth="1"/>
    <col min="6668" max="6912" width="11.42578125" style="186"/>
    <col min="6913" max="6913" width="1.42578125" style="186" customWidth="1"/>
    <col min="6914" max="6914" width="16.85546875" style="186" customWidth="1"/>
    <col min="6915" max="6915" width="21.28515625" style="186" customWidth="1"/>
    <col min="6916" max="6916" width="12" style="186" customWidth="1"/>
    <col min="6917" max="6917" width="22.28515625" style="186" customWidth="1"/>
    <col min="6918" max="6918" width="11.140625" style="186" customWidth="1"/>
    <col min="6919" max="6919" width="9.28515625" style="186" customWidth="1"/>
    <col min="6920" max="6920" width="22.5703125" style="186" customWidth="1"/>
    <col min="6921" max="6921" width="18.42578125" style="186" customWidth="1"/>
    <col min="6922" max="6922" width="22.85546875" style="186" customWidth="1"/>
    <col min="6923" max="6923" width="1.85546875" style="186" customWidth="1"/>
    <col min="6924" max="7168" width="11.42578125" style="186"/>
    <col min="7169" max="7169" width="1.42578125" style="186" customWidth="1"/>
    <col min="7170" max="7170" width="16.85546875" style="186" customWidth="1"/>
    <col min="7171" max="7171" width="21.28515625" style="186" customWidth="1"/>
    <col min="7172" max="7172" width="12" style="186" customWidth="1"/>
    <col min="7173" max="7173" width="22.28515625" style="186" customWidth="1"/>
    <col min="7174" max="7174" width="11.140625" style="186" customWidth="1"/>
    <col min="7175" max="7175" width="9.28515625" style="186" customWidth="1"/>
    <col min="7176" max="7176" width="22.5703125" style="186" customWidth="1"/>
    <col min="7177" max="7177" width="18.42578125" style="186" customWidth="1"/>
    <col min="7178" max="7178" width="22.85546875" style="186" customWidth="1"/>
    <col min="7179" max="7179" width="1.85546875" style="186" customWidth="1"/>
    <col min="7180" max="7424" width="11.42578125" style="186"/>
    <col min="7425" max="7425" width="1.42578125" style="186" customWidth="1"/>
    <col min="7426" max="7426" width="16.85546875" style="186" customWidth="1"/>
    <col min="7427" max="7427" width="21.28515625" style="186" customWidth="1"/>
    <col min="7428" max="7428" width="12" style="186" customWidth="1"/>
    <col min="7429" max="7429" width="22.28515625" style="186" customWidth="1"/>
    <col min="7430" max="7430" width="11.140625" style="186" customWidth="1"/>
    <col min="7431" max="7431" width="9.28515625" style="186" customWidth="1"/>
    <col min="7432" max="7432" width="22.5703125" style="186" customWidth="1"/>
    <col min="7433" max="7433" width="18.42578125" style="186" customWidth="1"/>
    <col min="7434" max="7434" width="22.85546875" style="186" customWidth="1"/>
    <col min="7435" max="7435" width="1.85546875" style="186" customWidth="1"/>
    <col min="7436" max="7680" width="11.42578125" style="186"/>
    <col min="7681" max="7681" width="1.42578125" style="186" customWidth="1"/>
    <col min="7682" max="7682" width="16.85546875" style="186" customWidth="1"/>
    <col min="7683" max="7683" width="21.28515625" style="186" customWidth="1"/>
    <col min="7684" max="7684" width="12" style="186" customWidth="1"/>
    <col min="7685" max="7685" width="22.28515625" style="186" customWidth="1"/>
    <col min="7686" max="7686" width="11.140625" style="186" customWidth="1"/>
    <col min="7687" max="7687" width="9.28515625" style="186" customWidth="1"/>
    <col min="7688" max="7688" width="22.5703125" style="186" customWidth="1"/>
    <col min="7689" max="7689" width="18.42578125" style="186" customWidth="1"/>
    <col min="7690" max="7690" width="22.85546875" style="186" customWidth="1"/>
    <col min="7691" max="7691" width="1.85546875" style="186" customWidth="1"/>
    <col min="7692" max="7936" width="11.42578125" style="186"/>
    <col min="7937" max="7937" width="1.42578125" style="186" customWidth="1"/>
    <col min="7938" max="7938" width="16.85546875" style="186" customWidth="1"/>
    <col min="7939" max="7939" width="21.28515625" style="186" customWidth="1"/>
    <col min="7940" max="7940" width="12" style="186" customWidth="1"/>
    <col min="7941" max="7941" width="22.28515625" style="186" customWidth="1"/>
    <col min="7942" max="7942" width="11.140625" style="186" customWidth="1"/>
    <col min="7943" max="7943" width="9.28515625" style="186" customWidth="1"/>
    <col min="7944" max="7944" width="22.5703125" style="186" customWidth="1"/>
    <col min="7945" max="7945" width="18.42578125" style="186" customWidth="1"/>
    <col min="7946" max="7946" width="22.85546875" style="186" customWidth="1"/>
    <col min="7947" max="7947" width="1.85546875" style="186" customWidth="1"/>
    <col min="7948" max="8192" width="11.42578125" style="186"/>
    <col min="8193" max="8193" width="1.42578125" style="186" customWidth="1"/>
    <col min="8194" max="8194" width="16.85546875" style="186" customWidth="1"/>
    <col min="8195" max="8195" width="21.28515625" style="186" customWidth="1"/>
    <col min="8196" max="8196" width="12" style="186" customWidth="1"/>
    <col min="8197" max="8197" width="22.28515625" style="186" customWidth="1"/>
    <col min="8198" max="8198" width="11.140625" style="186" customWidth="1"/>
    <col min="8199" max="8199" width="9.28515625" style="186" customWidth="1"/>
    <col min="8200" max="8200" width="22.5703125" style="186" customWidth="1"/>
    <col min="8201" max="8201" width="18.42578125" style="186" customWidth="1"/>
    <col min="8202" max="8202" width="22.85546875" style="186" customWidth="1"/>
    <col min="8203" max="8203" width="1.85546875" style="186" customWidth="1"/>
    <col min="8204" max="8448" width="11.42578125" style="186"/>
    <col min="8449" max="8449" width="1.42578125" style="186" customWidth="1"/>
    <col min="8450" max="8450" width="16.85546875" style="186" customWidth="1"/>
    <col min="8451" max="8451" width="21.28515625" style="186" customWidth="1"/>
    <col min="8452" max="8452" width="12" style="186" customWidth="1"/>
    <col min="8453" max="8453" width="22.28515625" style="186" customWidth="1"/>
    <col min="8454" max="8454" width="11.140625" style="186" customWidth="1"/>
    <col min="8455" max="8455" width="9.28515625" style="186" customWidth="1"/>
    <col min="8456" max="8456" width="22.5703125" style="186" customWidth="1"/>
    <col min="8457" max="8457" width="18.42578125" style="186" customWidth="1"/>
    <col min="8458" max="8458" width="22.85546875" style="186" customWidth="1"/>
    <col min="8459" max="8459" width="1.85546875" style="186" customWidth="1"/>
    <col min="8460" max="8704" width="11.42578125" style="186"/>
    <col min="8705" max="8705" width="1.42578125" style="186" customWidth="1"/>
    <col min="8706" max="8706" width="16.85546875" style="186" customWidth="1"/>
    <col min="8707" max="8707" width="21.28515625" style="186" customWidth="1"/>
    <col min="8708" max="8708" width="12" style="186" customWidth="1"/>
    <col min="8709" max="8709" width="22.28515625" style="186" customWidth="1"/>
    <col min="8710" max="8710" width="11.140625" style="186" customWidth="1"/>
    <col min="8711" max="8711" width="9.28515625" style="186" customWidth="1"/>
    <col min="8712" max="8712" width="22.5703125" style="186" customWidth="1"/>
    <col min="8713" max="8713" width="18.42578125" style="186" customWidth="1"/>
    <col min="8714" max="8714" width="22.85546875" style="186" customWidth="1"/>
    <col min="8715" max="8715" width="1.85546875" style="186" customWidth="1"/>
    <col min="8716" max="8960" width="11.42578125" style="186"/>
    <col min="8961" max="8961" width="1.42578125" style="186" customWidth="1"/>
    <col min="8962" max="8962" width="16.85546875" style="186" customWidth="1"/>
    <col min="8963" max="8963" width="21.28515625" style="186" customWidth="1"/>
    <col min="8964" max="8964" width="12" style="186" customWidth="1"/>
    <col min="8965" max="8965" width="22.28515625" style="186" customWidth="1"/>
    <col min="8966" max="8966" width="11.140625" style="186" customWidth="1"/>
    <col min="8967" max="8967" width="9.28515625" style="186" customWidth="1"/>
    <col min="8968" max="8968" width="22.5703125" style="186" customWidth="1"/>
    <col min="8969" max="8969" width="18.42578125" style="186" customWidth="1"/>
    <col min="8970" max="8970" width="22.85546875" style="186" customWidth="1"/>
    <col min="8971" max="8971" width="1.85546875" style="186" customWidth="1"/>
    <col min="8972" max="9216" width="11.42578125" style="186"/>
    <col min="9217" max="9217" width="1.42578125" style="186" customWidth="1"/>
    <col min="9218" max="9218" width="16.85546875" style="186" customWidth="1"/>
    <col min="9219" max="9219" width="21.28515625" style="186" customWidth="1"/>
    <col min="9220" max="9220" width="12" style="186" customWidth="1"/>
    <col min="9221" max="9221" width="22.28515625" style="186" customWidth="1"/>
    <col min="9222" max="9222" width="11.140625" style="186" customWidth="1"/>
    <col min="9223" max="9223" width="9.28515625" style="186" customWidth="1"/>
    <col min="9224" max="9224" width="22.5703125" style="186" customWidth="1"/>
    <col min="9225" max="9225" width="18.42578125" style="186" customWidth="1"/>
    <col min="9226" max="9226" width="22.85546875" style="186" customWidth="1"/>
    <col min="9227" max="9227" width="1.85546875" style="186" customWidth="1"/>
    <col min="9228" max="9472" width="11.42578125" style="186"/>
    <col min="9473" max="9473" width="1.42578125" style="186" customWidth="1"/>
    <col min="9474" max="9474" width="16.85546875" style="186" customWidth="1"/>
    <col min="9475" max="9475" width="21.28515625" style="186" customWidth="1"/>
    <col min="9476" max="9476" width="12" style="186" customWidth="1"/>
    <col min="9477" max="9477" width="22.28515625" style="186" customWidth="1"/>
    <col min="9478" max="9478" width="11.140625" style="186" customWidth="1"/>
    <col min="9479" max="9479" width="9.28515625" style="186" customWidth="1"/>
    <col min="9480" max="9480" width="22.5703125" style="186" customWidth="1"/>
    <col min="9481" max="9481" width="18.42578125" style="186" customWidth="1"/>
    <col min="9482" max="9482" width="22.85546875" style="186" customWidth="1"/>
    <col min="9483" max="9483" width="1.85546875" style="186" customWidth="1"/>
    <col min="9484" max="9728" width="11.42578125" style="186"/>
    <col min="9729" max="9729" width="1.42578125" style="186" customWidth="1"/>
    <col min="9730" max="9730" width="16.85546875" style="186" customWidth="1"/>
    <col min="9731" max="9731" width="21.28515625" style="186" customWidth="1"/>
    <col min="9732" max="9732" width="12" style="186" customWidth="1"/>
    <col min="9733" max="9733" width="22.28515625" style="186" customWidth="1"/>
    <col min="9734" max="9734" width="11.140625" style="186" customWidth="1"/>
    <col min="9735" max="9735" width="9.28515625" style="186" customWidth="1"/>
    <col min="9736" max="9736" width="22.5703125" style="186" customWidth="1"/>
    <col min="9737" max="9737" width="18.42578125" style="186" customWidth="1"/>
    <col min="9738" max="9738" width="22.85546875" style="186" customWidth="1"/>
    <col min="9739" max="9739" width="1.85546875" style="186" customWidth="1"/>
    <col min="9740" max="9984" width="11.42578125" style="186"/>
    <col min="9985" max="9985" width="1.42578125" style="186" customWidth="1"/>
    <col min="9986" max="9986" width="16.85546875" style="186" customWidth="1"/>
    <col min="9987" max="9987" width="21.28515625" style="186" customWidth="1"/>
    <col min="9988" max="9988" width="12" style="186" customWidth="1"/>
    <col min="9989" max="9989" width="22.28515625" style="186" customWidth="1"/>
    <col min="9990" max="9990" width="11.140625" style="186" customWidth="1"/>
    <col min="9991" max="9991" width="9.28515625" style="186" customWidth="1"/>
    <col min="9992" max="9992" width="22.5703125" style="186" customWidth="1"/>
    <col min="9993" max="9993" width="18.42578125" style="186" customWidth="1"/>
    <col min="9994" max="9994" width="22.85546875" style="186" customWidth="1"/>
    <col min="9995" max="9995" width="1.85546875" style="186" customWidth="1"/>
    <col min="9996" max="10240" width="11.42578125" style="186"/>
    <col min="10241" max="10241" width="1.42578125" style="186" customWidth="1"/>
    <col min="10242" max="10242" width="16.85546875" style="186" customWidth="1"/>
    <col min="10243" max="10243" width="21.28515625" style="186" customWidth="1"/>
    <col min="10244" max="10244" width="12" style="186" customWidth="1"/>
    <col min="10245" max="10245" width="22.28515625" style="186" customWidth="1"/>
    <col min="10246" max="10246" width="11.140625" style="186" customWidth="1"/>
    <col min="10247" max="10247" width="9.28515625" style="186" customWidth="1"/>
    <col min="10248" max="10248" width="22.5703125" style="186" customWidth="1"/>
    <col min="10249" max="10249" width="18.42578125" style="186" customWidth="1"/>
    <col min="10250" max="10250" width="22.85546875" style="186" customWidth="1"/>
    <col min="10251" max="10251" width="1.85546875" style="186" customWidth="1"/>
    <col min="10252" max="10496" width="11.42578125" style="186"/>
    <col min="10497" max="10497" width="1.42578125" style="186" customWidth="1"/>
    <col min="10498" max="10498" width="16.85546875" style="186" customWidth="1"/>
    <col min="10499" max="10499" width="21.28515625" style="186" customWidth="1"/>
    <col min="10500" max="10500" width="12" style="186" customWidth="1"/>
    <col min="10501" max="10501" width="22.28515625" style="186" customWidth="1"/>
    <col min="10502" max="10502" width="11.140625" style="186" customWidth="1"/>
    <col min="10503" max="10503" width="9.28515625" style="186" customWidth="1"/>
    <col min="10504" max="10504" width="22.5703125" style="186" customWidth="1"/>
    <col min="10505" max="10505" width="18.42578125" style="186" customWidth="1"/>
    <col min="10506" max="10506" width="22.85546875" style="186" customWidth="1"/>
    <col min="10507" max="10507" width="1.85546875" style="186" customWidth="1"/>
    <col min="10508" max="10752" width="11.42578125" style="186"/>
    <col min="10753" max="10753" width="1.42578125" style="186" customWidth="1"/>
    <col min="10754" max="10754" width="16.85546875" style="186" customWidth="1"/>
    <col min="10755" max="10755" width="21.28515625" style="186" customWidth="1"/>
    <col min="10756" max="10756" width="12" style="186" customWidth="1"/>
    <col min="10757" max="10757" width="22.28515625" style="186" customWidth="1"/>
    <col min="10758" max="10758" width="11.140625" style="186" customWidth="1"/>
    <col min="10759" max="10759" width="9.28515625" style="186" customWidth="1"/>
    <col min="10760" max="10760" width="22.5703125" style="186" customWidth="1"/>
    <col min="10761" max="10761" width="18.42578125" style="186" customWidth="1"/>
    <col min="10762" max="10762" width="22.85546875" style="186" customWidth="1"/>
    <col min="10763" max="10763" width="1.85546875" style="186" customWidth="1"/>
    <col min="10764" max="11008" width="11.42578125" style="186"/>
    <col min="11009" max="11009" width="1.42578125" style="186" customWidth="1"/>
    <col min="11010" max="11010" width="16.85546875" style="186" customWidth="1"/>
    <col min="11011" max="11011" width="21.28515625" style="186" customWidth="1"/>
    <col min="11012" max="11012" width="12" style="186" customWidth="1"/>
    <col min="11013" max="11013" width="22.28515625" style="186" customWidth="1"/>
    <col min="11014" max="11014" width="11.140625" style="186" customWidth="1"/>
    <col min="11015" max="11015" width="9.28515625" style="186" customWidth="1"/>
    <col min="11016" max="11016" width="22.5703125" style="186" customWidth="1"/>
    <col min="11017" max="11017" width="18.42578125" style="186" customWidth="1"/>
    <col min="11018" max="11018" width="22.85546875" style="186" customWidth="1"/>
    <col min="11019" max="11019" width="1.85546875" style="186" customWidth="1"/>
    <col min="11020" max="11264" width="11.42578125" style="186"/>
    <col min="11265" max="11265" width="1.42578125" style="186" customWidth="1"/>
    <col min="11266" max="11266" width="16.85546875" style="186" customWidth="1"/>
    <col min="11267" max="11267" width="21.28515625" style="186" customWidth="1"/>
    <col min="11268" max="11268" width="12" style="186" customWidth="1"/>
    <col min="11269" max="11269" width="22.28515625" style="186" customWidth="1"/>
    <col min="11270" max="11270" width="11.140625" style="186" customWidth="1"/>
    <col min="11271" max="11271" width="9.28515625" style="186" customWidth="1"/>
    <col min="11272" max="11272" width="22.5703125" style="186" customWidth="1"/>
    <col min="11273" max="11273" width="18.42578125" style="186" customWidth="1"/>
    <col min="11274" max="11274" width="22.85546875" style="186" customWidth="1"/>
    <col min="11275" max="11275" width="1.85546875" style="186" customWidth="1"/>
    <col min="11276" max="11520" width="11.42578125" style="186"/>
    <col min="11521" max="11521" width="1.42578125" style="186" customWidth="1"/>
    <col min="11522" max="11522" width="16.85546875" style="186" customWidth="1"/>
    <col min="11523" max="11523" width="21.28515625" style="186" customWidth="1"/>
    <col min="11524" max="11524" width="12" style="186" customWidth="1"/>
    <col min="11525" max="11525" width="22.28515625" style="186" customWidth="1"/>
    <col min="11526" max="11526" width="11.140625" style="186" customWidth="1"/>
    <col min="11527" max="11527" width="9.28515625" style="186" customWidth="1"/>
    <col min="11528" max="11528" width="22.5703125" style="186" customWidth="1"/>
    <col min="11529" max="11529" width="18.42578125" style="186" customWidth="1"/>
    <col min="11530" max="11530" width="22.85546875" style="186" customWidth="1"/>
    <col min="11531" max="11531" width="1.85546875" style="186" customWidth="1"/>
    <col min="11532" max="11776" width="11.42578125" style="186"/>
    <col min="11777" max="11777" width="1.42578125" style="186" customWidth="1"/>
    <col min="11778" max="11778" width="16.85546875" style="186" customWidth="1"/>
    <col min="11779" max="11779" width="21.28515625" style="186" customWidth="1"/>
    <col min="11780" max="11780" width="12" style="186" customWidth="1"/>
    <col min="11781" max="11781" width="22.28515625" style="186" customWidth="1"/>
    <col min="11782" max="11782" width="11.140625" style="186" customWidth="1"/>
    <col min="11783" max="11783" width="9.28515625" style="186" customWidth="1"/>
    <col min="11784" max="11784" width="22.5703125" style="186" customWidth="1"/>
    <col min="11785" max="11785" width="18.42578125" style="186" customWidth="1"/>
    <col min="11786" max="11786" width="22.85546875" style="186" customWidth="1"/>
    <col min="11787" max="11787" width="1.85546875" style="186" customWidth="1"/>
    <col min="11788" max="12032" width="11.42578125" style="186"/>
    <col min="12033" max="12033" width="1.42578125" style="186" customWidth="1"/>
    <col min="12034" max="12034" width="16.85546875" style="186" customWidth="1"/>
    <col min="12035" max="12035" width="21.28515625" style="186" customWidth="1"/>
    <col min="12036" max="12036" width="12" style="186" customWidth="1"/>
    <col min="12037" max="12037" width="22.28515625" style="186" customWidth="1"/>
    <col min="12038" max="12038" width="11.140625" style="186" customWidth="1"/>
    <col min="12039" max="12039" width="9.28515625" style="186" customWidth="1"/>
    <col min="12040" max="12040" width="22.5703125" style="186" customWidth="1"/>
    <col min="12041" max="12041" width="18.42578125" style="186" customWidth="1"/>
    <col min="12042" max="12042" width="22.85546875" style="186" customWidth="1"/>
    <col min="12043" max="12043" width="1.85546875" style="186" customWidth="1"/>
    <col min="12044" max="12288" width="11.42578125" style="186"/>
    <col min="12289" max="12289" width="1.42578125" style="186" customWidth="1"/>
    <col min="12290" max="12290" width="16.85546875" style="186" customWidth="1"/>
    <col min="12291" max="12291" width="21.28515625" style="186" customWidth="1"/>
    <col min="12292" max="12292" width="12" style="186" customWidth="1"/>
    <col min="12293" max="12293" width="22.28515625" style="186" customWidth="1"/>
    <col min="12294" max="12294" width="11.140625" style="186" customWidth="1"/>
    <col min="12295" max="12295" width="9.28515625" style="186" customWidth="1"/>
    <col min="12296" max="12296" width="22.5703125" style="186" customWidth="1"/>
    <col min="12297" max="12297" width="18.42578125" style="186" customWidth="1"/>
    <col min="12298" max="12298" width="22.85546875" style="186" customWidth="1"/>
    <col min="12299" max="12299" width="1.85546875" style="186" customWidth="1"/>
    <col min="12300" max="12544" width="11.42578125" style="186"/>
    <col min="12545" max="12545" width="1.42578125" style="186" customWidth="1"/>
    <col min="12546" max="12546" width="16.85546875" style="186" customWidth="1"/>
    <col min="12547" max="12547" width="21.28515625" style="186" customWidth="1"/>
    <col min="12548" max="12548" width="12" style="186" customWidth="1"/>
    <col min="12549" max="12549" width="22.28515625" style="186" customWidth="1"/>
    <col min="12550" max="12550" width="11.140625" style="186" customWidth="1"/>
    <col min="12551" max="12551" width="9.28515625" style="186" customWidth="1"/>
    <col min="12552" max="12552" width="22.5703125" style="186" customWidth="1"/>
    <col min="12553" max="12553" width="18.42578125" style="186" customWidth="1"/>
    <col min="12554" max="12554" width="22.85546875" style="186" customWidth="1"/>
    <col min="12555" max="12555" width="1.85546875" style="186" customWidth="1"/>
    <col min="12556" max="12800" width="11.42578125" style="186"/>
    <col min="12801" max="12801" width="1.42578125" style="186" customWidth="1"/>
    <col min="12802" max="12802" width="16.85546875" style="186" customWidth="1"/>
    <col min="12803" max="12803" width="21.28515625" style="186" customWidth="1"/>
    <col min="12804" max="12804" width="12" style="186" customWidth="1"/>
    <col min="12805" max="12805" width="22.28515625" style="186" customWidth="1"/>
    <col min="12806" max="12806" width="11.140625" style="186" customWidth="1"/>
    <col min="12807" max="12807" width="9.28515625" style="186" customWidth="1"/>
    <col min="12808" max="12808" width="22.5703125" style="186" customWidth="1"/>
    <col min="12809" max="12809" width="18.42578125" style="186" customWidth="1"/>
    <col min="12810" max="12810" width="22.85546875" style="186" customWidth="1"/>
    <col min="12811" max="12811" width="1.85546875" style="186" customWidth="1"/>
    <col min="12812" max="13056" width="11.42578125" style="186"/>
    <col min="13057" max="13057" width="1.42578125" style="186" customWidth="1"/>
    <col min="13058" max="13058" width="16.85546875" style="186" customWidth="1"/>
    <col min="13059" max="13059" width="21.28515625" style="186" customWidth="1"/>
    <col min="13060" max="13060" width="12" style="186" customWidth="1"/>
    <col min="13061" max="13061" width="22.28515625" style="186" customWidth="1"/>
    <col min="13062" max="13062" width="11.140625" style="186" customWidth="1"/>
    <col min="13063" max="13063" width="9.28515625" style="186" customWidth="1"/>
    <col min="13064" max="13064" width="22.5703125" style="186" customWidth="1"/>
    <col min="13065" max="13065" width="18.42578125" style="186" customWidth="1"/>
    <col min="13066" max="13066" width="22.85546875" style="186" customWidth="1"/>
    <col min="13067" max="13067" width="1.85546875" style="186" customWidth="1"/>
    <col min="13068" max="13312" width="11.42578125" style="186"/>
    <col min="13313" max="13313" width="1.42578125" style="186" customWidth="1"/>
    <col min="13314" max="13314" width="16.85546875" style="186" customWidth="1"/>
    <col min="13315" max="13315" width="21.28515625" style="186" customWidth="1"/>
    <col min="13316" max="13316" width="12" style="186" customWidth="1"/>
    <col min="13317" max="13317" width="22.28515625" style="186" customWidth="1"/>
    <col min="13318" max="13318" width="11.140625" style="186" customWidth="1"/>
    <col min="13319" max="13319" width="9.28515625" style="186" customWidth="1"/>
    <col min="13320" max="13320" width="22.5703125" style="186" customWidth="1"/>
    <col min="13321" max="13321" width="18.42578125" style="186" customWidth="1"/>
    <col min="13322" max="13322" width="22.85546875" style="186" customWidth="1"/>
    <col min="13323" max="13323" width="1.85546875" style="186" customWidth="1"/>
    <col min="13324" max="13568" width="11.42578125" style="186"/>
    <col min="13569" max="13569" width="1.42578125" style="186" customWidth="1"/>
    <col min="13570" max="13570" width="16.85546875" style="186" customWidth="1"/>
    <col min="13571" max="13571" width="21.28515625" style="186" customWidth="1"/>
    <col min="13572" max="13572" width="12" style="186" customWidth="1"/>
    <col min="13573" max="13573" width="22.28515625" style="186" customWidth="1"/>
    <col min="13574" max="13574" width="11.140625" style="186" customWidth="1"/>
    <col min="13575" max="13575" width="9.28515625" style="186" customWidth="1"/>
    <col min="13576" max="13576" width="22.5703125" style="186" customWidth="1"/>
    <col min="13577" max="13577" width="18.42578125" style="186" customWidth="1"/>
    <col min="13578" max="13578" width="22.85546875" style="186" customWidth="1"/>
    <col min="13579" max="13579" width="1.85546875" style="186" customWidth="1"/>
    <col min="13580" max="13824" width="11.42578125" style="186"/>
    <col min="13825" max="13825" width="1.42578125" style="186" customWidth="1"/>
    <col min="13826" max="13826" width="16.85546875" style="186" customWidth="1"/>
    <col min="13827" max="13827" width="21.28515625" style="186" customWidth="1"/>
    <col min="13828" max="13828" width="12" style="186" customWidth="1"/>
    <col min="13829" max="13829" width="22.28515625" style="186" customWidth="1"/>
    <col min="13830" max="13830" width="11.140625" style="186" customWidth="1"/>
    <col min="13831" max="13831" width="9.28515625" style="186" customWidth="1"/>
    <col min="13832" max="13832" width="22.5703125" style="186" customWidth="1"/>
    <col min="13833" max="13833" width="18.42578125" style="186" customWidth="1"/>
    <col min="13834" max="13834" width="22.85546875" style="186" customWidth="1"/>
    <col min="13835" max="13835" width="1.85546875" style="186" customWidth="1"/>
    <col min="13836" max="14080" width="11.42578125" style="186"/>
    <col min="14081" max="14081" width="1.42578125" style="186" customWidth="1"/>
    <col min="14082" max="14082" width="16.85546875" style="186" customWidth="1"/>
    <col min="14083" max="14083" width="21.28515625" style="186" customWidth="1"/>
    <col min="14084" max="14084" width="12" style="186" customWidth="1"/>
    <col min="14085" max="14085" width="22.28515625" style="186" customWidth="1"/>
    <col min="14086" max="14086" width="11.140625" style="186" customWidth="1"/>
    <col min="14087" max="14087" width="9.28515625" style="186" customWidth="1"/>
    <col min="14088" max="14088" width="22.5703125" style="186" customWidth="1"/>
    <col min="14089" max="14089" width="18.42578125" style="186" customWidth="1"/>
    <col min="14090" max="14090" width="22.85546875" style="186" customWidth="1"/>
    <col min="14091" max="14091" width="1.85546875" style="186" customWidth="1"/>
    <col min="14092" max="14336" width="11.42578125" style="186"/>
    <col min="14337" max="14337" width="1.42578125" style="186" customWidth="1"/>
    <col min="14338" max="14338" width="16.85546875" style="186" customWidth="1"/>
    <col min="14339" max="14339" width="21.28515625" style="186" customWidth="1"/>
    <col min="14340" max="14340" width="12" style="186" customWidth="1"/>
    <col min="14341" max="14341" width="22.28515625" style="186" customWidth="1"/>
    <col min="14342" max="14342" width="11.140625" style="186" customWidth="1"/>
    <col min="14343" max="14343" width="9.28515625" style="186" customWidth="1"/>
    <col min="14344" max="14344" width="22.5703125" style="186" customWidth="1"/>
    <col min="14345" max="14345" width="18.42578125" style="186" customWidth="1"/>
    <col min="14346" max="14346" width="22.85546875" style="186" customWidth="1"/>
    <col min="14347" max="14347" width="1.85546875" style="186" customWidth="1"/>
    <col min="14348" max="14592" width="11.42578125" style="186"/>
    <col min="14593" max="14593" width="1.42578125" style="186" customWidth="1"/>
    <col min="14594" max="14594" width="16.85546875" style="186" customWidth="1"/>
    <col min="14595" max="14595" width="21.28515625" style="186" customWidth="1"/>
    <col min="14596" max="14596" width="12" style="186" customWidth="1"/>
    <col min="14597" max="14597" width="22.28515625" style="186" customWidth="1"/>
    <col min="14598" max="14598" width="11.140625" style="186" customWidth="1"/>
    <col min="14599" max="14599" width="9.28515625" style="186" customWidth="1"/>
    <col min="14600" max="14600" width="22.5703125" style="186" customWidth="1"/>
    <col min="14601" max="14601" width="18.42578125" style="186" customWidth="1"/>
    <col min="14602" max="14602" width="22.85546875" style="186" customWidth="1"/>
    <col min="14603" max="14603" width="1.85546875" style="186" customWidth="1"/>
    <col min="14604" max="14848" width="11.42578125" style="186"/>
    <col min="14849" max="14849" width="1.42578125" style="186" customWidth="1"/>
    <col min="14850" max="14850" width="16.85546875" style="186" customWidth="1"/>
    <col min="14851" max="14851" width="21.28515625" style="186" customWidth="1"/>
    <col min="14852" max="14852" width="12" style="186" customWidth="1"/>
    <col min="14853" max="14853" width="22.28515625" style="186" customWidth="1"/>
    <col min="14854" max="14854" width="11.140625" style="186" customWidth="1"/>
    <col min="14855" max="14855" width="9.28515625" style="186" customWidth="1"/>
    <col min="14856" max="14856" width="22.5703125" style="186" customWidth="1"/>
    <col min="14857" max="14857" width="18.42578125" style="186" customWidth="1"/>
    <col min="14858" max="14858" width="22.85546875" style="186" customWidth="1"/>
    <col min="14859" max="14859" width="1.85546875" style="186" customWidth="1"/>
    <col min="14860" max="15104" width="11.42578125" style="186"/>
    <col min="15105" max="15105" width="1.42578125" style="186" customWidth="1"/>
    <col min="15106" max="15106" width="16.85546875" style="186" customWidth="1"/>
    <col min="15107" max="15107" width="21.28515625" style="186" customWidth="1"/>
    <col min="15108" max="15108" width="12" style="186" customWidth="1"/>
    <col min="15109" max="15109" width="22.28515625" style="186" customWidth="1"/>
    <col min="15110" max="15110" width="11.140625" style="186" customWidth="1"/>
    <col min="15111" max="15111" width="9.28515625" style="186" customWidth="1"/>
    <col min="15112" max="15112" width="22.5703125" style="186" customWidth="1"/>
    <col min="15113" max="15113" width="18.42578125" style="186" customWidth="1"/>
    <col min="15114" max="15114" width="22.85546875" style="186" customWidth="1"/>
    <col min="15115" max="15115" width="1.85546875" style="186" customWidth="1"/>
    <col min="15116" max="15360" width="11.42578125" style="186"/>
    <col min="15361" max="15361" width="1.42578125" style="186" customWidth="1"/>
    <col min="15362" max="15362" width="16.85546875" style="186" customWidth="1"/>
    <col min="15363" max="15363" width="21.28515625" style="186" customWidth="1"/>
    <col min="15364" max="15364" width="12" style="186" customWidth="1"/>
    <col min="15365" max="15365" width="22.28515625" style="186" customWidth="1"/>
    <col min="15366" max="15366" width="11.140625" style="186" customWidth="1"/>
    <col min="15367" max="15367" width="9.28515625" style="186" customWidth="1"/>
    <col min="15368" max="15368" width="22.5703125" style="186" customWidth="1"/>
    <col min="15369" max="15369" width="18.42578125" style="186" customWidth="1"/>
    <col min="15370" max="15370" width="22.85546875" style="186" customWidth="1"/>
    <col min="15371" max="15371" width="1.85546875" style="186" customWidth="1"/>
    <col min="15372" max="15616" width="11.42578125" style="186"/>
    <col min="15617" max="15617" width="1.42578125" style="186" customWidth="1"/>
    <col min="15618" max="15618" width="16.85546875" style="186" customWidth="1"/>
    <col min="15619" max="15619" width="21.28515625" style="186" customWidth="1"/>
    <col min="15620" max="15620" width="12" style="186" customWidth="1"/>
    <col min="15621" max="15621" width="22.28515625" style="186" customWidth="1"/>
    <col min="15622" max="15622" width="11.140625" style="186" customWidth="1"/>
    <col min="15623" max="15623" width="9.28515625" style="186" customWidth="1"/>
    <col min="15624" max="15624" width="22.5703125" style="186" customWidth="1"/>
    <col min="15625" max="15625" width="18.42578125" style="186" customWidth="1"/>
    <col min="15626" max="15626" width="22.85546875" style="186" customWidth="1"/>
    <col min="15627" max="15627" width="1.85546875" style="186" customWidth="1"/>
    <col min="15628" max="15872" width="11.42578125" style="186"/>
    <col min="15873" max="15873" width="1.42578125" style="186" customWidth="1"/>
    <col min="15874" max="15874" width="16.85546875" style="186" customWidth="1"/>
    <col min="15875" max="15875" width="21.28515625" style="186" customWidth="1"/>
    <col min="15876" max="15876" width="12" style="186" customWidth="1"/>
    <col min="15877" max="15877" width="22.28515625" style="186" customWidth="1"/>
    <col min="15878" max="15878" width="11.140625" style="186" customWidth="1"/>
    <col min="15879" max="15879" width="9.28515625" style="186" customWidth="1"/>
    <col min="15880" max="15880" width="22.5703125" style="186" customWidth="1"/>
    <col min="15881" max="15881" width="18.42578125" style="186" customWidth="1"/>
    <col min="15882" max="15882" width="22.85546875" style="186" customWidth="1"/>
    <col min="15883" max="15883" width="1.85546875" style="186" customWidth="1"/>
    <col min="15884" max="16128" width="11.42578125" style="186"/>
    <col min="16129" max="16129" width="1.42578125" style="186" customWidth="1"/>
    <col min="16130" max="16130" width="16.85546875" style="186" customWidth="1"/>
    <col min="16131" max="16131" width="21.28515625" style="186" customWidth="1"/>
    <col min="16132" max="16132" width="12" style="186" customWidth="1"/>
    <col min="16133" max="16133" width="22.28515625" style="186" customWidth="1"/>
    <col min="16134" max="16134" width="11.140625" style="186" customWidth="1"/>
    <col min="16135" max="16135" width="9.28515625" style="186" customWidth="1"/>
    <col min="16136" max="16136" width="22.5703125" style="186" customWidth="1"/>
    <col min="16137" max="16137" width="18.42578125" style="186" customWidth="1"/>
    <col min="16138" max="16138" width="22.85546875" style="186" customWidth="1"/>
    <col min="16139" max="16139" width="1.85546875" style="186" customWidth="1"/>
    <col min="16140" max="16384" width="11.42578125" style="186"/>
  </cols>
  <sheetData>
    <row r="1" spans="1:254" ht="9.75" customHeight="1" thickBot="1" x14ac:dyDescent="0.25"/>
    <row r="2" spans="1:254" s="245" customFormat="1" ht="15" customHeight="1" x14ac:dyDescent="0.2">
      <c r="B2" s="1914" t="s">
        <v>201</v>
      </c>
      <c r="C2" s="1915"/>
      <c r="D2" s="1918" t="s">
        <v>473</v>
      </c>
      <c r="E2" s="1919"/>
      <c r="F2" s="1919"/>
      <c r="G2" s="1919"/>
      <c r="H2" s="1920"/>
      <c r="I2" s="1921" t="s">
        <v>203</v>
      </c>
      <c r="J2" s="1923"/>
      <c r="M2" s="1158" t="s">
        <v>233</v>
      </c>
      <c r="N2" s="1159"/>
      <c r="O2" s="1159"/>
      <c r="P2" s="1159"/>
      <c r="Q2" s="1159"/>
      <c r="R2" s="1159"/>
      <c r="S2" s="1160"/>
      <c r="BE2" s="246"/>
      <c r="BF2" s="246"/>
      <c r="BG2" s="246"/>
      <c r="BH2" s="246"/>
      <c r="BI2" s="246"/>
      <c r="BJ2" s="246"/>
      <c r="BK2" s="246"/>
      <c r="BL2" s="246"/>
      <c r="BM2" s="246"/>
      <c r="BN2" s="246"/>
      <c r="BO2" s="246"/>
      <c r="BP2" s="246"/>
      <c r="BQ2" s="246"/>
      <c r="BR2" s="246"/>
      <c r="BS2" s="246"/>
      <c r="BT2" s="246"/>
      <c r="BU2" s="246"/>
      <c r="BV2" s="246"/>
      <c r="BW2" s="246"/>
      <c r="BX2" s="246"/>
      <c r="BY2" s="246"/>
      <c r="BZ2" s="246"/>
      <c r="CA2" s="246"/>
      <c r="CB2" s="246"/>
    </row>
    <row r="3" spans="1:254" s="245" customFormat="1" ht="15" customHeight="1" x14ac:dyDescent="0.2">
      <c r="B3" s="1916"/>
      <c r="C3" s="1267"/>
      <c r="D3" s="1274"/>
      <c r="E3" s="1275"/>
      <c r="F3" s="1275"/>
      <c r="G3" s="1275"/>
      <c r="H3" s="1276"/>
      <c r="I3" s="1282" t="s">
        <v>505</v>
      </c>
      <c r="J3" s="1924"/>
      <c r="M3" s="1161"/>
      <c r="N3" s="1162"/>
      <c r="O3" s="1162"/>
      <c r="P3" s="1162"/>
      <c r="Q3" s="1162"/>
      <c r="R3" s="1162"/>
      <c r="S3" s="1163"/>
      <c r="BE3" s="246"/>
      <c r="BF3" s="246"/>
      <c r="BG3" s="246"/>
      <c r="BH3" s="246"/>
      <c r="BI3" s="246"/>
      <c r="BJ3" s="246"/>
      <c r="BK3" s="246"/>
      <c r="BL3" s="246"/>
      <c r="BM3" s="246"/>
      <c r="BN3" s="246"/>
      <c r="BO3" s="246"/>
      <c r="BP3" s="246"/>
      <c r="BQ3" s="246"/>
      <c r="BR3" s="246"/>
      <c r="BS3" s="246"/>
      <c r="BT3" s="246"/>
      <c r="BU3" s="246"/>
      <c r="BV3" s="246"/>
      <c r="BW3" s="246"/>
      <c r="BX3" s="246"/>
      <c r="BY3" s="246"/>
      <c r="BZ3" s="246"/>
      <c r="CA3" s="246"/>
      <c r="CB3" s="246"/>
    </row>
    <row r="4" spans="1:254" s="245" customFormat="1" ht="15" customHeight="1" thickBot="1" x14ac:dyDescent="0.25">
      <c r="B4" s="1916"/>
      <c r="C4" s="1267"/>
      <c r="D4" s="1274"/>
      <c r="E4" s="1275"/>
      <c r="F4" s="1275"/>
      <c r="G4" s="1275"/>
      <c r="H4" s="1276"/>
      <c r="I4" s="1183" t="s">
        <v>504</v>
      </c>
      <c r="J4" s="1912"/>
      <c r="M4" s="1164"/>
      <c r="N4" s="1165"/>
      <c r="O4" s="1165"/>
      <c r="P4" s="1165"/>
      <c r="Q4" s="1165"/>
      <c r="R4" s="1165"/>
      <c r="S4" s="116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row>
    <row r="5" spans="1:254" s="245" customFormat="1" ht="15" customHeight="1" x14ac:dyDescent="0.2">
      <c r="B5" s="1916"/>
      <c r="C5" s="1267"/>
      <c r="D5" s="1274" t="s">
        <v>474</v>
      </c>
      <c r="E5" s="1275"/>
      <c r="F5" s="1275"/>
      <c r="G5" s="1275"/>
      <c r="H5" s="1276"/>
      <c r="I5" s="1183" t="s">
        <v>410</v>
      </c>
      <c r="J5" s="1912"/>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row>
    <row r="6" spans="1:254" s="245" customFormat="1" ht="15" customHeight="1" x14ac:dyDescent="0.2">
      <c r="B6" s="1917"/>
      <c r="C6" s="1270"/>
      <c r="D6" s="1277"/>
      <c r="E6" s="1278"/>
      <c r="F6" s="1278"/>
      <c r="G6" s="1278"/>
      <c r="H6" s="1279"/>
      <c r="I6" s="1188" t="s">
        <v>182</v>
      </c>
      <c r="J6" s="1913"/>
      <c r="BE6" s="246"/>
      <c r="BF6" s="246"/>
      <c r="BG6" s="246"/>
      <c r="BH6" s="246"/>
      <c r="BI6" s="246"/>
      <c r="BJ6" s="246"/>
      <c r="BK6" s="246"/>
      <c r="BL6" s="246"/>
      <c r="BM6" s="246"/>
      <c r="BN6" s="246"/>
      <c r="BO6" s="246"/>
      <c r="BP6" s="246"/>
      <c r="BQ6" s="246"/>
      <c r="BR6" s="246"/>
      <c r="BS6" s="246"/>
      <c r="BT6" s="246"/>
      <c r="BU6" s="246"/>
      <c r="BV6" s="246"/>
      <c r="BW6" s="246"/>
      <c r="BX6" s="246"/>
      <c r="BY6" s="246"/>
      <c r="BZ6" s="246"/>
      <c r="CA6" s="246"/>
      <c r="CB6" s="246"/>
    </row>
    <row r="7" spans="1:254" s="245" customFormat="1" ht="15" customHeight="1" x14ac:dyDescent="0.2">
      <c r="B7" s="779" t="s">
        <v>184</v>
      </c>
      <c r="C7" s="780" t="str">
        <f ca="1">CELL("nomfichier")</f>
        <v>E:\0-UPRT\1-UPRT.FR-SITE-WEB\maitrise.sanitaire\7.ms-et-ccp\ms-prep-froides\[diag.hors.d.oeuvres.xlsx]DI Diag HO Produits de la mer</v>
      </c>
      <c r="D7" s="781"/>
      <c r="E7" s="272"/>
      <c r="F7" s="272"/>
      <c r="G7" s="272"/>
      <c r="H7" s="272"/>
      <c r="I7" s="272"/>
      <c r="J7" s="782"/>
      <c r="BE7" s="246"/>
      <c r="BF7" s="246"/>
      <c r="BG7" s="246"/>
      <c r="BH7" s="246"/>
      <c r="BI7" s="246"/>
      <c r="BJ7" s="246"/>
      <c r="BK7" s="246"/>
      <c r="BL7" s="246"/>
      <c r="BM7" s="246"/>
      <c r="BN7" s="246"/>
      <c r="BO7" s="246"/>
      <c r="BP7" s="246"/>
      <c r="BQ7" s="246"/>
      <c r="BR7" s="246"/>
      <c r="BS7" s="246"/>
      <c r="BT7" s="246"/>
      <c r="BU7" s="246"/>
      <c r="BV7" s="246"/>
      <c r="BW7" s="246"/>
      <c r="BX7" s="246"/>
      <c r="BY7" s="246"/>
      <c r="BZ7" s="246"/>
      <c r="CA7" s="246"/>
      <c r="CB7" s="246"/>
    </row>
    <row r="8" spans="1:254" ht="13.5" customHeight="1" x14ac:dyDescent="0.2">
      <c r="B8" s="375" t="s">
        <v>475</v>
      </c>
      <c r="C8" s="376"/>
      <c r="D8" s="376"/>
      <c r="E8" s="795"/>
      <c r="F8" s="795"/>
      <c r="G8" s="795"/>
      <c r="H8" s="795"/>
      <c r="I8" s="795"/>
      <c r="J8" s="795"/>
    </row>
    <row r="9" spans="1:254" ht="35.25" customHeight="1" x14ac:dyDescent="0.2">
      <c r="A9" s="186"/>
      <c r="B9" s="783" t="s">
        <v>476</v>
      </c>
      <c r="C9" s="784" t="s">
        <v>477</v>
      </c>
      <c r="D9" s="784" t="s">
        <v>159</v>
      </c>
      <c r="E9" s="784" t="s">
        <v>478</v>
      </c>
      <c r="F9" s="784" t="s">
        <v>479</v>
      </c>
      <c r="G9" s="784" t="s">
        <v>480</v>
      </c>
      <c r="H9" s="784" t="s">
        <v>481</v>
      </c>
      <c r="I9" s="784" t="s">
        <v>482</v>
      </c>
      <c r="J9" s="785" t="s">
        <v>483</v>
      </c>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c r="AY9" s="186"/>
      <c r="AZ9" s="186"/>
      <c r="BA9" s="186"/>
      <c r="BB9" s="186"/>
      <c r="BC9" s="186"/>
      <c r="BD9" s="186"/>
      <c r="BE9" s="186"/>
      <c r="BF9" s="186"/>
      <c r="BG9" s="186"/>
      <c r="BH9" s="186"/>
      <c r="BI9" s="186"/>
      <c r="BJ9" s="186"/>
      <c r="BK9" s="186"/>
      <c r="BL9" s="186"/>
      <c r="BM9" s="186"/>
      <c r="BN9" s="186"/>
      <c r="BO9" s="186"/>
      <c r="BP9" s="186"/>
      <c r="BQ9" s="186"/>
      <c r="BR9" s="186"/>
      <c r="BS9" s="186"/>
      <c r="BT9" s="186"/>
      <c r="BU9" s="186"/>
      <c r="BV9" s="186"/>
      <c r="BW9" s="186"/>
      <c r="BX9" s="186"/>
      <c r="BY9" s="186"/>
      <c r="BZ9" s="186"/>
      <c r="CA9" s="186"/>
      <c r="CB9" s="186"/>
      <c r="CC9" s="186"/>
      <c r="CD9" s="186"/>
      <c r="CE9" s="186"/>
      <c r="CF9" s="186"/>
      <c r="CG9" s="186"/>
      <c r="CH9" s="186"/>
      <c r="CI9" s="186"/>
      <c r="CJ9" s="186"/>
      <c r="CK9" s="186"/>
      <c r="CL9" s="186"/>
      <c r="CM9" s="186"/>
      <c r="CN9" s="186"/>
      <c r="CO9" s="186"/>
      <c r="CP9" s="186"/>
      <c r="CQ9" s="186"/>
      <c r="CR9" s="186"/>
      <c r="CS9" s="186"/>
      <c r="CT9" s="186"/>
      <c r="CU9" s="186"/>
      <c r="CV9" s="186"/>
      <c r="CW9" s="186"/>
      <c r="CX9" s="186"/>
      <c r="CY9" s="186"/>
      <c r="CZ9" s="186"/>
      <c r="DA9" s="186"/>
      <c r="DB9" s="186"/>
      <c r="DC9" s="186"/>
      <c r="DD9" s="186"/>
      <c r="DE9" s="186"/>
      <c r="DF9" s="186"/>
      <c r="DG9" s="186"/>
      <c r="DH9" s="186"/>
      <c r="DI9" s="186"/>
      <c r="DJ9" s="186"/>
      <c r="DK9" s="186"/>
      <c r="DL9" s="186"/>
      <c r="DM9" s="186"/>
      <c r="DN9" s="186"/>
      <c r="DO9" s="186"/>
      <c r="DP9" s="186"/>
      <c r="DQ9" s="186"/>
      <c r="DR9" s="186"/>
      <c r="DS9" s="186"/>
      <c r="DT9" s="186"/>
      <c r="DU9" s="186"/>
      <c r="DV9" s="186"/>
      <c r="DW9" s="186"/>
      <c r="DX9" s="186"/>
      <c r="DY9" s="186"/>
      <c r="DZ9" s="186"/>
      <c r="EA9" s="186"/>
      <c r="EB9" s="186"/>
      <c r="EC9" s="186"/>
      <c r="ED9" s="186"/>
      <c r="EE9" s="186"/>
      <c r="EF9" s="186"/>
      <c r="EG9" s="186"/>
      <c r="EH9" s="186"/>
      <c r="EI9" s="186"/>
      <c r="EJ9" s="186"/>
      <c r="EK9" s="186"/>
      <c r="EL9" s="186"/>
      <c r="EM9" s="186"/>
      <c r="EN9" s="186"/>
      <c r="EO9" s="186"/>
      <c r="EP9" s="186"/>
      <c r="EQ9" s="186"/>
      <c r="ER9" s="186"/>
      <c r="ES9" s="186"/>
      <c r="ET9" s="186"/>
      <c r="EU9" s="186"/>
      <c r="EV9" s="186"/>
      <c r="EW9" s="186"/>
      <c r="EX9" s="186"/>
      <c r="EY9" s="186"/>
      <c r="EZ9" s="186"/>
      <c r="FA9" s="186"/>
      <c r="FB9" s="186"/>
      <c r="FC9" s="186"/>
      <c r="FD9" s="186"/>
      <c r="FE9" s="186"/>
      <c r="FF9" s="186"/>
      <c r="FG9" s="186"/>
      <c r="FH9" s="186"/>
      <c r="FI9" s="186"/>
      <c r="FJ9" s="186"/>
      <c r="FK9" s="186"/>
      <c r="FL9" s="186"/>
      <c r="FM9" s="186"/>
      <c r="FN9" s="186"/>
      <c r="FO9" s="186"/>
      <c r="FP9" s="186"/>
      <c r="FQ9" s="186"/>
      <c r="FR9" s="186"/>
      <c r="FS9" s="186"/>
      <c r="FT9" s="186"/>
      <c r="FU9" s="186"/>
      <c r="FV9" s="186"/>
      <c r="FW9" s="186"/>
      <c r="FX9" s="186"/>
      <c r="FY9" s="186"/>
      <c r="FZ9" s="186"/>
      <c r="GA9" s="186"/>
      <c r="GB9" s="186"/>
      <c r="GC9" s="186"/>
      <c r="GD9" s="186"/>
      <c r="GE9" s="186"/>
      <c r="GF9" s="186"/>
      <c r="GG9" s="186"/>
      <c r="GH9" s="186"/>
      <c r="GI9" s="186"/>
      <c r="GJ9" s="186"/>
      <c r="GK9" s="186"/>
      <c r="GL9" s="186"/>
      <c r="GM9" s="186"/>
      <c r="GN9" s="186"/>
      <c r="GO9" s="186"/>
      <c r="GP9" s="186"/>
      <c r="GQ9" s="186"/>
      <c r="GR9" s="186"/>
      <c r="GS9" s="186"/>
      <c r="GT9" s="186"/>
      <c r="GU9" s="186"/>
      <c r="GV9" s="186"/>
      <c r="GW9" s="186"/>
      <c r="GX9" s="186"/>
      <c r="GY9" s="186"/>
      <c r="GZ9" s="186"/>
      <c r="HA9" s="186"/>
      <c r="HB9" s="186"/>
      <c r="HC9" s="186"/>
      <c r="HD9" s="186"/>
      <c r="HE9" s="186"/>
      <c r="HF9" s="186"/>
      <c r="HG9" s="186"/>
      <c r="HH9" s="186"/>
      <c r="HI9" s="186"/>
      <c r="HJ9" s="186"/>
      <c r="HK9" s="186"/>
      <c r="HL9" s="186"/>
      <c r="HM9" s="186"/>
      <c r="HN9" s="186"/>
      <c r="HO9" s="186"/>
      <c r="HP9" s="186"/>
      <c r="HQ9" s="186"/>
      <c r="HR9" s="186"/>
      <c r="HS9" s="186"/>
      <c r="HT9" s="186"/>
      <c r="HU9" s="186"/>
      <c r="HV9" s="186"/>
      <c r="HW9" s="186"/>
      <c r="HX9" s="186"/>
      <c r="HY9" s="186"/>
      <c r="HZ9" s="186"/>
      <c r="IA9" s="186"/>
      <c r="IB9" s="186"/>
      <c r="IC9" s="186"/>
      <c r="ID9" s="186"/>
      <c r="IE9" s="186"/>
      <c r="IF9" s="186"/>
      <c r="IG9" s="186"/>
      <c r="IH9" s="186"/>
      <c r="II9" s="186"/>
      <c r="IJ9" s="186"/>
      <c r="IK9" s="186"/>
      <c r="IL9" s="186"/>
      <c r="IM9" s="186"/>
      <c r="IN9" s="186"/>
      <c r="IO9" s="186"/>
      <c r="IP9" s="186"/>
      <c r="IQ9" s="186"/>
      <c r="IR9" s="186"/>
      <c r="IS9" s="186"/>
      <c r="IT9" s="186"/>
    </row>
    <row r="10" spans="1:254" s="786" customFormat="1" ht="21.75" customHeight="1" x14ac:dyDescent="0.25">
      <c r="B10" s="1926" t="s">
        <v>484</v>
      </c>
      <c r="C10" s="1928" t="s">
        <v>485</v>
      </c>
      <c r="D10" s="1930" t="s">
        <v>235</v>
      </c>
      <c r="E10" s="1928" t="s">
        <v>486</v>
      </c>
      <c r="F10" s="1928" t="s">
        <v>487</v>
      </c>
      <c r="G10" s="1928"/>
      <c r="H10" s="1928" t="s">
        <v>488</v>
      </c>
      <c r="I10" s="1928" t="s">
        <v>489</v>
      </c>
      <c r="J10" s="787" t="s">
        <v>490</v>
      </c>
    </row>
    <row r="11" spans="1:254" s="786" customFormat="1" ht="26.25" customHeight="1" x14ac:dyDescent="0.25">
      <c r="B11" s="1926"/>
      <c r="C11" s="1928"/>
      <c r="D11" s="1930"/>
      <c r="E11" s="1928"/>
      <c r="F11" s="1928"/>
      <c r="G11" s="1928"/>
      <c r="H11" s="1928"/>
      <c r="I11" s="1932"/>
      <c r="J11" s="788" t="s">
        <v>491</v>
      </c>
    </row>
    <row r="12" spans="1:254" s="786" customFormat="1" ht="63" customHeight="1" x14ac:dyDescent="0.25">
      <c r="B12" s="1927"/>
      <c r="C12" s="1929"/>
      <c r="D12" s="1931"/>
      <c r="E12" s="1929"/>
      <c r="F12" s="1929"/>
      <c r="G12" s="1929"/>
      <c r="H12" s="1929"/>
      <c r="I12" s="789" t="s">
        <v>492</v>
      </c>
      <c r="J12" s="790" t="s">
        <v>490</v>
      </c>
    </row>
    <row r="13" spans="1:254" ht="8.25" customHeight="1" x14ac:dyDescent="0.2">
      <c r="B13" s="675"/>
      <c r="C13" s="675"/>
      <c r="D13" s="675"/>
      <c r="E13" s="675"/>
      <c r="F13" s="675"/>
      <c r="G13" s="675"/>
      <c r="H13" s="675"/>
      <c r="J13" s="675"/>
      <c r="K13" s="791"/>
    </row>
    <row r="14" spans="1:254" ht="15.75" x14ac:dyDescent="0.25">
      <c r="A14" s="186"/>
      <c r="B14" s="792" t="s">
        <v>493</v>
      </c>
      <c r="C14" s="793"/>
      <c r="D14" s="793"/>
      <c r="E14" s="793"/>
      <c r="F14" s="793"/>
      <c r="G14" s="793"/>
      <c r="H14" s="793"/>
      <c r="I14" s="793"/>
      <c r="J14" s="793"/>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c r="AW14" s="186"/>
      <c r="AX14" s="186"/>
      <c r="AY14" s="186"/>
      <c r="AZ14" s="186"/>
      <c r="BA14" s="186"/>
      <c r="BB14" s="186"/>
      <c r="BC14" s="186"/>
      <c r="BD14" s="186"/>
      <c r="BE14" s="186"/>
      <c r="BF14" s="186"/>
      <c r="BG14" s="186"/>
      <c r="BH14" s="186"/>
      <c r="BI14" s="186"/>
      <c r="BJ14" s="186"/>
      <c r="BK14" s="186"/>
      <c r="BL14" s="186"/>
      <c r="BM14" s="186"/>
      <c r="BN14" s="186"/>
      <c r="BO14" s="186"/>
      <c r="BP14" s="186"/>
      <c r="BQ14" s="186"/>
      <c r="BR14" s="186"/>
      <c r="BS14" s="186"/>
      <c r="BT14" s="186"/>
      <c r="BU14" s="186"/>
      <c r="BV14" s="186"/>
      <c r="BW14" s="186"/>
      <c r="BX14" s="186"/>
      <c r="BY14" s="186"/>
      <c r="BZ14" s="186"/>
      <c r="CA14" s="186"/>
      <c r="CB14" s="186"/>
      <c r="CC14" s="186"/>
      <c r="CD14" s="186"/>
      <c r="CE14" s="186"/>
      <c r="CF14" s="186"/>
      <c r="CG14" s="186"/>
      <c r="CH14" s="186"/>
      <c r="CI14" s="186"/>
      <c r="CJ14" s="186"/>
      <c r="CK14" s="186"/>
      <c r="CL14" s="186"/>
      <c r="CM14" s="186"/>
      <c r="CN14" s="186"/>
      <c r="CO14" s="186"/>
      <c r="CP14" s="186"/>
      <c r="CQ14" s="186"/>
      <c r="CR14" s="186"/>
      <c r="CS14" s="186"/>
      <c r="CT14" s="186"/>
      <c r="CU14" s="186"/>
      <c r="CV14" s="186"/>
      <c r="CW14" s="186"/>
      <c r="CX14" s="186"/>
      <c r="CY14" s="186"/>
      <c r="CZ14" s="186"/>
      <c r="DA14" s="186"/>
      <c r="DB14" s="186"/>
      <c r="DC14" s="186"/>
      <c r="DD14" s="186"/>
      <c r="DE14" s="186"/>
      <c r="DF14" s="186"/>
      <c r="DG14" s="186"/>
      <c r="DH14" s="186"/>
      <c r="DI14" s="186"/>
      <c r="DJ14" s="186"/>
      <c r="DK14" s="186"/>
      <c r="DL14" s="186"/>
      <c r="DM14" s="186"/>
      <c r="DN14" s="186"/>
      <c r="DO14" s="186"/>
      <c r="DP14" s="186"/>
      <c r="DQ14" s="186"/>
      <c r="DR14" s="186"/>
      <c r="DS14" s="186"/>
      <c r="DT14" s="186"/>
      <c r="DU14" s="186"/>
      <c r="DV14" s="186"/>
      <c r="DW14" s="186"/>
      <c r="DX14" s="186"/>
      <c r="DY14" s="186"/>
      <c r="DZ14" s="186"/>
      <c r="EA14" s="186"/>
      <c r="EB14" s="186"/>
      <c r="EC14" s="186"/>
      <c r="ED14" s="186"/>
      <c r="EE14" s="186"/>
      <c r="EF14" s="186"/>
      <c r="EG14" s="186"/>
      <c r="EH14" s="186"/>
      <c r="EI14" s="186"/>
      <c r="EJ14" s="186"/>
      <c r="EK14" s="186"/>
      <c r="EL14" s="186"/>
      <c r="EM14" s="186"/>
      <c r="EN14" s="186"/>
      <c r="EO14" s="186"/>
      <c r="EP14" s="186"/>
      <c r="EQ14" s="186"/>
      <c r="ER14" s="186"/>
      <c r="ES14" s="186"/>
      <c r="ET14" s="186"/>
      <c r="EU14" s="186"/>
      <c r="EV14" s="186"/>
      <c r="EW14" s="186"/>
      <c r="EX14" s="186"/>
      <c r="EY14" s="186"/>
      <c r="EZ14" s="186"/>
      <c r="FA14" s="186"/>
      <c r="FB14" s="186"/>
      <c r="FC14" s="186"/>
      <c r="FD14" s="186"/>
      <c r="FE14" s="186"/>
      <c r="FF14" s="186"/>
      <c r="FG14" s="186"/>
      <c r="FH14" s="186"/>
      <c r="FI14" s="186"/>
      <c r="FJ14" s="186"/>
      <c r="FK14" s="186"/>
      <c r="FL14" s="186"/>
      <c r="FM14" s="186"/>
      <c r="FN14" s="186"/>
      <c r="FO14" s="186"/>
      <c r="FP14" s="186"/>
      <c r="FQ14" s="186"/>
      <c r="FR14" s="186"/>
      <c r="FS14" s="186"/>
      <c r="FT14" s="186"/>
      <c r="FU14" s="186"/>
      <c r="FV14" s="186"/>
      <c r="FW14" s="186"/>
      <c r="FX14" s="186"/>
      <c r="FY14" s="186"/>
      <c r="FZ14" s="186"/>
      <c r="GA14" s="186"/>
      <c r="GB14" s="186"/>
      <c r="GC14" s="186"/>
      <c r="GD14" s="186"/>
      <c r="GE14" s="186"/>
      <c r="GF14" s="186"/>
      <c r="GG14" s="186"/>
      <c r="GH14" s="186"/>
      <c r="GI14" s="186"/>
      <c r="GJ14" s="186"/>
      <c r="GK14" s="186"/>
      <c r="GL14" s="186"/>
      <c r="GM14" s="186"/>
      <c r="GN14" s="186"/>
      <c r="GO14" s="186"/>
      <c r="GP14" s="186"/>
      <c r="GQ14" s="186"/>
      <c r="GR14" s="186"/>
      <c r="GS14" s="186"/>
      <c r="GT14" s="186"/>
      <c r="GU14" s="186"/>
      <c r="GV14" s="186"/>
      <c r="GW14" s="186"/>
      <c r="GX14" s="186"/>
      <c r="GY14" s="186"/>
      <c r="GZ14" s="186"/>
      <c r="HA14" s="186"/>
      <c r="HB14" s="186"/>
      <c r="HC14" s="186"/>
      <c r="HD14" s="186"/>
      <c r="HE14" s="186"/>
      <c r="HF14" s="186"/>
      <c r="HG14" s="186"/>
      <c r="HH14" s="186"/>
      <c r="HI14" s="186"/>
      <c r="HJ14" s="186"/>
      <c r="HK14" s="186"/>
      <c r="HL14" s="186"/>
      <c r="HM14" s="186"/>
      <c r="HN14" s="186"/>
      <c r="HO14" s="186"/>
      <c r="HP14" s="186"/>
      <c r="HQ14" s="186"/>
      <c r="HR14" s="186"/>
      <c r="HS14" s="186"/>
      <c r="HT14" s="186"/>
      <c r="HU14" s="186"/>
      <c r="HV14" s="186"/>
      <c r="HW14" s="186"/>
      <c r="HX14" s="186"/>
      <c r="HY14" s="186"/>
      <c r="HZ14" s="186"/>
      <c r="IA14" s="186"/>
      <c r="IB14" s="186"/>
      <c r="IC14" s="186"/>
      <c r="ID14" s="186"/>
      <c r="IE14" s="186"/>
      <c r="IF14" s="186"/>
      <c r="IG14" s="186"/>
      <c r="IH14" s="186"/>
      <c r="II14" s="186"/>
      <c r="IJ14" s="186"/>
      <c r="IK14" s="186"/>
      <c r="IL14" s="186"/>
      <c r="IM14" s="186"/>
      <c r="IN14" s="186"/>
      <c r="IO14" s="186"/>
      <c r="IP14" s="186"/>
      <c r="IQ14" s="186"/>
      <c r="IR14" s="186"/>
      <c r="IS14" s="186"/>
      <c r="IT14" s="186"/>
    </row>
    <row r="15" spans="1:254" ht="9" customHeight="1" x14ac:dyDescent="0.2">
      <c r="A15" s="186"/>
      <c r="B15" s="1925" t="s">
        <v>494</v>
      </c>
      <c r="C15" s="1925"/>
      <c r="D15" s="1925"/>
      <c r="E15" s="1925"/>
      <c r="F15" s="1925"/>
      <c r="G15" s="1925"/>
      <c r="H15" s="1925"/>
      <c r="I15" s="1925"/>
      <c r="J15" s="1925"/>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N15" s="186"/>
      <c r="CO15" s="186"/>
      <c r="CP15" s="186"/>
      <c r="CQ15" s="186"/>
      <c r="CR15" s="186"/>
      <c r="CS15" s="186"/>
      <c r="CT15" s="186"/>
      <c r="CU15" s="186"/>
      <c r="CV15" s="186"/>
      <c r="CW15" s="186"/>
      <c r="CX15" s="186"/>
      <c r="CY15" s="186"/>
      <c r="CZ15" s="186"/>
      <c r="DA15" s="186"/>
      <c r="DB15" s="186"/>
      <c r="DC15" s="186"/>
      <c r="DD15" s="186"/>
      <c r="DE15" s="186"/>
      <c r="DF15" s="186"/>
      <c r="DG15" s="186"/>
      <c r="DH15" s="186"/>
      <c r="DI15" s="186"/>
      <c r="DJ15" s="186"/>
      <c r="DK15" s="186"/>
      <c r="DL15" s="186"/>
      <c r="DM15" s="186"/>
      <c r="DN15" s="186"/>
      <c r="DO15" s="186"/>
      <c r="DP15" s="186"/>
      <c r="DQ15" s="186"/>
      <c r="DR15" s="186"/>
      <c r="DS15" s="186"/>
      <c r="DT15" s="186"/>
      <c r="DU15" s="186"/>
      <c r="DV15" s="186"/>
      <c r="DW15" s="186"/>
      <c r="DX15" s="186"/>
      <c r="DY15" s="186"/>
      <c r="DZ15" s="186"/>
      <c r="EA15" s="186"/>
      <c r="EB15" s="186"/>
      <c r="EC15" s="186"/>
      <c r="ED15" s="186"/>
      <c r="EE15" s="186"/>
      <c r="EF15" s="186"/>
      <c r="EG15" s="186"/>
      <c r="EH15" s="186"/>
      <c r="EI15" s="186"/>
      <c r="EJ15" s="186"/>
      <c r="EK15" s="186"/>
      <c r="EL15" s="186"/>
      <c r="EM15" s="186"/>
      <c r="EN15" s="186"/>
      <c r="EO15" s="186"/>
      <c r="EP15" s="186"/>
      <c r="EQ15" s="186"/>
      <c r="ER15" s="186"/>
      <c r="ES15" s="186"/>
      <c r="ET15" s="186"/>
      <c r="EU15" s="186"/>
      <c r="EV15" s="186"/>
      <c r="EW15" s="186"/>
      <c r="EX15" s="186"/>
      <c r="EY15" s="186"/>
      <c r="EZ15" s="186"/>
      <c r="FA15" s="186"/>
      <c r="FB15" s="186"/>
      <c r="FC15" s="186"/>
      <c r="FD15" s="186"/>
      <c r="FE15" s="186"/>
      <c r="FF15" s="186"/>
      <c r="FG15" s="186"/>
      <c r="FH15" s="186"/>
      <c r="FI15" s="186"/>
      <c r="FJ15" s="186"/>
      <c r="FK15" s="186"/>
      <c r="FL15" s="186"/>
      <c r="FM15" s="186"/>
      <c r="FN15" s="186"/>
      <c r="FO15" s="186"/>
      <c r="FP15" s="186"/>
      <c r="FQ15" s="186"/>
      <c r="FR15" s="186"/>
      <c r="FS15" s="186"/>
      <c r="FT15" s="186"/>
      <c r="FU15" s="186"/>
      <c r="FV15" s="186"/>
      <c r="FW15" s="186"/>
      <c r="FX15" s="186"/>
      <c r="FY15" s="186"/>
      <c r="FZ15" s="186"/>
      <c r="GA15" s="186"/>
      <c r="GB15" s="186"/>
      <c r="GC15" s="186"/>
      <c r="GD15" s="186"/>
      <c r="GE15" s="186"/>
      <c r="GF15" s="186"/>
      <c r="GG15" s="186"/>
      <c r="GH15" s="186"/>
      <c r="GI15" s="186"/>
      <c r="GJ15" s="186"/>
      <c r="GK15" s="186"/>
      <c r="GL15" s="186"/>
      <c r="GM15" s="186"/>
      <c r="GN15" s="186"/>
      <c r="GO15" s="186"/>
      <c r="GP15" s="186"/>
      <c r="GQ15" s="186"/>
      <c r="GR15" s="186"/>
      <c r="GS15" s="186"/>
      <c r="GT15" s="186"/>
      <c r="GU15" s="186"/>
      <c r="GV15" s="186"/>
      <c r="GW15" s="186"/>
      <c r="GX15" s="186"/>
      <c r="GY15" s="186"/>
      <c r="GZ15" s="186"/>
      <c r="HA15" s="186"/>
      <c r="HB15" s="186"/>
      <c r="HC15" s="186"/>
      <c r="HD15" s="186"/>
      <c r="HE15" s="186"/>
      <c r="HF15" s="186"/>
      <c r="HG15" s="186"/>
      <c r="HH15" s="186"/>
      <c r="HI15" s="186"/>
      <c r="HJ15" s="186"/>
      <c r="HK15" s="186"/>
      <c r="HL15" s="186"/>
      <c r="HM15" s="186"/>
      <c r="HN15" s="186"/>
      <c r="HO15" s="186"/>
      <c r="HP15" s="186"/>
      <c r="HQ15" s="186"/>
      <c r="HR15" s="186"/>
      <c r="HS15" s="186"/>
      <c r="HT15" s="186"/>
      <c r="HU15" s="186"/>
      <c r="HV15" s="186"/>
      <c r="HW15" s="186"/>
      <c r="HX15" s="186"/>
      <c r="HY15" s="186"/>
      <c r="HZ15" s="186"/>
      <c r="IA15" s="186"/>
      <c r="IB15" s="186"/>
      <c r="IC15" s="186"/>
      <c r="ID15" s="186"/>
      <c r="IE15" s="186"/>
      <c r="IF15" s="186"/>
      <c r="IG15" s="186"/>
      <c r="IH15" s="186"/>
      <c r="II15" s="186"/>
      <c r="IJ15" s="186"/>
      <c r="IK15" s="186"/>
      <c r="IL15" s="186"/>
      <c r="IM15" s="186"/>
      <c r="IN15" s="186"/>
      <c r="IO15" s="186"/>
      <c r="IP15" s="186"/>
      <c r="IQ15" s="186"/>
      <c r="IR15" s="186"/>
      <c r="IS15" s="186"/>
      <c r="IT15" s="186"/>
    </row>
    <row r="16" spans="1:254" ht="15.75" customHeight="1" x14ac:dyDescent="0.2">
      <c r="A16" s="186"/>
      <c r="B16" s="1925" t="s">
        <v>495</v>
      </c>
      <c r="C16" s="1925"/>
      <c r="D16" s="1925"/>
      <c r="E16" s="1925"/>
      <c r="F16" s="1925"/>
      <c r="G16" s="1925"/>
      <c r="H16" s="1925"/>
      <c r="I16" s="1925"/>
      <c r="J16" s="1925"/>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186"/>
      <c r="BI16" s="186"/>
      <c r="BJ16" s="186"/>
      <c r="BK16" s="186"/>
      <c r="BL16" s="186"/>
      <c r="BM16" s="186"/>
      <c r="BN16" s="186"/>
      <c r="BO16" s="186"/>
      <c r="BP16" s="186"/>
      <c r="BQ16" s="186"/>
      <c r="BR16" s="186"/>
      <c r="BS16" s="186"/>
      <c r="BT16" s="186"/>
      <c r="BU16" s="186"/>
      <c r="BV16" s="186"/>
      <c r="BW16" s="186"/>
      <c r="BX16" s="186"/>
      <c r="BY16" s="186"/>
      <c r="BZ16" s="186"/>
      <c r="CA16" s="186"/>
      <c r="CB16" s="186"/>
      <c r="CC16" s="186"/>
      <c r="CD16" s="186"/>
      <c r="CE16" s="186"/>
      <c r="CF16" s="186"/>
      <c r="CG16" s="186"/>
      <c r="CH16" s="186"/>
      <c r="CI16" s="186"/>
      <c r="CJ16" s="186"/>
      <c r="CK16" s="186"/>
      <c r="CL16" s="186"/>
      <c r="CM16" s="186"/>
      <c r="CN16" s="186"/>
      <c r="CO16" s="186"/>
      <c r="CP16" s="186"/>
      <c r="CQ16" s="186"/>
      <c r="CR16" s="186"/>
      <c r="CS16" s="186"/>
      <c r="CT16" s="186"/>
      <c r="CU16" s="186"/>
      <c r="CV16" s="186"/>
      <c r="CW16" s="186"/>
      <c r="CX16" s="186"/>
      <c r="CY16" s="186"/>
      <c r="CZ16" s="186"/>
      <c r="DA16" s="186"/>
      <c r="DB16" s="186"/>
      <c r="DC16" s="186"/>
      <c r="DD16" s="186"/>
      <c r="DE16" s="186"/>
      <c r="DF16" s="186"/>
      <c r="DG16" s="186"/>
      <c r="DH16" s="186"/>
      <c r="DI16" s="186"/>
      <c r="DJ16" s="186"/>
      <c r="DK16" s="186"/>
      <c r="DL16" s="186"/>
      <c r="DM16" s="186"/>
      <c r="DN16" s="186"/>
      <c r="DO16" s="186"/>
      <c r="DP16" s="186"/>
      <c r="DQ16" s="186"/>
      <c r="DR16" s="186"/>
      <c r="DS16" s="186"/>
      <c r="DT16" s="186"/>
      <c r="DU16" s="186"/>
      <c r="DV16" s="186"/>
      <c r="DW16" s="186"/>
      <c r="DX16" s="186"/>
      <c r="DY16" s="186"/>
      <c r="DZ16" s="186"/>
      <c r="EA16" s="186"/>
      <c r="EB16" s="186"/>
      <c r="EC16" s="186"/>
      <c r="ED16" s="186"/>
      <c r="EE16" s="186"/>
      <c r="EF16" s="186"/>
      <c r="EG16" s="186"/>
      <c r="EH16" s="186"/>
      <c r="EI16" s="186"/>
      <c r="EJ16" s="186"/>
      <c r="EK16" s="186"/>
      <c r="EL16" s="186"/>
      <c r="EM16" s="186"/>
      <c r="EN16" s="186"/>
      <c r="EO16" s="186"/>
      <c r="EP16" s="186"/>
      <c r="EQ16" s="186"/>
      <c r="ER16" s="186"/>
      <c r="ES16" s="186"/>
      <c r="ET16" s="186"/>
      <c r="EU16" s="186"/>
      <c r="EV16" s="186"/>
      <c r="EW16" s="186"/>
      <c r="EX16" s="186"/>
      <c r="EY16" s="186"/>
      <c r="EZ16" s="186"/>
      <c r="FA16" s="186"/>
      <c r="FB16" s="186"/>
      <c r="FC16" s="186"/>
      <c r="FD16" s="186"/>
      <c r="FE16" s="186"/>
      <c r="FF16" s="186"/>
      <c r="FG16" s="186"/>
      <c r="FH16" s="186"/>
      <c r="FI16" s="186"/>
      <c r="FJ16" s="186"/>
      <c r="FK16" s="186"/>
      <c r="FL16" s="186"/>
      <c r="FM16" s="186"/>
      <c r="FN16" s="186"/>
      <c r="FO16" s="186"/>
      <c r="FP16" s="186"/>
      <c r="FQ16" s="186"/>
      <c r="FR16" s="186"/>
      <c r="FS16" s="186"/>
      <c r="FT16" s="186"/>
      <c r="FU16" s="186"/>
      <c r="FV16" s="186"/>
      <c r="FW16" s="186"/>
      <c r="FX16" s="186"/>
      <c r="FY16" s="186"/>
      <c r="FZ16" s="186"/>
      <c r="GA16" s="186"/>
      <c r="GB16" s="186"/>
      <c r="GC16" s="186"/>
      <c r="GD16" s="186"/>
      <c r="GE16" s="186"/>
      <c r="GF16" s="186"/>
      <c r="GG16" s="186"/>
      <c r="GH16" s="186"/>
      <c r="GI16" s="186"/>
      <c r="GJ16" s="186"/>
      <c r="GK16" s="186"/>
      <c r="GL16" s="186"/>
      <c r="GM16" s="186"/>
      <c r="GN16" s="186"/>
      <c r="GO16" s="186"/>
      <c r="GP16" s="186"/>
      <c r="GQ16" s="186"/>
      <c r="GR16" s="186"/>
      <c r="GS16" s="186"/>
      <c r="GT16" s="186"/>
      <c r="GU16" s="186"/>
      <c r="GV16" s="186"/>
      <c r="GW16" s="186"/>
      <c r="GX16" s="186"/>
      <c r="GY16" s="186"/>
      <c r="GZ16" s="186"/>
      <c r="HA16" s="186"/>
      <c r="HB16" s="186"/>
      <c r="HC16" s="186"/>
      <c r="HD16" s="186"/>
      <c r="HE16" s="186"/>
      <c r="HF16" s="186"/>
      <c r="HG16" s="186"/>
      <c r="HH16" s="186"/>
      <c r="HI16" s="186"/>
      <c r="HJ16" s="186"/>
      <c r="HK16" s="186"/>
      <c r="HL16" s="186"/>
      <c r="HM16" s="186"/>
      <c r="HN16" s="186"/>
      <c r="HO16" s="186"/>
      <c r="HP16" s="186"/>
      <c r="HQ16" s="186"/>
      <c r="HR16" s="186"/>
      <c r="HS16" s="186"/>
      <c r="HT16" s="186"/>
      <c r="HU16" s="186"/>
      <c r="HV16" s="186"/>
      <c r="HW16" s="186"/>
      <c r="HX16" s="186"/>
      <c r="HY16" s="186"/>
      <c r="HZ16" s="186"/>
      <c r="IA16" s="186"/>
      <c r="IB16" s="186"/>
      <c r="IC16" s="186"/>
      <c r="ID16" s="186"/>
      <c r="IE16" s="186"/>
      <c r="IF16" s="186"/>
      <c r="IG16" s="186"/>
      <c r="IH16" s="186"/>
      <c r="II16" s="186"/>
      <c r="IJ16" s="186"/>
      <c r="IK16" s="186"/>
      <c r="IL16" s="186"/>
      <c r="IM16" s="186"/>
      <c r="IN16" s="186"/>
      <c r="IO16" s="186"/>
      <c r="IP16" s="186"/>
      <c r="IQ16" s="186"/>
      <c r="IR16" s="186"/>
      <c r="IS16" s="186"/>
      <c r="IT16" s="186"/>
    </row>
    <row r="17" spans="1:254" ht="36" customHeight="1" x14ac:dyDescent="0.2">
      <c r="A17" s="186"/>
      <c r="B17" s="1925" t="s">
        <v>496</v>
      </c>
      <c r="C17" s="1925"/>
      <c r="D17" s="1925"/>
      <c r="E17" s="1925"/>
      <c r="F17" s="1925"/>
      <c r="G17" s="1925"/>
      <c r="H17" s="1925"/>
      <c r="I17" s="1925"/>
      <c r="J17" s="1925"/>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186"/>
      <c r="BI17" s="186"/>
      <c r="BJ17" s="186"/>
      <c r="BK17" s="186"/>
      <c r="BL17" s="186"/>
      <c r="BM17" s="186"/>
      <c r="BN17" s="186"/>
      <c r="BO17" s="186"/>
      <c r="BP17" s="186"/>
      <c r="BQ17" s="186"/>
      <c r="BR17" s="186"/>
      <c r="BS17" s="186"/>
      <c r="BT17" s="186"/>
      <c r="BU17" s="186"/>
      <c r="BV17" s="186"/>
      <c r="BW17" s="186"/>
      <c r="BX17" s="186"/>
      <c r="BY17" s="186"/>
      <c r="BZ17" s="186"/>
      <c r="CA17" s="186"/>
      <c r="CB17" s="186"/>
      <c r="CC17" s="186"/>
      <c r="CD17" s="186"/>
      <c r="CE17" s="186"/>
      <c r="CF17" s="186"/>
      <c r="CG17" s="186"/>
      <c r="CH17" s="186"/>
      <c r="CI17" s="186"/>
      <c r="CJ17" s="186"/>
      <c r="CK17" s="186"/>
      <c r="CL17" s="186"/>
      <c r="CM17" s="186"/>
      <c r="CN17" s="186"/>
      <c r="CO17" s="186"/>
      <c r="CP17" s="186"/>
      <c r="CQ17" s="186"/>
      <c r="CR17" s="186"/>
      <c r="CS17" s="186"/>
      <c r="CT17" s="186"/>
      <c r="CU17" s="186"/>
      <c r="CV17" s="186"/>
      <c r="CW17" s="186"/>
      <c r="CX17" s="186"/>
      <c r="CY17" s="186"/>
      <c r="CZ17" s="186"/>
      <c r="DA17" s="186"/>
      <c r="DB17" s="186"/>
      <c r="DC17" s="186"/>
      <c r="DD17" s="186"/>
      <c r="DE17" s="186"/>
      <c r="DF17" s="186"/>
      <c r="DG17" s="186"/>
      <c r="DH17" s="186"/>
      <c r="DI17" s="186"/>
      <c r="DJ17" s="186"/>
      <c r="DK17" s="186"/>
      <c r="DL17" s="186"/>
      <c r="DM17" s="186"/>
      <c r="DN17" s="186"/>
      <c r="DO17" s="186"/>
      <c r="DP17" s="186"/>
      <c r="DQ17" s="186"/>
      <c r="DR17" s="186"/>
      <c r="DS17" s="186"/>
      <c r="DT17" s="186"/>
      <c r="DU17" s="186"/>
      <c r="DV17" s="186"/>
      <c r="DW17" s="186"/>
      <c r="DX17" s="186"/>
      <c r="DY17" s="186"/>
      <c r="DZ17" s="186"/>
      <c r="EA17" s="186"/>
      <c r="EB17" s="186"/>
      <c r="EC17" s="186"/>
      <c r="ED17" s="186"/>
      <c r="EE17" s="186"/>
      <c r="EF17" s="186"/>
      <c r="EG17" s="186"/>
      <c r="EH17" s="186"/>
      <c r="EI17" s="186"/>
      <c r="EJ17" s="186"/>
      <c r="EK17" s="186"/>
      <c r="EL17" s="186"/>
      <c r="EM17" s="186"/>
      <c r="EN17" s="186"/>
      <c r="EO17" s="186"/>
      <c r="EP17" s="186"/>
      <c r="EQ17" s="186"/>
      <c r="ER17" s="186"/>
      <c r="ES17" s="186"/>
      <c r="ET17" s="186"/>
      <c r="EU17" s="186"/>
      <c r="EV17" s="186"/>
      <c r="EW17" s="186"/>
      <c r="EX17" s="186"/>
      <c r="EY17" s="186"/>
      <c r="EZ17" s="186"/>
      <c r="FA17" s="186"/>
      <c r="FB17" s="186"/>
      <c r="FC17" s="186"/>
      <c r="FD17" s="186"/>
      <c r="FE17" s="186"/>
      <c r="FF17" s="186"/>
      <c r="FG17" s="186"/>
      <c r="FH17" s="186"/>
      <c r="FI17" s="186"/>
      <c r="FJ17" s="186"/>
      <c r="FK17" s="186"/>
      <c r="FL17" s="186"/>
      <c r="FM17" s="186"/>
      <c r="FN17" s="186"/>
      <c r="FO17" s="186"/>
      <c r="FP17" s="186"/>
      <c r="FQ17" s="186"/>
      <c r="FR17" s="186"/>
      <c r="FS17" s="186"/>
      <c r="FT17" s="186"/>
      <c r="FU17" s="186"/>
      <c r="FV17" s="186"/>
      <c r="FW17" s="186"/>
      <c r="FX17" s="186"/>
      <c r="FY17" s="186"/>
      <c r="FZ17" s="186"/>
      <c r="GA17" s="186"/>
      <c r="GB17" s="186"/>
      <c r="GC17" s="186"/>
      <c r="GD17" s="186"/>
      <c r="GE17" s="186"/>
      <c r="GF17" s="186"/>
      <c r="GG17" s="186"/>
      <c r="GH17" s="186"/>
      <c r="GI17" s="186"/>
      <c r="GJ17" s="186"/>
      <c r="GK17" s="186"/>
      <c r="GL17" s="186"/>
      <c r="GM17" s="186"/>
      <c r="GN17" s="186"/>
      <c r="GO17" s="186"/>
      <c r="GP17" s="186"/>
      <c r="GQ17" s="186"/>
      <c r="GR17" s="186"/>
      <c r="GS17" s="186"/>
      <c r="GT17" s="186"/>
      <c r="GU17" s="186"/>
      <c r="GV17" s="186"/>
      <c r="GW17" s="186"/>
      <c r="GX17" s="186"/>
      <c r="GY17" s="186"/>
      <c r="GZ17" s="186"/>
      <c r="HA17" s="186"/>
      <c r="HB17" s="186"/>
      <c r="HC17" s="186"/>
      <c r="HD17" s="186"/>
      <c r="HE17" s="186"/>
      <c r="HF17" s="186"/>
      <c r="HG17" s="186"/>
      <c r="HH17" s="186"/>
      <c r="HI17" s="186"/>
      <c r="HJ17" s="186"/>
      <c r="HK17" s="186"/>
      <c r="HL17" s="186"/>
      <c r="HM17" s="186"/>
      <c r="HN17" s="186"/>
      <c r="HO17" s="186"/>
      <c r="HP17" s="186"/>
      <c r="HQ17" s="186"/>
      <c r="HR17" s="186"/>
      <c r="HS17" s="186"/>
      <c r="HT17" s="186"/>
      <c r="HU17" s="186"/>
      <c r="HV17" s="186"/>
      <c r="HW17" s="186"/>
      <c r="HX17" s="186"/>
      <c r="HY17" s="186"/>
      <c r="HZ17" s="186"/>
      <c r="IA17" s="186"/>
      <c r="IB17" s="186"/>
      <c r="IC17" s="186"/>
      <c r="ID17" s="186"/>
      <c r="IE17" s="186"/>
      <c r="IF17" s="186"/>
      <c r="IG17" s="186"/>
      <c r="IH17" s="186"/>
      <c r="II17" s="186"/>
      <c r="IJ17" s="186"/>
      <c r="IK17" s="186"/>
      <c r="IL17" s="186"/>
      <c r="IM17" s="186"/>
      <c r="IN17" s="186"/>
      <c r="IO17" s="186"/>
      <c r="IP17" s="186"/>
      <c r="IQ17" s="186"/>
      <c r="IR17" s="186"/>
      <c r="IS17" s="186"/>
      <c r="IT17" s="186"/>
    </row>
    <row r="18" spans="1:254" ht="32.25" customHeight="1" x14ac:dyDescent="0.2">
      <c r="A18" s="186"/>
      <c r="B18" s="1925" t="s">
        <v>497</v>
      </c>
      <c r="C18" s="1925"/>
      <c r="D18" s="1925"/>
      <c r="E18" s="1925"/>
      <c r="F18" s="1925"/>
      <c r="G18" s="1925"/>
      <c r="H18" s="1925"/>
      <c r="I18" s="1925"/>
      <c r="J18" s="1925"/>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186"/>
      <c r="BI18" s="186"/>
      <c r="BJ18" s="186"/>
      <c r="BK18" s="186"/>
      <c r="BL18" s="186"/>
      <c r="BM18" s="186"/>
      <c r="BN18" s="186"/>
      <c r="BO18" s="186"/>
      <c r="BP18" s="186"/>
      <c r="BQ18" s="186"/>
      <c r="BR18" s="186"/>
      <c r="BS18" s="186"/>
      <c r="BT18" s="186"/>
      <c r="BU18" s="186"/>
      <c r="BV18" s="186"/>
      <c r="BW18" s="186"/>
      <c r="BX18" s="186"/>
      <c r="BY18" s="186"/>
      <c r="BZ18" s="186"/>
      <c r="CA18" s="186"/>
      <c r="CB18" s="186"/>
      <c r="CC18" s="186"/>
      <c r="CD18" s="186"/>
      <c r="CE18" s="186"/>
      <c r="CF18" s="186"/>
      <c r="CG18" s="186"/>
      <c r="CH18" s="186"/>
      <c r="CI18" s="186"/>
      <c r="CJ18" s="186"/>
      <c r="CK18" s="186"/>
      <c r="CL18" s="186"/>
      <c r="CM18" s="186"/>
      <c r="CN18" s="186"/>
      <c r="CO18" s="186"/>
      <c r="CP18" s="186"/>
      <c r="CQ18" s="186"/>
      <c r="CR18" s="186"/>
      <c r="CS18" s="186"/>
      <c r="CT18" s="186"/>
      <c r="CU18" s="186"/>
      <c r="CV18" s="186"/>
      <c r="CW18" s="186"/>
      <c r="CX18" s="186"/>
      <c r="CY18" s="186"/>
      <c r="CZ18" s="186"/>
      <c r="DA18" s="186"/>
      <c r="DB18" s="186"/>
      <c r="DC18" s="186"/>
      <c r="DD18" s="186"/>
      <c r="DE18" s="186"/>
      <c r="DF18" s="186"/>
      <c r="DG18" s="186"/>
      <c r="DH18" s="186"/>
      <c r="DI18" s="186"/>
      <c r="DJ18" s="186"/>
      <c r="DK18" s="186"/>
      <c r="DL18" s="186"/>
      <c r="DM18" s="186"/>
      <c r="DN18" s="186"/>
      <c r="DO18" s="186"/>
      <c r="DP18" s="186"/>
      <c r="DQ18" s="186"/>
      <c r="DR18" s="186"/>
      <c r="DS18" s="186"/>
      <c r="DT18" s="186"/>
      <c r="DU18" s="186"/>
      <c r="DV18" s="186"/>
      <c r="DW18" s="186"/>
      <c r="DX18" s="186"/>
      <c r="DY18" s="186"/>
      <c r="DZ18" s="186"/>
      <c r="EA18" s="186"/>
      <c r="EB18" s="186"/>
      <c r="EC18" s="186"/>
      <c r="ED18" s="186"/>
      <c r="EE18" s="186"/>
      <c r="EF18" s="186"/>
      <c r="EG18" s="186"/>
      <c r="EH18" s="186"/>
      <c r="EI18" s="186"/>
      <c r="EJ18" s="186"/>
      <c r="EK18" s="186"/>
      <c r="EL18" s="186"/>
      <c r="EM18" s="186"/>
      <c r="EN18" s="186"/>
      <c r="EO18" s="186"/>
      <c r="EP18" s="186"/>
      <c r="EQ18" s="186"/>
      <c r="ER18" s="186"/>
      <c r="ES18" s="186"/>
      <c r="ET18" s="186"/>
      <c r="EU18" s="186"/>
      <c r="EV18" s="186"/>
      <c r="EW18" s="186"/>
      <c r="EX18" s="186"/>
      <c r="EY18" s="186"/>
      <c r="EZ18" s="186"/>
      <c r="FA18" s="186"/>
      <c r="FB18" s="186"/>
      <c r="FC18" s="186"/>
      <c r="FD18" s="186"/>
      <c r="FE18" s="186"/>
      <c r="FF18" s="186"/>
      <c r="FG18" s="186"/>
      <c r="FH18" s="186"/>
      <c r="FI18" s="186"/>
      <c r="FJ18" s="186"/>
      <c r="FK18" s="186"/>
      <c r="FL18" s="186"/>
      <c r="FM18" s="186"/>
      <c r="FN18" s="186"/>
      <c r="FO18" s="186"/>
      <c r="FP18" s="186"/>
      <c r="FQ18" s="186"/>
      <c r="FR18" s="186"/>
      <c r="FS18" s="186"/>
      <c r="FT18" s="186"/>
      <c r="FU18" s="186"/>
      <c r="FV18" s="186"/>
      <c r="FW18" s="186"/>
      <c r="FX18" s="186"/>
      <c r="FY18" s="186"/>
      <c r="FZ18" s="186"/>
      <c r="GA18" s="186"/>
      <c r="GB18" s="186"/>
      <c r="GC18" s="186"/>
      <c r="GD18" s="186"/>
      <c r="GE18" s="186"/>
      <c r="GF18" s="186"/>
      <c r="GG18" s="186"/>
      <c r="GH18" s="186"/>
      <c r="GI18" s="186"/>
      <c r="GJ18" s="186"/>
      <c r="GK18" s="186"/>
      <c r="GL18" s="186"/>
      <c r="GM18" s="186"/>
      <c r="GN18" s="186"/>
      <c r="GO18" s="186"/>
      <c r="GP18" s="186"/>
      <c r="GQ18" s="186"/>
      <c r="GR18" s="186"/>
      <c r="GS18" s="186"/>
      <c r="GT18" s="186"/>
      <c r="GU18" s="186"/>
      <c r="GV18" s="186"/>
      <c r="GW18" s="186"/>
      <c r="GX18" s="186"/>
      <c r="GY18" s="186"/>
      <c r="GZ18" s="186"/>
      <c r="HA18" s="186"/>
      <c r="HB18" s="186"/>
      <c r="HC18" s="186"/>
      <c r="HD18" s="186"/>
      <c r="HE18" s="186"/>
      <c r="HF18" s="186"/>
      <c r="HG18" s="186"/>
      <c r="HH18" s="186"/>
      <c r="HI18" s="186"/>
      <c r="HJ18" s="186"/>
      <c r="HK18" s="186"/>
      <c r="HL18" s="186"/>
      <c r="HM18" s="186"/>
      <c r="HN18" s="186"/>
      <c r="HO18" s="186"/>
      <c r="HP18" s="186"/>
      <c r="HQ18" s="186"/>
      <c r="HR18" s="186"/>
      <c r="HS18" s="186"/>
      <c r="HT18" s="186"/>
      <c r="HU18" s="186"/>
      <c r="HV18" s="186"/>
      <c r="HW18" s="186"/>
      <c r="HX18" s="186"/>
      <c r="HY18" s="186"/>
      <c r="HZ18" s="186"/>
      <c r="IA18" s="186"/>
      <c r="IB18" s="186"/>
      <c r="IC18" s="186"/>
      <c r="ID18" s="186"/>
      <c r="IE18" s="186"/>
      <c r="IF18" s="186"/>
      <c r="IG18" s="186"/>
      <c r="IH18" s="186"/>
      <c r="II18" s="186"/>
      <c r="IJ18" s="186"/>
      <c r="IK18" s="186"/>
      <c r="IL18" s="186"/>
      <c r="IM18" s="186"/>
      <c r="IN18" s="186"/>
      <c r="IO18" s="186"/>
      <c r="IP18" s="186"/>
      <c r="IQ18" s="186"/>
      <c r="IR18" s="186"/>
      <c r="IS18" s="186"/>
      <c r="IT18" s="186"/>
    </row>
    <row r="19" spans="1:254" ht="15.75" customHeight="1" x14ac:dyDescent="0.2">
      <c r="A19" s="186"/>
      <c r="B19" s="1925" t="s">
        <v>498</v>
      </c>
      <c r="C19" s="1925"/>
      <c r="D19" s="1925"/>
      <c r="E19" s="1925"/>
      <c r="F19" s="1925"/>
      <c r="G19" s="1925"/>
      <c r="H19" s="1925"/>
      <c r="I19" s="1925"/>
      <c r="J19" s="1925"/>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N19" s="186"/>
      <c r="CO19" s="186"/>
      <c r="CP19" s="186"/>
      <c r="CQ19" s="186"/>
      <c r="CR19" s="186"/>
      <c r="CS19" s="186"/>
      <c r="CT19" s="186"/>
      <c r="CU19" s="186"/>
      <c r="CV19" s="186"/>
      <c r="CW19" s="186"/>
      <c r="CX19" s="186"/>
      <c r="CY19" s="186"/>
      <c r="CZ19" s="186"/>
      <c r="DA19" s="186"/>
      <c r="DB19" s="186"/>
      <c r="DC19" s="186"/>
      <c r="DD19" s="186"/>
      <c r="DE19" s="186"/>
      <c r="DF19" s="186"/>
      <c r="DG19" s="186"/>
      <c r="DH19" s="186"/>
      <c r="DI19" s="186"/>
      <c r="DJ19" s="186"/>
      <c r="DK19" s="186"/>
      <c r="DL19" s="186"/>
      <c r="DM19" s="186"/>
      <c r="DN19" s="186"/>
      <c r="DO19" s="186"/>
      <c r="DP19" s="186"/>
      <c r="DQ19" s="186"/>
      <c r="DR19" s="186"/>
      <c r="DS19" s="186"/>
      <c r="DT19" s="186"/>
      <c r="DU19" s="186"/>
      <c r="DV19" s="186"/>
      <c r="DW19" s="186"/>
      <c r="DX19" s="186"/>
      <c r="DY19" s="186"/>
      <c r="DZ19" s="186"/>
      <c r="EA19" s="186"/>
      <c r="EB19" s="186"/>
      <c r="EC19" s="186"/>
      <c r="ED19" s="186"/>
      <c r="EE19" s="186"/>
      <c r="EF19" s="186"/>
      <c r="EG19" s="186"/>
      <c r="EH19" s="186"/>
      <c r="EI19" s="186"/>
      <c r="EJ19" s="186"/>
      <c r="EK19" s="186"/>
      <c r="EL19" s="186"/>
      <c r="EM19" s="186"/>
      <c r="EN19" s="186"/>
      <c r="EO19" s="186"/>
      <c r="EP19" s="186"/>
      <c r="EQ19" s="186"/>
      <c r="ER19" s="186"/>
      <c r="ES19" s="186"/>
      <c r="ET19" s="186"/>
      <c r="EU19" s="186"/>
      <c r="EV19" s="186"/>
      <c r="EW19" s="186"/>
      <c r="EX19" s="186"/>
      <c r="EY19" s="186"/>
      <c r="EZ19" s="186"/>
      <c r="FA19" s="186"/>
      <c r="FB19" s="186"/>
      <c r="FC19" s="186"/>
      <c r="FD19" s="186"/>
      <c r="FE19" s="186"/>
      <c r="FF19" s="186"/>
      <c r="FG19" s="186"/>
      <c r="FH19" s="186"/>
      <c r="FI19" s="186"/>
      <c r="FJ19" s="186"/>
      <c r="FK19" s="186"/>
      <c r="FL19" s="186"/>
      <c r="FM19" s="186"/>
      <c r="FN19" s="186"/>
      <c r="FO19" s="186"/>
      <c r="FP19" s="186"/>
      <c r="FQ19" s="186"/>
      <c r="FR19" s="186"/>
      <c r="FS19" s="186"/>
      <c r="FT19" s="186"/>
      <c r="FU19" s="186"/>
      <c r="FV19" s="186"/>
      <c r="FW19" s="186"/>
      <c r="FX19" s="186"/>
      <c r="FY19" s="186"/>
      <c r="FZ19" s="186"/>
      <c r="GA19" s="186"/>
      <c r="GB19" s="186"/>
      <c r="GC19" s="186"/>
      <c r="GD19" s="186"/>
      <c r="GE19" s="186"/>
      <c r="GF19" s="186"/>
      <c r="GG19" s="186"/>
      <c r="GH19" s="186"/>
      <c r="GI19" s="186"/>
      <c r="GJ19" s="186"/>
      <c r="GK19" s="186"/>
      <c r="GL19" s="186"/>
      <c r="GM19" s="186"/>
      <c r="GN19" s="186"/>
      <c r="GO19" s="186"/>
      <c r="GP19" s="186"/>
      <c r="GQ19" s="186"/>
      <c r="GR19" s="186"/>
      <c r="GS19" s="186"/>
      <c r="GT19" s="186"/>
      <c r="GU19" s="186"/>
      <c r="GV19" s="186"/>
      <c r="GW19" s="186"/>
      <c r="GX19" s="186"/>
      <c r="GY19" s="186"/>
      <c r="GZ19" s="186"/>
      <c r="HA19" s="186"/>
      <c r="HB19" s="186"/>
      <c r="HC19" s="186"/>
      <c r="HD19" s="186"/>
      <c r="HE19" s="186"/>
      <c r="HF19" s="186"/>
      <c r="HG19" s="186"/>
      <c r="HH19" s="186"/>
      <c r="HI19" s="186"/>
      <c r="HJ19" s="186"/>
      <c r="HK19" s="186"/>
      <c r="HL19" s="186"/>
      <c r="HM19" s="186"/>
      <c r="HN19" s="186"/>
      <c r="HO19" s="186"/>
      <c r="HP19" s="186"/>
      <c r="HQ19" s="186"/>
      <c r="HR19" s="186"/>
      <c r="HS19" s="186"/>
      <c r="HT19" s="186"/>
      <c r="HU19" s="186"/>
      <c r="HV19" s="186"/>
      <c r="HW19" s="186"/>
      <c r="HX19" s="186"/>
      <c r="HY19" s="186"/>
      <c r="HZ19" s="186"/>
      <c r="IA19" s="186"/>
      <c r="IB19" s="186"/>
      <c r="IC19" s="186"/>
      <c r="ID19" s="186"/>
      <c r="IE19" s="186"/>
      <c r="IF19" s="186"/>
      <c r="IG19" s="186"/>
      <c r="IH19" s="186"/>
      <c r="II19" s="186"/>
      <c r="IJ19" s="186"/>
      <c r="IK19" s="186"/>
      <c r="IL19" s="186"/>
      <c r="IM19" s="186"/>
      <c r="IN19" s="186"/>
      <c r="IO19" s="186"/>
      <c r="IP19" s="186"/>
      <c r="IQ19" s="186"/>
      <c r="IR19" s="186"/>
      <c r="IS19" s="186"/>
      <c r="IT19" s="186"/>
    </row>
    <row r="20" spans="1:254" ht="15.75" customHeight="1" x14ac:dyDescent="0.2">
      <c r="A20" s="186"/>
      <c r="B20" s="1925" t="s">
        <v>499</v>
      </c>
      <c r="C20" s="1925"/>
      <c r="D20" s="1925"/>
      <c r="E20" s="1925"/>
      <c r="F20" s="1925"/>
      <c r="G20" s="1925"/>
      <c r="H20" s="1925"/>
      <c r="I20" s="1925"/>
      <c r="J20" s="1925"/>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N20" s="186"/>
      <c r="CO20" s="186"/>
      <c r="CP20" s="186"/>
      <c r="CQ20" s="186"/>
      <c r="CR20" s="186"/>
      <c r="CS20" s="186"/>
      <c r="CT20" s="186"/>
      <c r="CU20" s="186"/>
      <c r="CV20" s="186"/>
      <c r="CW20" s="186"/>
      <c r="CX20" s="186"/>
      <c r="CY20" s="186"/>
      <c r="CZ20" s="186"/>
      <c r="DA20" s="186"/>
      <c r="DB20" s="186"/>
      <c r="DC20" s="186"/>
      <c r="DD20" s="186"/>
      <c r="DE20" s="186"/>
      <c r="DF20" s="186"/>
      <c r="DG20" s="186"/>
      <c r="DH20" s="186"/>
      <c r="DI20" s="186"/>
      <c r="DJ20" s="186"/>
      <c r="DK20" s="186"/>
      <c r="DL20" s="186"/>
      <c r="DM20" s="186"/>
      <c r="DN20" s="186"/>
      <c r="DO20" s="186"/>
      <c r="DP20" s="186"/>
      <c r="DQ20" s="186"/>
      <c r="DR20" s="186"/>
      <c r="DS20" s="186"/>
      <c r="DT20" s="186"/>
      <c r="DU20" s="186"/>
      <c r="DV20" s="186"/>
      <c r="DW20" s="186"/>
      <c r="DX20" s="186"/>
      <c r="DY20" s="186"/>
      <c r="DZ20" s="186"/>
      <c r="EA20" s="186"/>
      <c r="EB20" s="186"/>
      <c r="EC20" s="186"/>
      <c r="ED20" s="186"/>
      <c r="EE20" s="186"/>
      <c r="EF20" s="186"/>
      <c r="EG20" s="186"/>
      <c r="EH20" s="186"/>
      <c r="EI20" s="186"/>
      <c r="EJ20" s="186"/>
      <c r="EK20" s="186"/>
      <c r="EL20" s="186"/>
      <c r="EM20" s="186"/>
      <c r="EN20" s="186"/>
      <c r="EO20" s="186"/>
      <c r="EP20" s="186"/>
      <c r="EQ20" s="186"/>
      <c r="ER20" s="186"/>
      <c r="ES20" s="186"/>
      <c r="ET20" s="186"/>
      <c r="EU20" s="186"/>
      <c r="EV20" s="186"/>
      <c r="EW20" s="186"/>
      <c r="EX20" s="186"/>
      <c r="EY20" s="186"/>
      <c r="EZ20" s="186"/>
      <c r="FA20" s="186"/>
      <c r="FB20" s="186"/>
      <c r="FC20" s="186"/>
      <c r="FD20" s="186"/>
      <c r="FE20" s="186"/>
      <c r="FF20" s="186"/>
      <c r="FG20" s="186"/>
      <c r="FH20" s="186"/>
      <c r="FI20" s="186"/>
      <c r="FJ20" s="186"/>
      <c r="FK20" s="186"/>
      <c r="FL20" s="186"/>
      <c r="FM20" s="186"/>
      <c r="FN20" s="186"/>
      <c r="FO20" s="186"/>
      <c r="FP20" s="186"/>
      <c r="FQ20" s="186"/>
      <c r="FR20" s="186"/>
      <c r="FS20" s="186"/>
      <c r="FT20" s="186"/>
      <c r="FU20" s="186"/>
      <c r="FV20" s="186"/>
      <c r="FW20" s="186"/>
      <c r="FX20" s="186"/>
      <c r="FY20" s="186"/>
      <c r="FZ20" s="186"/>
      <c r="GA20" s="186"/>
      <c r="GB20" s="186"/>
      <c r="GC20" s="186"/>
      <c r="GD20" s="186"/>
      <c r="GE20" s="186"/>
      <c r="GF20" s="186"/>
      <c r="GG20" s="186"/>
      <c r="GH20" s="186"/>
      <c r="GI20" s="186"/>
      <c r="GJ20" s="186"/>
      <c r="GK20" s="186"/>
      <c r="GL20" s="186"/>
      <c r="GM20" s="186"/>
      <c r="GN20" s="186"/>
      <c r="GO20" s="186"/>
      <c r="GP20" s="186"/>
      <c r="GQ20" s="186"/>
      <c r="GR20" s="186"/>
      <c r="GS20" s="186"/>
      <c r="GT20" s="186"/>
      <c r="GU20" s="186"/>
      <c r="GV20" s="186"/>
      <c r="GW20" s="186"/>
      <c r="GX20" s="186"/>
      <c r="GY20" s="186"/>
      <c r="GZ20" s="186"/>
      <c r="HA20" s="186"/>
      <c r="HB20" s="186"/>
      <c r="HC20" s="186"/>
      <c r="HD20" s="186"/>
      <c r="HE20" s="186"/>
      <c r="HF20" s="186"/>
      <c r="HG20" s="186"/>
      <c r="HH20" s="186"/>
      <c r="HI20" s="186"/>
      <c r="HJ20" s="186"/>
      <c r="HK20" s="186"/>
      <c r="HL20" s="186"/>
      <c r="HM20" s="186"/>
      <c r="HN20" s="186"/>
      <c r="HO20" s="186"/>
      <c r="HP20" s="186"/>
      <c r="HQ20" s="186"/>
      <c r="HR20" s="186"/>
      <c r="HS20" s="186"/>
      <c r="HT20" s="186"/>
      <c r="HU20" s="186"/>
      <c r="HV20" s="186"/>
      <c r="HW20" s="186"/>
      <c r="HX20" s="186"/>
      <c r="HY20" s="186"/>
      <c r="HZ20" s="186"/>
      <c r="IA20" s="186"/>
      <c r="IB20" s="186"/>
      <c r="IC20" s="186"/>
      <c r="ID20" s="186"/>
      <c r="IE20" s="186"/>
      <c r="IF20" s="186"/>
      <c r="IG20" s="186"/>
      <c r="IH20" s="186"/>
      <c r="II20" s="186"/>
      <c r="IJ20" s="186"/>
      <c r="IK20" s="186"/>
      <c r="IL20" s="186"/>
      <c r="IM20" s="186"/>
      <c r="IN20" s="186"/>
      <c r="IO20" s="186"/>
      <c r="IP20" s="186"/>
      <c r="IQ20" s="186"/>
      <c r="IR20" s="186"/>
      <c r="IS20" s="186"/>
      <c r="IT20" s="186"/>
    </row>
    <row r="21" spans="1:254" ht="36.75" customHeight="1" x14ac:dyDescent="0.2">
      <c r="A21" s="186"/>
      <c r="B21" s="1925" t="s">
        <v>500</v>
      </c>
      <c r="C21" s="1925"/>
      <c r="D21" s="1925"/>
      <c r="E21" s="1925"/>
      <c r="F21" s="1925"/>
      <c r="G21" s="1925"/>
      <c r="H21" s="1925"/>
      <c r="I21" s="1925"/>
      <c r="J21" s="1925"/>
      <c r="K21" s="186"/>
      <c r="L21" s="186"/>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6"/>
      <c r="AM21" s="186"/>
      <c r="AN21" s="186"/>
      <c r="AO21" s="186"/>
      <c r="AP21" s="186"/>
      <c r="AQ21" s="186"/>
      <c r="AR21" s="186"/>
      <c r="AS21" s="186"/>
      <c r="AT21" s="186"/>
      <c r="AU21" s="186"/>
      <c r="AV21" s="186"/>
      <c r="AW21" s="186"/>
      <c r="AX21" s="186"/>
      <c r="AY21" s="186"/>
      <c r="AZ21" s="186"/>
      <c r="BA21" s="186"/>
      <c r="BB21" s="186"/>
      <c r="BC21" s="186"/>
      <c r="BD21" s="186"/>
      <c r="BE21" s="186"/>
      <c r="BF21" s="186"/>
      <c r="BG21" s="186"/>
      <c r="BH21" s="186"/>
      <c r="BI21" s="186"/>
      <c r="BJ21" s="186"/>
      <c r="BK21" s="186"/>
      <c r="BL21" s="186"/>
      <c r="BM21" s="186"/>
      <c r="BN21" s="186"/>
      <c r="BO21" s="186"/>
      <c r="BP21" s="186"/>
      <c r="BQ21" s="186"/>
      <c r="BR21" s="186"/>
      <c r="BS21" s="186"/>
      <c r="BT21" s="186"/>
      <c r="BU21" s="186"/>
      <c r="BV21" s="186"/>
      <c r="BW21" s="186"/>
      <c r="BX21" s="186"/>
      <c r="BY21" s="186"/>
      <c r="BZ21" s="186"/>
      <c r="CA21" s="186"/>
      <c r="CB21" s="186"/>
      <c r="CC21" s="186"/>
      <c r="CD21" s="186"/>
      <c r="CE21" s="186"/>
      <c r="CF21" s="186"/>
      <c r="CG21" s="186"/>
      <c r="CH21" s="186"/>
      <c r="CI21" s="186"/>
      <c r="CJ21" s="186"/>
      <c r="CK21" s="186"/>
      <c r="CL21" s="186"/>
      <c r="CM21" s="186"/>
      <c r="CN21" s="186"/>
      <c r="CO21" s="186"/>
      <c r="CP21" s="186"/>
      <c r="CQ21" s="186"/>
      <c r="CR21" s="186"/>
      <c r="CS21" s="186"/>
      <c r="CT21" s="186"/>
      <c r="CU21" s="186"/>
      <c r="CV21" s="186"/>
      <c r="CW21" s="186"/>
      <c r="CX21" s="186"/>
      <c r="CY21" s="186"/>
      <c r="CZ21" s="186"/>
      <c r="DA21" s="186"/>
      <c r="DB21" s="186"/>
      <c r="DC21" s="186"/>
      <c r="DD21" s="186"/>
      <c r="DE21" s="186"/>
      <c r="DF21" s="186"/>
      <c r="DG21" s="186"/>
      <c r="DH21" s="186"/>
      <c r="DI21" s="186"/>
      <c r="DJ21" s="186"/>
      <c r="DK21" s="186"/>
      <c r="DL21" s="186"/>
      <c r="DM21" s="186"/>
      <c r="DN21" s="186"/>
      <c r="DO21" s="186"/>
      <c r="DP21" s="186"/>
      <c r="DQ21" s="186"/>
      <c r="DR21" s="186"/>
      <c r="DS21" s="186"/>
      <c r="DT21" s="186"/>
      <c r="DU21" s="186"/>
      <c r="DV21" s="186"/>
      <c r="DW21" s="186"/>
      <c r="DX21" s="186"/>
      <c r="DY21" s="186"/>
      <c r="DZ21" s="186"/>
      <c r="EA21" s="186"/>
      <c r="EB21" s="186"/>
      <c r="EC21" s="186"/>
      <c r="ED21" s="186"/>
      <c r="EE21" s="186"/>
      <c r="EF21" s="186"/>
      <c r="EG21" s="186"/>
      <c r="EH21" s="186"/>
      <c r="EI21" s="186"/>
      <c r="EJ21" s="186"/>
      <c r="EK21" s="186"/>
      <c r="EL21" s="186"/>
      <c r="EM21" s="186"/>
      <c r="EN21" s="186"/>
      <c r="EO21" s="186"/>
      <c r="EP21" s="186"/>
      <c r="EQ21" s="186"/>
      <c r="ER21" s="186"/>
      <c r="ES21" s="186"/>
      <c r="ET21" s="186"/>
      <c r="EU21" s="186"/>
      <c r="EV21" s="186"/>
      <c r="EW21" s="186"/>
      <c r="EX21" s="186"/>
      <c r="EY21" s="186"/>
      <c r="EZ21" s="186"/>
      <c r="FA21" s="186"/>
      <c r="FB21" s="186"/>
      <c r="FC21" s="186"/>
      <c r="FD21" s="186"/>
      <c r="FE21" s="186"/>
      <c r="FF21" s="186"/>
      <c r="FG21" s="186"/>
      <c r="FH21" s="186"/>
      <c r="FI21" s="186"/>
      <c r="FJ21" s="186"/>
      <c r="FK21" s="186"/>
      <c r="FL21" s="186"/>
      <c r="FM21" s="186"/>
      <c r="FN21" s="186"/>
      <c r="FO21" s="186"/>
      <c r="FP21" s="186"/>
      <c r="FQ21" s="186"/>
      <c r="FR21" s="186"/>
      <c r="FS21" s="186"/>
      <c r="FT21" s="186"/>
      <c r="FU21" s="186"/>
      <c r="FV21" s="186"/>
      <c r="FW21" s="186"/>
      <c r="FX21" s="186"/>
      <c r="FY21" s="186"/>
      <c r="FZ21" s="186"/>
      <c r="GA21" s="186"/>
      <c r="GB21" s="186"/>
      <c r="GC21" s="186"/>
      <c r="GD21" s="186"/>
      <c r="GE21" s="186"/>
      <c r="GF21" s="186"/>
      <c r="GG21" s="186"/>
      <c r="GH21" s="186"/>
      <c r="GI21" s="186"/>
      <c r="GJ21" s="186"/>
      <c r="GK21" s="186"/>
      <c r="GL21" s="186"/>
      <c r="GM21" s="186"/>
      <c r="GN21" s="186"/>
      <c r="GO21" s="186"/>
      <c r="GP21" s="186"/>
      <c r="GQ21" s="186"/>
      <c r="GR21" s="186"/>
      <c r="GS21" s="186"/>
      <c r="GT21" s="186"/>
      <c r="GU21" s="186"/>
      <c r="GV21" s="186"/>
      <c r="GW21" s="186"/>
      <c r="GX21" s="186"/>
      <c r="GY21" s="186"/>
      <c r="GZ21" s="186"/>
      <c r="HA21" s="186"/>
      <c r="HB21" s="186"/>
      <c r="HC21" s="186"/>
      <c r="HD21" s="186"/>
      <c r="HE21" s="186"/>
      <c r="HF21" s="186"/>
      <c r="HG21" s="186"/>
      <c r="HH21" s="186"/>
      <c r="HI21" s="186"/>
      <c r="HJ21" s="186"/>
      <c r="HK21" s="186"/>
      <c r="HL21" s="186"/>
      <c r="HM21" s="186"/>
      <c r="HN21" s="186"/>
      <c r="HO21" s="186"/>
      <c r="HP21" s="186"/>
      <c r="HQ21" s="186"/>
      <c r="HR21" s="186"/>
      <c r="HS21" s="186"/>
      <c r="HT21" s="186"/>
      <c r="HU21" s="186"/>
      <c r="HV21" s="186"/>
      <c r="HW21" s="186"/>
      <c r="HX21" s="186"/>
      <c r="HY21" s="186"/>
      <c r="HZ21" s="186"/>
      <c r="IA21" s="186"/>
      <c r="IB21" s="186"/>
      <c r="IC21" s="186"/>
      <c r="ID21" s="186"/>
      <c r="IE21" s="186"/>
      <c r="IF21" s="186"/>
      <c r="IG21" s="186"/>
      <c r="IH21" s="186"/>
      <c r="II21" s="186"/>
      <c r="IJ21" s="186"/>
      <c r="IK21" s="186"/>
      <c r="IL21" s="186"/>
      <c r="IM21" s="186"/>
      <c r="IN21" s="186"/>
      <c r="IO21" s="186"/>
      <c r="IP21" s="186"/>
      <c r="IQ21" s="186"/>
      <c r="IR21" s="186"/>
      <c r="IS21" s="186"/>
      <c r="IT21" s="186"/>
    </row>
    <row r="22" spans="1:254" ht="29.25" customHeight="1" x14ac:dyDescent="0.2">
      <c r="A22" s="186"/>
      <c r="B22" s="1925" t="s">
        <v>501</v>
      </c>
      <c r="C22" s="1925"/>
      <c r="D22" s="1925"/>
      <c r="E22" s="1925"/>
      <c r="F22" s="1925"/>
      <c r="G22" s="1925"/>
      <c r="H22" s="1925"/>
      <c r="I22" s="1925"/>
      <c r="J22" s="1925"/>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c r="GX22" s="186"/>
      <c r="GY22" s="186"/>
      <c r="GZ22" s="186"/>
      <c r="HA22" s="186"/>
      <c r="HB22" s="186"/>
      <c r="HC22" s="186"/>
      <c r="HD22" s="186"/>
      <c r="HE22" s="186"/>
      <c r="HF22" s="186"/>
      <c r="HG22" s="186"/>
      <c r="HH22" s="186"/>
      <c r="HI22" s="186"/>
      <c r="HJ22" s="186"/>
      <c r="HK22" s="186"/>
      <c r="HL22" s="186"/>
      <c r="HM22" s="186"/>
      <c r="HN22" s="186"/>
      <c r="HO22" s="186"/>
      <c r="HP22" s="186"/>
      <c r="HQ22" s="186"/>
      <c r="HR22" s="186"/>
      <c r="HS22" s="186"/>
      <c r="HT22" s="186"/>
      <c r="HU22" s="186"/>
      <c r="HV22" s="186"/>
      <c r="HW22" s="186"/>
      <c r="HX22" s="186"/>
      <c r="HY22" s="186"/>
      <c r="HZ22" s="186"/>
      <c r="IA22" s="186"/>
      <c r="IB22" s="186"/>
      <c r="IC22" s="186"/>
      <c r="ID22" s="186"/>
      <c r="IE22" s="186"/>
      <c r="IF22" s="186"/>
      <c r="IG22" s="186"/>
      <c r="IH22" s="186"/>
      <c r="II22" s="186"/>
      <c r="IJ22" s="186"/>
      <c r="IK22" s="186"/>
      <c r="IL22" s="186"/>
      <c r="IM22" s="186"/>
      <c r="IN22" s="186"/>
      <c r="IO22" s="186"/>
      <c r="IP22" s="186"/>
      <c r="IQ22" s="186"/>
      <c r="IR22" s="186"/>
      <c r="IS22" s="186"/>
      <c r="IT22" s="186"/>
    </row>
    <row r="23" spans="1:254" ht="33" customHeight="1" x14ac:dyDescent="0.2">
      <c r="A23" s="186"/>
      <c r="B23" s="1925" t="s">
        <v>502</v>
      </c>
      <c r="C23" s="1925"/>
      <c r="D23" s="1925"/>
      <c r="E23" s="1925"/>
      <c r="F23" s="1925"/>
      <c r="G23" s="1925"/>
      <c r="H23" s="1925"/>
      <c r="I23" s="1925"/>
      <c r="J23" s="1925"/>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6"/>
      <c r="DA23" s="186"/>
      <c r="DB23" s="186"/>
      <c r="DC23" s="186"/>
      <c r="DD23" s="186"/>
      <c r="DE23" s="186"/>
      <c r="DF23" s="186"/>
      <c r="DG23" s="186"/>
      <c r="DH23" s="186"/>
      <c r="DI23" s="186"/>
      <c r="DJ23" s="186"/>
      <c r="DK23" s="186"/>
      <c r="DL23" s="186"/>
      <c r="DM23" s="186"/>
      <c r="DN23" s="186"/>
      <c r="DO23" s="186"/>
      <c r="DP23" s="186"/>
      <c r="DQ23" s="186"/>
      <c r="DR23" s="186"/>
      <c r="DS23" s="186"/>
      <c r="DT23" s="186"/>
      <c r="DU23" s="186"/>
      <c r="DV23" s="186"/>
      <c r="DW23" s="186"/>
      <c r="DX23" s="186"/>
      <c r="DY23" s="186"/>
      <c r="DZ23" s="186"/>
      <c r="EA23" s="186"/>
      <c r="EB23" s="186"/>
      <c r="EC23" s="186"/>
      <c r="ED23" s="186"/>
      <c r="EE23" s="186"/>
      <c r="EF23" s="186"/>
      <c r="EG23" s="186"/>
      <c r="EH23" s="186"/>
      <c r="EI23" s="186"/>
      <c r="EJ23" s="186"/>
      <c r="EK23" s="186"/>
      <c r="EL23" s="186"/>
      <c r="EM23" s="186"/>
      <c r="EN23" s="186"/>
      <c r="EO23" s="186"/>
      <c r="EP23" s="186"/>
      <c r="EQ23" s="186"/>
      <c r="ER23" s="186"/>
      <c r="ES23" s="186"/>
      <c r="ET23" s="186"/>
      <c r="EU23" s="186"/>
      <c r="EV23" s="186"/>
      <c r="EW23" s="186"/>
      <c r="EX23" s="186"/>
      <c r="EY23" s="186"/>
      <c r="EZ23" s="186"/>
      <c r="FA23" s="186"/>
      <c r="FB23" s="186"/>
      <c r="FC23" s="186"/>
      <c r="FD23" s="186"/>
      <c r="FE23" s="186"/>
      <c r="FF23" s="186"/>
      <c r="FG23" s="186"/>
      <c r="FH23" s="186"/>
      <c r="FI23" s="186"/>
      <c r="FJ23" s="186"/>
      <c r="FK23" s="186"/>
      <c r="FL23" s="186"/>
      <c r="FM23" s="186"/>
      <c r="FN23" s="186"/>
      <c r="FO23" s="186"/>
      <c r="FP23" s="186"/>
      <c r="FQ23" s="186"/>
      <c r="FR23" s="186"/>
      <c r="FS23" s="186"/>
      <c r="FT23" s="186"/>
      <c r="FU23" s="186"/>
      <c r="FV23" s="186"/>
      <c r="FW23" s="186"/>
      <c r="FX23" s="186"/>
      <c r="FY23" s="186"/>
      <c r="FZ23" s="186"/>
      <c r="GA23" s="186"/>
      <c r="GB23" s="186"/>
      <c r="GC23" s="186"/>
      <c r="GD23" s="186"/>
      <c r="GE23" s="186"/>
      <c r="GF23" s="186"/>
      <c r="GG23" s="186"/>
      <c r="GH23" s="186"/>
      <c r="GI23" s="186"/>
      <c r="GJ23" s="186"/>
      <c r="GK23" s="186"/>
      <c r="GL23" s="186"/>
      <c r="GM23" s="186"/>
      <c r="GN23" s="186"/>
      <c r="GO23" s="186"/>
      <c r="GP23" s="186"/>
      <c r="GQ23" s="186"/>
      <c r="GR23" s="186"/>
      <c r="GS23" s="186"/>
      <c r="GT23" s="186"/>
      <c r="GU23" s="186"/>
      <c r="GV23" s="186"/>
      <c r="GW23" s="186"/>
      <c r="GX23" s="186"/>
      <c r="GY23" s="186"/>
      <c r="GZ23" s="186"/>
      <c r="HA23" s="186"/>
      <c r="HB23" s="186"/>
      <c r="HC23" s="186"/>
      <c r="HD23" s="186"/>
      <c r="HE23" s="186"/>
      <c r="HF23" s="186"/>
      <c r="HG23" s="186"/>
      <c r="HH23" s="186"/>
      <c r="HI23" s="186"/>
      <c r="HJ23" s="186"/>
      <c r="HK23" s="186"/>
      <c r="HL23" s="186"/>
      <c r="HM23" s="186"/>
      <c r="HN23" s="186"/>
      <c r="HO23" s="186"/>
      <c r="HP23" s="186"/>
      <c r="HQ23" s="186"/>
      <c r="HR23" s="186"/>
      <c r="HS23" s="186"/>
      <c r="HT23" s="186"/>
      <c r="HU23" s="186"/>
      <c r="HV23" s="186"/>
      <c r="HW23" s="186"/>
      <c r="HX23" s="186"/>
      <c r="HY23" s="186"/>
      <c r="HZ23" s="186"/>
      <c r="IA23" s="186"/>
      <c r="IB23" s="186"/>
      <c r="IC23" s="186"/>
      <c r="ID23" s="186"/>
      <c r="IE23" s="186"/>
      <c r="IF23" s="186"/>
      <c r="IG23" s="186"/>
      <c r="IH23" s="186"/>
      <c r="II23" s="186"/>
      <c r="IJ23" s="186"/>
      <c r="IK23" s="186"/>
      <c r="IL23" s="186"/>
      <c r="IM23" s="186"/>
      <c r="IN23" s="186"/>
      <c r="IO23" s="186"/>
      <c r="IP23" s="186"/>
      <c r="IQ23" s="186"/>
      <c r="IR23" s="186"/>
      <c r="IS23" s="186"/>
      <c r="IT23" s="186"/>
    </row>
    <row r="24" spans="1:254" ht="6.75" customHeight="1" x14ac:dyDescent="0.2">
      <c r="A24" s="186"/>
      <c r="B24" s="794"/>
      <c r="C24" s="794"/>
      <c r="D24" s="794"/>
      <c r="E24" s="794"/>
      <c r="F24" s="794"/>
      <c r="G24" s="794"/>
      <c r="H24" s="794"/>
      <c r="I24" s="794"/>
      <c r="J24" s="794"/>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186"/>
      <c r="BG24" s="186"/>
      <c r="BH24" s="186"/>
      <c r="BI24" s="186"/>
      <c r="BJ24" s="186"/>
      <c r="BK24" s="186"/>
      <c r="BL24" s="186"/>
      <c r="BM24" s="186"/>
      <c r="BN24" s="186"/>
      <c r="BO24" s="186"/>
      <c r="BP24" s="186"/>
      <c r="BQ24" s="186"/>
      <c r="BR24" s="186"/>
      <c r="BS24" s="186"/>
      <c r="BT24" s="186"/>
      <c r="BU24" s="186"/>
      <c r="BV24" s="186"/>
      <c r="BW24" s="186"/>
      <c r="BX24" s="186"/>
      <c r="BY24" s="186"/>
      <c r="BZ24" s="186"/>
      <c r="CA24" s="186"/>
      <c r="CB24" s="186"/>
      <c r="CC24" s="186"/>
      <c r="CD24" s="186"/>
      <c r="CE24" s="186"/>
      <c r="CF24" s="186"/>
      <c r="CG24" s="186"/>
      <c r="CH24" s="186"/>
      <c r="CI24" s="186"/>
      <c r="CJ24" s="186"/>
      <c r="CK24" s="186"/>
      <c r="CL24" s="186"/>
      <c r="CM24" s="186"/>
      <c r="CN24" s="186"/>
      <c r="CO24" s="186"/>
      <c r="CP24" s="186"/>
      <c r="CQ24" s="186"/>
      <c r="CR24" s="186"/>
      <c r="CS24" s="186"/>
      <c r="CT24" s="186"/>
      <c r="CU24" s="186"/>
      <c r="CV24" s="186"/>
      <c r="CW24" s="186"/>
      <c r="CX24" s="186"/>
      <c r="CY24" s="186"/>
      <c r="CZ24" s="186"/>
      <c r="DA24" s="186"/>
      <c r="DB24" s="186"/>
      <c r="DC24" s="186"/>
      <c r="DD24" s="186"/>
      <c r="DE24" s="186"/>
      <c r="DF24" s="186"/>
      <c r="DG24" s="186"/>
      <c r="DH24" s="186"/>
      <c r="DI24" s="186"/>
      <c r="DJ24" s="186"/>
      <c r="DK24" s="186"/>
      <c r="DL24" s="186"/>
      <c r="DM24" s="186"/>
      <c r="DN24" s="186"/>
      <c r="DO24" s="186"/>
      <c r="DP24" s="186"/>
      <c r="DQ24" s="186"/>
      <c r="DR24" s="186"/>
      <c r="DS24" s="186"/>
      <c r="DT24" s="186"/>
      <c r="DU24" s="186"/>
      <c r="DV24" s="186"/>
      <c r="DW24" s="186"/>
      <c r="DX24" s="186"/>
      <c r="DY24" s="186"/>
      <c r="DZ24" s="186"/>
      <c r="EA24" s="186"/>
      <c r="EB24" s="186"/>
      <c r="EC24" s="186"/>
      <c r="ED24" s="186"/>
      <c r="EE24" s="186"/>
      <c r="EF24" s="186"/>
      <c r="EG24" s="186"/>
      <c r="EH24" s="186"/>
      <c r="EI24" s="186"/>
      <c r="EJ24" s="186"/>
      <c r="EK24" s="186"/>
      <c r="EL24" s="186"/>
      <c r="EM24" s="186"/>
      <c r="EN24" s="186"/>
      <c r="EO24" s="186"/>
      <c r="EP24" s="186"/>
      <c r="EQ24" s="186"/>
      <c r="ER24" s="186"/>
      <c r="ES24" s="186"/>
      <c r="ET24" s="186"/>
      <c r="EU24" s="186"/>
      <c r="EV24" s="186"/>
      <c r="EW24" s="186"/>
      <c r="EX24" s="186"/>
      <c r="EY24" s="186"/>
      <c r="EZ24" s="186"/>
      <c r="FA24" s="186"/>
      <c r="FB24" s="186"/>
      <c r="FC24" s="186"/>
      <c r="FD24" s="186"/>
      <c r="FE24" s="186"/>
      <c r="FF24" s="186"/>
      <c r="FG24" s="186"/>
      <c r="FH24" s="186"/>
      <c r="FI24" s="186"/>
      <c r="FJ24" s="186"/>
      <c r="FK24" s="186"/>
      <c r="FL24" s="186"/>
      <c r="FM24" s="186"/>
      <c r="FN24" s="186"/>
      <c r="FO24" s="186"/>
      <c r="FP24" s="186"/>
      <c r="FQ24" s="186"/>
      <c r="FR24" s="186"/>
      <c r="FS24" s="186"/>
      <c r="FT24" s="186"/>
      <c r="FU24" s="186"/>
      <c r="FV24" s="186"/>
      <c r="FW24" s="186"/>
      <c r="FX24" s="186"/>
      <c r="FY24" s="186"/>
      <c r="FZ24" s="186"/>
      <c r="GA24" s="186"/>
      <c r="GB24" s="186"/>
      <c r="GC24" s="186"/>
      <c r="GD24" s="186"/>
      <c r="GE24" s="186"/>
      <c r="GF24" s="186"/>
      <c r="GG24" s="186"/>
      <c r="GH24" s="186"/>
      <c r="GI24" s="186"/>
      <c r="GJ24" s="186"/>
      <c r="GK24" s="186"/>
      <c r="GL24" s="186"/>
      <c r="GM24" s="186"/>
      <c r="GN24" s="186"/>
      <c r="GO24" s="186"/>
      <c r="GP24" s="186"/>
      <c r="GQ24" s="186"/>
      <c r="GR24" s="186"/>
      <c r="GS24" s="186"/>
      <c r="GT24" s="186"/>
      <c r="GU24" s="186"/>
      <c r="GV24" s="186"/>
      <c r="GW24" s="186"/>
      <c r="GX24" s="186"/>
      <c r="GY24" s="186"/>
      <c r="GZ24" s="186"/>
      <c r="HA24" s="186"/>
      <c r="HB24" s="186"/>
      <c r="HC24" s="186"/>
      <c r="HD24" s="186"/>
      <c r="HE24" s="186"/>
      <c r="HF24" s="186"/>
      <c r="HG24" s="186"/>
      <c r="HH24" s="186"/>
      <c r="HI24" s="186"/>
      <c r="HJ24" s="186"/>
      <c r="HK24" s="186"/>
      <c r="HL24" s="186"/>
      <c r="HM24" s="186"/>
      <c r="HN24" s="186"/>
      <c r="HO24" s="186"/>
      <c r="HP24" s="186"/>
      <c r="HQ24" s="186"/>
      <c r="HR24" s="186"/>
      <c r="HS24" s="186"/>
      <c r="HT24" s="186"/>
      <c r="HU24" s="186"/>
      <c r="HV24" s="186"/>
      <c r="HW24" s="186"/>
      <c r="HX24" s="186"/>
      <c r="HY24" s="186"/>
      <c r="HZ24" s="186"/>
      <c r="IA24" s="186"/>
      <c r="IB24" s="186"/>
      <c r="IC24" s="186"/>
      <c r="ID24" s="186"/>
      <c r="IE24" s="186"/>
      <c r="IF24" s="186"/>
      <c r="IG24" s="186"/>
      <c r="IH24" s="186"/>
      <c r="II24" s="186"/>
      <c r="IJ24" s="186"/>
      <c r="IK24" s="186"/>
      <c r="IL24" s="186"/>
      <c r="IM24" s="186"/>
      <c r="IN24" s="186"/>
      <c r="IO24" s="186"/>
      <c r="IP24" s="186"/>
      <c r="IQ24" s="186"/>
      <c r="IR24" s="186"/>
      <c r="IS24" s="186"/>
      <c r="IT24" s="186"/>
    </row>
    <row r="25" spans="1:254" ht="15.75" x14ac:dyDescent="0.25">
      <c r="A25" s="186"/>
      <c r="B25" s="792" t="s">
        <v>503</v>
      </c>
      <c r="C25" s="793"/>
      <c r="D25" s="793"/>
      <c r="E25" s="793"/>
      <c r="F25" s="793"/>
      <c r="G25" s="793"/>
      <c r="H25" s="793"/>
      <c r="I25" s="793"/>
      <c r="J25" s="793"/>
      <c r="K25" s="791"/>
      <c r="L25" s="186"/>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186"/>
      <c r="BI25" s="186"/>
      <c r="BJ25" s="186"/>
      <c r="BK25" s="186"/>
      <c r="BL25" s="186"/>
      <c r="BM25" s="186"/>
      <c r="BN25" s="186"/>
      <c r="BO25" s="186"/>
      <c r="BP25" s="186"/>
      <c r="BQ25" s="186"/>
      <c r="BR25" s="186"/>
      <c r="BS25" s="186"/>
      <c r="BT25" s="186"/>
      <c r="BU25" s="186"/>
      <c r="BV25" s="186"/>
      <c r="BW25" s="186"/>
      <c r="BX25" s="186"/>
      <c r="BY25" s="186"/>
      <c r="BZ25" s="186"/>
      <c r="CA25" s="186"/>
      <c r="CB25" s="186"/>
      <c r="CC25" s="186"/>
      <c r="CD25" s="186"/>
      <c r="CE25" s="186"/>
      <c r="CF25" s="186"/>
      <c r="CG25" s="186"/>
      <c r="CH25" s="186"/>
      <c r="CI25" s="186"/>
      <c r="CJ25" s="186"/>
      <c r="CK25" s="186"/>
      <c r="CL25" s="186"/>
      <c r="CM25" s="186"/>
      <c r="CN25" s="186"/>
      <c r="CO25" s="186"/>
      <c r="CP25" s="186"/>
      <c r="CQ25" s="186"/>
      <c r="CR25" s="186"/>
      <c r="CS25" s="186"/>
      <c r="CT25" s="186"/>
      <c r="CU25" s="186"/>
      <c r="CV25" s="186"/>
      <c r="CW25" s="186"/>
      <c r="CX25" s="186"/>
      <c r="CY25" s="186"/>
      <c r="CZ25" s="186"/>
      <c r="DA25" s="186"/>
      <c r="DB25" s="186"/>
      <c r="DC25" s="186"/>
      <c r="DD25" s="186"/>
      <c r="DE25" s="186"/>
      <c r="DF25" s="186"/>
      <c r="DG25" s="186"/>
      <c r="DH25" s="186"/>
      <c r="DI25" s="186"/>
      <c r="DJ25" s="186"/>
      <c r="DK25" s="186"/>
      <c r="DL25" s="186"/>
      <c r="DM25" s="186"/>
      <c r="DN25" s="186"/>
      <c r="DO25" s="186"/>
      <c r="DP25" s="186"/>
      <c r="DQ25" s="186"/>
      <c r="DR25" s="186"/>
      <c r="DS25" s="186"/>
      <c r="DT25" s="186"/>
      <c r="DU25" s="186"/>
      <c r="DV25" s="186"/>
      <c r="DW25" s="186"/>
      <c r="DX25" s="186"/>
      <c r="DY25" s="186"/>
      <c r="DZ25" s="186"/>
      <c r="EA25" s="186"/>
      <c r="EB25" s="186"/>
      <c r="EC25" s="186"/>
      <c r="ED25" s="186"/>
      <c r="EE25" s="186"/>
      <c r="EF25" s="186"/>
      <c r="EG25" s="186"/>
      <c r="EH25" s="186"/>
      <c r="EI25" s="186"/>
      <c r="EJ25" s="186"/>
      <c r="EK25" s="186"/>
      <c r="EL25" s="186"/>
      <c r="EM25" s="186"/>
      <c r="EN25" s="186"/>
      <c r="EO25" s="186"/>
      <c r="EP25" s="186"/>
      <c r="EQ25" s="186"/>
      <c r="ER25" s="186"/>
      <c r="ES25" s="186"/>
      <c r="ET25" s="186"/>
      <c r="EU25" s="186"/>
      <c r="EV25" s="186"/>
      <c r="EW25" s="186"/>
      <c r="EX25" s="186"/>
      <c r="EY25" s="186"/>
      <c r="EZ25" s="186"/>
      <c r="FA25" s="186"/>
      <c r="FB25" s="186"/>
      <c r="FC25" s="186"/>
      <c r="FD25" s="186"/>
      <c r="FE25" s="186"/>
      <c r="FF25" s="186"/>
      <c r="FG25" s="186"/>
      <c r="FH25" s="186"/>
      <c r="FI25" s="186"/>
      <c r="FJ25" s="186"/>
      <c r="FK25" s="186"/>
      <c r="FL25" s="186"/>
      <c r="FM25" s="186"/>
      <c r="FN25" s="186"/>
      <c r="FO25" s="186"/>
      <c r="FP25" s="186"/>
      <c r="FQ25" s="186"/>
      <c r="FR25" s="186"/>
      <c r="FS25" s="186"/>
      <c r="FT25" s="186"/>
      <c r="FU25" s="186"/>
      <c r="FV25" s="186"/>
      <c r="FW25" s="186"/>
      <c r="FX25" s="186"/>
      <c r="FY25" s="186"/>
      <c r="FZ25" s="186"/>
      <c r="GA25" s="186"/>
      <c r="GB25" s="186"/>
      <c r="GC25" s="186"/>
      <c r="GD25" s="186"/>
      <c r="GE25" s="186"/>
      <c r="GF25" s="186"/>
      <c r="GG25" s="186"/>
      <c r="GH25" s="186"/>
      <c r="GI25" s="186"/>
      <c r="GJ25" s="186"/>
      <c r="GK25" s="186"/>
      <c r="GL25" s="186"/>
      <c r="GM25" s="186"/>
      <c r="GN25" s="186"/>
      <c r="GO25" s="186"/>
      <c r="GP25" s="186"/>
      <c r="GQ25" s="186"/>
      <c r="GR25" s="186"/>
      <c r="GS25" s="186"/>
      <c r="GT25" s="186"/>
      <c r="GU25" s="186"/>
      <c r="GV25" s="186"/>
      <c r="GW25" s="186"/>
      <c r="GX25" s="186"/>
      <c r="GY25" s="186"/>
      <c r="GZ25" s="186"/>
      <c r="HA25" s="186"/>
      <c r="HB25" s="186"/>
      <c r="HC25" s="186"/>
      <c r="HD25" s="186"/>
      <c r="HE25" s="186"/>
      <c r="HF25" s="186"/>
      <c r="HG25" s="186"/>
      <c r="HH25" s="186"/>
      <c r="HI25" s="186"/>
      <c r="HJ25" s="186"/>
      <c r="HK25" s="186"/>
      <c r="HL25" s="186"/>
      <c r="HM25" s="186"/>
      <c r="HN25" s="186"/>
      <c r="HO25" s="186"/>
      <c r="HP25" s="186"/>
      <c r="HQ25" s="186"/>
      <c r="HR25" s="186"/>
      <c r="HS25" s="186"/>
      <c r="HT25" s="186"/>
      <c r="HU25" s="186"/>
      <c r="HV25" s="186"/>
      <c r="HW25" s="186"/>
      <c r="HX25" s="186"/>
      <c r="HY25" s="186"/>
      <c r="HZ25" s="186"/>
      <c r="IA25" s="186"/>
      <c r="IB25" s="186"/>
      <c r="IC25" s="186"/>
      <c r="ID25" s="186"/>
      <c r="IE25" s="186"/>
      <c r="IF25" s="186"/>
      <c r="IG25" s="186"/>
      <c r="IH25" s="186"/>
      <c r="II25" s="186"/>
      <c r="IJ25" s="186"/>
      <c r="IK25" s="186"/>
      <c r="IL25" s="186"/>
      <c r="IM25" s="186"/>
      <c r="IN25" s="186"/>
      <c r="IO25" s="186"/>
      <c r="IP25" s="186"/>
      <c r="IQ25" s="186"/>
      <c r="IR25" s="186"/>
      <c r="IS25" s="186"/>
      <c r="IT25" s="186"/>
    </row>
  </sheetData>
  <mergeCells count="26">
    <mergeCell ref="M2:S4"/>
    <mergeCell ref="I2:J2"/>
    <mergeCell ref="I3:J3"/>
    <mergeCell ref="I4:J4"/>
    <mergeCell ref="I5:J5"/>
    <mergeCell ref="B19:J19"/>
    <mergeCell ref="B20:J20"/>
    <mergeCell ref="B21:J21"/>
    <mergeCell ref="B22:J22"/>
    <mergeCell ref="B23:J23"/>
    <mergeCell ref="B2:C6"/>
    <mergeCell ref="D2:H4"/>
    <mergeCell ref="H10:H12"/>
    <mergeCell ref="I10:I11"/>
    <mergeCell ref="B15:J15"/>
    <mergeCell ref="I6:J6"/>
    <mergeCell ref="D5:H6"/>
    <mergeCell ref="B16:J16"/>
    <mergeCell ref="B17:J17"/>
    <mergeCell ref="B18:J18"/>
    <mergeCell ref="B10:B12"/>
    <mergeCell ref="C10:C12"/>
    <mergeCell ref="D10:D12"/>
    <mergeCell ref="E10:E12"/>
    <mergeCell ref="F10:F12"/>
    <mergeCell ref="G10:G12"/>
  </mergeCells>
  <printOptions horizontalCentered="1"/>
  <pageMargins left="0.19685039370078741" right="0.19685039370078741" top="0.59055118110236227" bottom="0.43307086614173229" header="0.51181102362204722" footer="0.19685039370078741"/>
  <pageSetup paperSize="9" scale="90" orientation="landscape" useFirstPageNumber="1" horizontalDpi="4294967293"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173F5-1624-4ACF-8AB3-FF1B3F380255}">
  <dimension ref="A1:U58"/>
  <sheetViews>
    <sheetView workbookViewId="0">
      <selection activeCell="H30" sqref="H30"/>
    </sheetView>
  </sheetViews>
  <sheetFormatPr baseColWidth="10" defaultRowHeight="12.75" x14ac:dyDescent="0.2"/>
  <cols>
    <col min="1" max="1" width="12" style="293" customWidth="1"/>
    <col min="2" max="2" width="101.42578125" style="293" customWidth="1"/>
    <col min="3" max="256" width="11.42578125" style="293"/>
    <col min="257" max="257" width="12" style="293" customWidth="1"/>
    <col min="258" max="258" width="101.42578125" style="293" customWidth="1"/>
    <col min="259" max="512" width="11.42578125" style="293"/>
    <col min="513" max="513" width="12" style="293" customWidth="1"/>
    <col min="514" max="514" width="101.42578125" style="293" customWidth="1"/>
    <col min="515" max="768" width="11.42578125" style="293"/>
    <col min="769" max="769" width="12" style="293" customWidth="1"/>
    <col min="770" max="770" width="101.42578125" style="293" customWidth="1"/>
    <col min="771" max="1024" width="11.42578125" style="293"/>
    <col min="1025" max="1025" width="12" style="293" customWidth="1"/>
    <col min="1026" max="1026" width="101.42578125" style="293" customWidth="1"/>
    <col min="1027" max="1280" width="11.42578125" style="293"/>
    <col min="1281" max="1281" width="12" style="293" customWidth="1"/>
    <col min="1282" max="1282" width="101.42578125" style="293" customWidth="1"/>
    <col min="1283" max="1536" width="11.42578125" style="293"/>
    <col min="1537" max="1537" width="12" style="293" customWidth="1"/>
    <col min="1538" max="1538" width="101.42578125" style="293" customWidth="1"/>
    <col min="1539" max="1792" width="11.42578125" style="293"/>
    <col min="1793" max="1793" width="12" style="293" customWidth="1"/>
    <col min="1794" max="1794" width="101.42578125" style="293" customWidth="1"/>
    <col min="1795" max="2048" width="11.42578125" style="293"/>
    <col min="2049" max="2049" width="12" style="293" customWidth="1"/>
    <col min="2050" max="2050" width="101.42578125" style="293" customWidth="1"/>
    <col min="2051" max="2304" width="11.42578125" style="293"/>
    <col min="2305" max="2305" width="12" style="293" customWidth="1"/>
    <col min="2306" max="2306" width="101.42578125" style="293" customWidth="1"/>
    <col min="2307" max="2560" width="11.42578125" style="293"/>
    <col min="2561" max="2561" width="12" style="293" customWidth="1"/>
    <col min="2562" max="2562" width="101.42578125" style="293" customWidth="1"/>
    <col min="2563" max="2816" width="11.42578125" style="293"/>
    <col min="2817" max="2817" width="12" style="293" customWidth="1"/>
    <col min="2818" max="2818" width="101.42578125" style="293" customWidth="1"/>
    <col min="2819" max="3072" width="11.42578125" style="293"/>
    <col min="3073" max="3073" width="12" style="293" customWidth="1"/>
    <col min="3074" max="3074" width="101.42578125" style="293" customWidth="1"/>
    <col min="3075" max="3328" width="11.42578125" style="293"/>
    <col min="3329" max="3329" width="12" style="293" customWidth="1"/>
    <col min="3330" max="3330" width="101.42578125" style="293" customWidth="1"/>
    <col min="3331" max="3584" width="11.42578125" style="293"/>
    <col min="3585" max="3585" width="12" style="293" customWidth="1"/>
    <col min="3586" max="3586" width="101.42578125" style="293" customWidth="1"/>
    <col min="3587" max="3840" width="11.42578125" style="293"/>
    <col min="3841" max="3841" width="12" style="293" customWidth="1"/>
    <col min="3842" max="3842" width="101.42578125" style="293" customWidth="1"/>
    <col min="3843" max="4096" width="11.42578125" style="293"/>
    <col min="4097" max="4097" width="12" style="293" customWidth="1"/>
    <col min="4098" max="4098" width="101.42578125" style="293" customWidth="1"/>
    <col min="4099" max="4352" width="11.42578125" style="293"/>
    <col min="4353" max="4353" width="12" style="293" customWidth="1"/>
    <col min="4354" max="4354" width="101.42578125" style="293" customWidth="1"/>
    <col min="4355" max="4608" width="11.42578125" style="293"/>
    <col min="4609" max="4609" width="12" style="293" customWidth="1"/>
    <col min="4610" max="4610" width="101.42578125" style="293" customWidth="1"/>
    <col min="4611" max="4864" width="11.42578125" style="293"/>
    <col min="4865" max="4865" width="12" style="293" customWidth="1"/>
    <col min="4866" max="4866" width="101.42578125" style="293" customWidth="1"/>
    <col min="4867" max="5120" width="11.42578125" style="293"/>
    <col min="5121" max="5121" width="12" style="293" customWidth="1"/>
    <col min="5122" max="5122" width="101.42578125" style="293" customWidth="1"/>
    <col min="5123" max="5376" width="11.42578125" style="293"/>
    <col min="5377" max="5377" width="12" style="293" customWidth="1"/>
    <col min="5378" max="5378" width="101.42578125" style="293" customWidth="1"/>
    <col min="5379" max="5632" width="11.42578125" style="293"/>
    <col min="5633" max="5633" width="12" style="293" customWidth="1"/>
    <col min="5634" max="5634" width="101.42578125" style="293" customWidth="1"/>
    <col min="5635" max="5888" width="11.42578125" style="293"/>
    <col min="5889" max="5889" width="12" style="293" customWidth="1"/>
    <col min="5890" max="5890" width="101.42578125" style="293" customWidth="1"/>
    <col min="5891" max="6144" width="11.42578125" style="293"/>
    <col min="6145" max="6145" width="12" style="293" customWidth="1"/>
    <col min="6146" max="6146" width="101.42578125" style="293" customWidth="1"/>
    <col min="6147" max="6400" width="11.42578125" style="293"/>
    <col min="6401" max="6401" width="12" style="293" customWidth="1"/>
    <col min="6402" max="6402" width="101.42578125" style="293" customWidth="1"/>
    <col min="6403" max="6656" width="11.42578125" style="293"/>
    <col min="6657" max="6657" width="12" style="293" customWidth="1"/>
    <col min="6658" max="6658" width="101.42578125" style="293" customWidth="1"/>
    <col min="6659" max="6912" width="11.42578125" style="293"/>
    <col min="6913" max="6913" width="12" style="293" customWidth="1"/>
    <col min="6914" max="6914" width="101.42578125" style="293" customWidth="1"/>
    <col min="6915" max="7168" width="11.42578125" style="293"/>
    <col min="7169" max="7169" width="12" style="293" customWidth="1"/>
    <col min="7170" max="7170" width="101.42578125" style="293" customWidth="1"/>
    <col min="7171" max="7424" width="11.42578125" style="293"/>
    <col min="7425" max="7425" width="12" style="293" customWidth="1"/>
    <col min="7426" max="7426" width="101.42578125" style="293" customWidth="1"/>
    <col min="7427" max="7680" width="11.42578125" style="293"/>
    <col min="7681" max="7681" width="12" style="293" customWidth="1"/>
    <col min="7682" max="7682" width="101.42578125" style="293" customWidth="1"/>
    <col min="7683" max="7936" width="11.42578125" style="293"/>
    <col min="7937" max="7937" width="12" style="293" customWidth="1"/>
    <col min="7938" max="7938" width="101.42578125" style="293" customWidth="1"/>
    <col min="7939" max="8192" width="11.42578125" style="293"/>
    <col min="8193" max="8193" width="12" style="293" customWidth="1"/>
    <col min="8194" max="8194" width="101.42578125" style="293" customWidth="1"/>
    <col min="8195" max="8448" width="11.42578125" style="293"/>
    <col min="8449" max="8449" width="12" style="293" customWidth="1"/>
    <col min="8450" max="8450" width="101.42578125" style="293" customWidth="1"/>
    <col min="8451" max="8704" width="11.42578125" style="293"/>
    <col min="8705" max="8705" width="12" style="293" customWidth="1"/>
    <col min="8706" max="8706" width="101.42578125" style="293" customWidth="1"/>
    <col min="8707" max="8960" width="11.42578125" style="293"/>
    <col min="8961" max="8961" width="12" style="293" customWidth="1"/>
    <col min="8962" max="8962" width="101.42578125" style="293" customWidth="1"/>
    <col min="8963" max="9216" width="11.42578125" style="293"/>
    <col min="9217" max="9217" width="12" style="293" customWidth="1"/>
    <col min="9218" max="9218" width="101.42578125" style="293" customWidth="1"/>
    <col min="9219" max="9472" width="11.42578125" style="293"/>
    <col min="9473" max="9473" width="12" style="293" customWidth="1"/>
    <col min="9474" max="9474" width="101.42578125" style="293" customWidth="1"/>
    <col min="9475" max="9728" width="11.42578125" style="293"/>
    <col min="9729" max="9729" width="12" style="293" customWidth="1"/>
    <col min="9730" max="9730" width="101.42578125" style="293" customWidth="1"/>
    <col min="9731" max="9984" width="11.42578125" style="293"/>
    <col min="9985" max="9985" width="12" style="293" customWidth="1"/>
    <col min="9986" max="9986" width="101.42578125" style="293" customWidth="1"/>
    <col min="9987" max="10240" width="11.42578125" style="293"/>
    <col min="10241" max="10241" width="12" style="293" customWidth="1"/>
    <col min="10242" max="10242" width="101.42578125" style="293" customWidth="1"/>
    <col min="10243" max="10496" width="11.42578125" style="293"/>
    <col min="10497" max="10497" width="12" style="293" customWidth="1"/>
    <col min="10498" max="10498" width="101.42578125" style="293" customWidth="1"/>
    <col min="10499" max="10752" width="11.42578125" style="293"/>
    <col min="10753" max="10753" width="12" style="293" customWidth="1"/>
    <col min="10754" max="10754" width="101.42578125" style="293" customWidth="1"/>
    <col min="10755" max="11008" width="11.42578125" style="293"/>
    <col min="11009" max="11009" width="12" style="293" customWidth="1"/>
    <col min="11010" max="11010" width="101.42578125" style="293" customWidth="1"/>
    <col min="11011" max="11264" width="11.42578125" style="293"/>
    <col min="11265" max="11265" width="12" style="293" customWidth="1"/>
    <col min="11266" max="11266" width="101.42578125" style="293" customWidth="1"/>
    <col min="11267" max="11520" width="11.42578125" style="293"/>
    <col min="11521" max="11521" width="12" style="293" customWidth="1"/>
    <col min="11522" max="11522" width="101.42578125" style="293" customWidth="1"/>
    <col min="11523" max="11776" width="11.42578125" style="293"/>
    <col min="11777" max="11777" width="12" style="293" customWidth="1"/>
    <col min="11778" max="11778" width="101.42578125" style="293" customWidth="1"/>
    <col min="11779" max="12032" width="11.42578125" style="293"/>
    <col min="12033" max="12033" width="12" style="293" customWidth="1"/>
    <col min="12034" max="12034" width="101.42578125" style="293" customWidth="1"/>
    <col min="12035" max="12288" width="11.42578125" style="293"/>
    <col min="12289" max="12289" width="12" style="293" customWidth="1"/>
    <col min="12290" max="12290" width="101.42578125" style="293" customWidth="1"/>
    <col min="12291" max="12544" width="11.42578125" style="293"/>
    <col min="12545" max="12545" width="12" style="293" customWidth="1"/>
    <col min="12546" max="12546" width="101.42578125" style="293" customWidth="1"/>
    <col min="12547" max="12800" width="11.42578125" style="293"/>
    <col min="12801" max="12801" width="12" style="293" customWidth="1"/>
    <col min="12802" max="12802" width="101.42578125" style="293" customWidth="1"/>
    <col min="12803" max="13056" width="11.42578125" style="293"/>
    <col min="13057" max="13057" width="12" style="293" customWidth="1"/>
    <col min="13058" max="13058" width="101.42578125" style="293" customWidth="1"/>
    <col min="13059" max="13312" width="11.42578125" style="293"/>
    <col min="13313" max="13313" width="12" style="293" customWidth="1"/>
    <col min="13314" max="13314" width="101.42578125" style="293" customWidth="1"/>
    <col min="13315" max="13568" width="11.42578125" style="293"/>
    <col min="13569" max="13569" width="12" style="293" customWidth="1"/>
    <col min="13570" max="13570" width="101.42578125" style="293" customWidth="1"/>
    <col min="13571" max="13824" width="11.42578125" style="293"/>
    <col min="13825" max="13825" width="12" style="293" customWidth="1"/>
    <col min="13826" max="13826" width="101.42578125" style="293" customWidth="1"/>
    <col min="13827" max="14080" width="11.42578125" style="293"/>
    <col min="14081" max="14081" width="12" style="293" customWidth="1"/>
    <col min="14082" max="14082" width="101.42578125" style="293" customWidth="1"/>
    <col min="14083" max="14336" width="11.42578125" style="293"/>
    <col min="14337" max="14337" width="12" style="293" customWidth="1"/>
    <col min="14338" max="14338" width="101.42578125" style="293" customWidth="1"/>
    <col min="14339" max="14592" width="11.42578125" style="293"/>
    <col min="14593" max="14593" width="12" style="293" customWidth="1"/>
    <col min="14594" max="14594" width="101.42578125" style="293" customWidth="1"/>
    <col min="14595" max="14848" width="11.42578125" style="293"/>
    <col min="14849" max="14849" width="12" style="293" customWidth="1"/>
    <col min="14850" max="14850" width="101.42578125" style="293" customWidth="1"/>
    <col min="14851" max="15104" width="11.42578125" style="293"/>
    <col min="15105" max="15105" width="12" style="293" customWidth="1"/>
    <col min="15106" max="15106" width="101.42578125" style="293" customWidth="1"/>
    <col min="15107" max="15360" width="11.42578125" style="293"/>
    <col min="15361" max="15361" width="12" style="293" customWidth="1"/>
    <col min="15362" max="15362" width="101.42578125" style="293" customWidth="1"/>
    <col min="15363" max="15616" width="11.42578125" style="293"/>
    <col min="15617" max="15617" width="12" style="293" customWidth="1"/>
    <col min="15618" max="15618" width="101.42578125" style="293" customWidth="1"/>
    <col min="15619" max="15872" width="11.42578125" style="293"/>
    <col min="15873" max="15873" width="12" style="293" customWidth="1"/>
    <col min="15874" max="15874" width="101.42578125" style="293" customWidth="1"/>
    <col min="15875" max="16128" width="11.42578125" style="293"/>
    <col min="16129" max="16129" width="12" style="293" customWidth="1"/>
    <col min="16130" max="16130" width="101.42578125" style="293" customWidth="1"/>
    <col min="16131" max="16384" width="11.42578125" style="293"/>
  </cols>
  <sheetData>
    <row r="1" spans="1:2" x14ac:dyDescent="0.2">
      <c r="A1" s="796"/>
      <c r="B1" s="796"/>
    </row>
    <row r="2" spans="1:2" x14ac:dyDescent="0.2">
      <c r="A2" s="796"/>
      <c r="B2" s="796"/>
    </row>
    <row r="3" spans="1:2" x14ac:dyDescent="0.2">
      <c r="A3" s="796"/>
      <c r="B3" s="796"/>
    </row>
    <row r="4" spans="1:2" x14ac:dyDescent="0.2">
      <c r="A4" s="796"/>
      <c r="B4" s="796"/>
    </row>
    <row r="5" spans="1:2" x14ac:dyDescent="0.2">
      <c r="A5" s="796"/>
      <c r="B5" s="796"/>
    </row>
    <row r="6" spans="1:2" x14ac:dyDescent="0.2">
      <c r="A6" s="796"/>
      <c r="B6" s="796"/>
    </row>
    <row r="7" spans="1:2" x14ac:dyDescent="0.2">
      <c r="A7" s="796"/>
      <c r="B7" s="796"/>
    </row>
    <row r="8" spans="1:2" x14ac:dyDescent="0.2">
      <c r="A8" s="796"/>
      <c r="B8" s="796"/>
    </row>
    <row r="9" spans="1:2" x14ac:dyDescent="0.2">
      <c r="A9" s="796"/>
      <c r="B9" s="796"/>
    </row>
    <row r="10" spans="1:2" x14ac:dyDescent="0.2">
      <c r="A10" s="796"/>
      <c r="B10" s="796"/>
    </row>
    <row r="11" spans="1:2" x14ac:dyDescent="0.2">
      <c r="A11" s="796"/>
      <c r="B11" s="796"/>
    </row>
    <row r="12" spans="1:2" x14ac:dyDescent="0.2">
      <c r="A12" s="796"/>
      <c r="B12" s="796"/>
    </row>
    <row r="13" spans="1:2" ht="18" customHeight="1" x14ac:dyDescent="0.2">
      <c r="A13" s="797"/>
      <c r="B13" s="1933" t="s">
        <v>506</v>
      </c>
    </row>
    <row r="14" spans="1:2" ht="18" customHeight="1" x14ac:dyDescent="0.2">
      <c r="A14" s="797"/>
      <c r="B14" s="1933"/>
    </row>
    <row r="15" spans="1:2" ht="18" x14ac:dyDescent="0.2">
      <c r="A15" s="797"/>
      <c r="B15" s="798"/>
    </row>
    <row r="16" spans="1:2" x14ac:dyDescent="0.2">
      <c r="A16" s="797"/>
      <c r="B16" s="797"/>
    </row>
    <row r="17" spans="1:2" ht="18" x14ac:dyDescent="0.2">
      <c r="A17" s="797"/>
      <c r="B17" s="798" t="s">
        <v>507</v>
      </c>
    </row>
    <row r="18" spans="1:2" ht="18" x14ac:dyDescent="0.2">
      <c r="A18" s="797"/>
      <c r="B18" s="798" t="s">
        <v>508</v>
      </c>
    </row>
    <row r="19" spans="1:2" ht="15" x14ac:dyDescent="0.2">
      <c r="A19" s="797"/>
      <c r="B19" s="799" t="s">
        <v>509</v>
      </c>
    </row>
    <row r="20" spans="1:2" ht="15" x14ac:dyDescent="0.2">
      <c r="A20" s="797"/>
      <c r="B20" s="799" t="s">
        <v>510</v>
      </c>
    </row>
    <row r="21" spans="1:2" x14ac:dyDescent="0.2">
      <c r="A21" s="797"/>
      <c r="B21" s="797"/>
    </row>
    <row r="22" spans="1:2" ht="18" x14ac:dyDescent="0.2">
      <c r="A22" s="798"/>
      <c r="B22" s="800" t="s">
        <v>511</v>
      </c>
    </row>
    <row r="23" spans="1:2" x14ac:dyDescent="0.2">
      <c r="A23" s="797"/>
      <c r="B23" s="797"/>
    </row>
    <row r="24" spans="1:2" ht="23.25" x14ac:dyDescent="0.2">
      <c r="A24" s="797"/>
      <c r="B24" s="801" t="s">
        <v>512</v>
      </c>
    </row>
    <row r="25" spans="1:2" x14ac:dyDescent="0.2">
      <c r="A25" s="797"/>
      <c r="B25" s="797"/>
    </row>
    <row r="26" spans="1:2" ht="18" x14ac:dyDescent="0.2">
      <c r="A26" s="798"/>
      <c r="B26" s="800" t="s">
        <v>513</v>
      </c>
    </row>
    <row r="27" spans="1:2" ht="18" x14ac:dyDescent="0.2">
      <c r="A27" s="798"/>
      <c r="B27" s="798"/>
    </row>
    <row r="28" spans="1:2" ht="18" x14ac:dyDescent="0.2">
      <c r="A28" s="798"/>
      <c r="B28" s="798" t="s">
        <v>514</v>
      </c>
    </row>
    <row r="29" spans="1:2" ht="18" x14ac:dyDescent="0.2">
      <c r="A29" s="798"/>
      <c r="B29" s="798"/>
    </row>
    <row r="30" spans="1:2" ht="18" x14ac:dyDescent="0.2">
      <c r="A30" s="798"/>
      <c r="B30" s="802" t="s">
        <v>515</v>
      </c>
    </row>
    <row r="31" spans="1:2" ht="18" x14ac:dyDescent="0.2">
      <c r="A31" s="798"/>
      <c r="B31" s="798"/>
    </row>
    <row r="32" spans="1:2" ht="18" x14ac:dyDescent="0.2">
      <c r="A32" s="798"/>
      <c r="B32" s="798"/>
    </row>
    <row r="33" spans="1:2" ht="18" x14ac:dyDescent="0.2">
      <c r="A33" s="798"/>
      <c r="B33" s="800" t="s">
        <v>516</v>
      </c>
    </row>
    <row r="34" spans="1:2" ht="18" x14ac:dyDescent="0.2">
      <c r="A34" s="798"/>
      <c r="B34" s="798"/>
    </row>
    <row r="35" spans="1:2" ht="18" x14ac:dyDescent="0.2">
      <c r="A35" s="798"/>
      <c r="B35" s="798"/>
    </row>
    <row r="36" spans="1:2" ht="18" x14ac:dyDescent="0.2">
      <c r="A36" s="798"/>
      <c r="B36" s="800" t="s">
        <v>517</v>
      </c>
    </row>
    <row r="37" spans="1:2" ht="18" x14ac:dyDescent="0.2">
      <c r="A37" s="798"/>
      <c r="B37" s="798"/>
    </row>
    <row r="38" spans="1:2" ht="18" x14ac:dyDescent="0.2">
      <c r="A38" s="798"/>
      <c r="B38" s="798"/>
    </row>
    <row r="39" spans="1:2" ht="18" x14ac:dyDescent="0.2">
      <c r="A39" s="798"/>
      <c r="B39" s="800" t="s">
        <v>518</v>
      </c>
    </row>
    <row r="40" spans="1:2" ht="18" x14ac:dyDescent="0.25">
      <c r="A40" s="803"/>
      <c r="B40" s="803"/>
    </row>
    <row r="41" spans="1:2" ht="18" x14ac:dyDescent="0.25">
      <c r="A41" s="803"/>
      <c r="B41" s="803"/>
    </row>
    <row r="42" spans="1:2" ht="18" x14ac:dyDescent="0.25">
      <c r="A42" s="803"/>
      <c r="B42" s="804" t="s">
        <v>519</v>
      </c>
    </row>
    <row r="43" spans="1:2" ht="18" x14ac:dyDescent="0.25">
      <c r="A43" s="803"/>
      <c r="B43" s="803"/>
    </row>
    <row r="44" spans="1:2" ht="18" x14ac:dyDescent="0.25">
      <c r="A44" s="803"/>
      <c r="B44" s="803"/>
    </row>
    <row r="45" spans="1:2" ht="18" x14ac:dyDescent="0.25">
      <c r="A45" s="803"/>
      <c r="B45" s="804" t="s">
        <v>520</v>
      </c>
    </row>
    <row r="46" spans="1:2" ht="18" x14ac:dyDescent="0.25">
      <c r="A46" s="803"/>
      <c r="B46" s="803"/>
    </row>
    <row r="47" spans="1:2" x14ac:dyDescent="0.2">
      <c r="A47" s="796"/>
      <c r="B47" s="796"/>
    </row>
    <row r="48" spans="1:2" x14ac:dyDescent="0.2">
      <c r="A48" s="796"/>
      <c r="B48" s="796"/>
    </row>
    <row r="49" spans="1:21" x14ac:dyDescent="0.2">
      <c r="A49" s="796"/>
    </row>
    <row r="50" spans="1:21" s="1" customFormat="1" ht="15" customHeight="1" x14ac:dyDescent="0.2">
      <c r="A50" s="805"/>
      <c r="B50" s="1934" t="s">
        <v>521</v>
      </c>
      <c r="C50" s="805"/>
      <c r="D50" s="805"/>
      <c r="E50" s="293"/>
      <c r="F50" s="293"/>
      <c r="G50" s="293"/>
      <c r="H50" s="293"/>
      <c r="I50" s="293"/>
      <c r="J50" s="293"/>
      <c r="K50" s="293"/>
      <c r="L50" s="293"/>
      <c r="M50" s="293"/>
      <c r="N50" s="293"/>
      <c r="O50" s="293"/>
      <c r="P50" s="293"/>
      <c r="Q50" s="293"/>
      <c r="R50" s="293"/>
      <c r="S50" s="293"/>
      <c r="T50" s="293"/>
      <c r="U50" s="293"/>
    </row>
    <row r="51" spans="1:21" x14ac:dyDescent="0.2">
      <c r="A51" s="805"/>
      <c r="B51" s="1934"/>
      <c r="C51" s="805"/>
      <c r="D51" s="805"/>
    </row>
    <row r="52" spans="1:21" ht="15" customHeight="1" x14ac:dyDescent="0.2">
      <c r="A52" s="1935" t="s">
        <v>522</v>
      </c>
      <c r="B52" s="1935"/>
      <c r="C52" s="806"/>
      <c r="D52" s="806"/>
    </row>
    <row r="53" spans="1:21" ht="14.25" x14ac:dyDescent="0.2">
      <c r="A53" s="807" t="s">
        <v>154</v>
      </c>
      <c r="B53" s="808" t="s">
        <v>523</v>
      </c>
      <c r="C53" s="809">
        <f>LEN(B53)</f>
        <v>83</v>
      </c>
      <c r="D53" s="810" t="s">
        <v>60</v>
      </c>
    </row>
    <row r="54" spans="1:21" ht="15" x14ac:dyDescent="0.2">
      <c r="A54" s="1936" t="s">
        <v>524</v>
      </c>
      <c r="B54" s="1936"/>
      <c r="C54" s="806"/>
      <c r="D54" s="806"/>
    </row>
    <row r="55" spans="1:21" ht="15" x14ac:dyDescent="0.2">
      <c r="A55" s="1936"/>
      <c r="B55" s="1936"/>
      <c r="C55" s="806"/>
      <c r="D55" s="806"/>
    </row>
    <row r="56" spans="1:21" ht="15" x14ac:dyDescent="0.2">
      <c r="A56" s="1936"/>
      <c r="B56" s="1936"/>
      <c r="C56" s="806"/>
      <c r="D56" s="806"/>
    </row>
    <row r="57" spans="1:21" ht="15.75" x14ac:dyDescent="0.2">
      <c r="A57" s="807" t="s">
        <v>155</v>
      </c>
      <c r="B57" s="811" t="str">
        <f>TRIM(B53)</f>
        <v>•Contamination microbiologique (B) •Multiplication des germes (B)</v>
      </c>
      <c r="C57" s="809">
        <f>LEN(B57)</f>
        <v>65</v>
      </c>
      <c r="D57" s="810" t="s">
        <v>60</v>
      </c>
    </row>
    <row r="58" spans="1:21" ht="12.75" customHeight="1" x14ac:dyDescent="0.2">
      <c r="A58" s="812"/>
      <c r="B58" s="806"/>
      <c r="C58" s="806"/>
      <c r="D58" s="806"/>
    </row>
  </sheetData>
  <mergeCells count="4">
    <mergeCell ref="B13:B14"/>
    <mergeCell ref="B50:B51"/>
    <mergeCell ref="A52:B52"/>
    <mergeCell ref="A54:B56"/>
  </mergeCells>
  <hyperlinks>
    <hyperlink ref="B33" r:id="rId1" location="safe=off&amp;q=fiche+haccp+cuisine+gratuite" xr:uid="{607602D3-01B0-404A-A2E9-895A83640CE8}"/>
    <hyperlink ref="B36" r:id="rId2" location="safe=off&amp;q=fiche+protocole+haccp" xr:uid="{BADB509E-AE0A-4787-BBC1-158CF37D3607}"/>
    <hyperlink ref="B39" r:id="rId3" location="safe=off&amp;q=fiche+technique+haccp+gratuite" xr:uid="{8120E7A0-3A13-4E09-BD6D-2BC43D65C638}"/>
    <hyperlink ref="B42" r:id="rId4" location="safe=off&amp;q=guide+des+bonnes+pratiques+d%27hygi%C3%A8ne+en+restauration+collective+2016" xr:uid="{DDFC1491-C6A2-44E9-8734-A8A9F6437260}"/>
    <hyperlink ref="B45" r:id="rId5" location="safe=off&amp;q=guide+de+bonnes+pratiques+d%27hygi%C3%A8ne+et+d%27application+des+principes+haccp" xr:uid="{AA13790C-FA7A-4C35-BFBB-F12E21B02014}"/>
    <hyperlink ref="B22" r:id="rId6" display="http://www.uprt.fr/detail.php?id=6&amp;titre=plan-du-site" xr:uid="{7367E22F-66B0-4F59-BFBD-4DBF39762069}"/>
    <hyperlink ref="B26" r:id="rId7" display="https://www.google.fr/search?q=uprt+tout+sur+la+restauration+territoriale&amp;client=firefox-b&amp;biw=1920&amp;bih=945&amp;ei=KM11WP3oJ4WQaJ65ssgK&amp;start=0&amp;sa=N" xr:uid="{6D2D0A8C-9799-43F0-A908-7214826BDC9E}"/>
    <hyperlink ref="B30" r:id="rId8" xr:uid="{956E8402-6AE8-46B1-89F4-584E11518DCB}"/>
  </hyperlinks>
  <pageMargins left="0.7" right="0.7" top="0.75" bottom="0.75" header="0.3" footer="0.3"/>
  <pageSetup paperSize="9" orientation="portrait" r:id="rId9"/>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28</vt:i4>
      </vt:variant>
    </vt:vector>
  </HeadingPairs>
  <TitlesOfParts>
    <vt:vector size="47" baseType="lpstr">
      <vt:lpstr>Aide</vt:lpstr>
      <vt:lpstr>DI Diag HO Entrées chaudes</vt:lpstr>
      <vt:lpstr>MS Plats viandes poissons</vt:lpstr>
      <vt:lpstr>TF Diag Plats uniques 1 </vt:lpstr>
      <vt:lpstr>Portrait 5 colonnes.28.lignes</vt:lpstr>
      <vt:lpstr>Modele Paysage 7 colonnes</vt:lpstr>
      <vt:lpstr>TF Diag Plats en sauteuse</vt:lpstr>
      <vt:lpstr>MS CCP Plats en sauteuse</vt:lpstr>
      <vt:lpstr>TF Diag Pâtes en sauces </vt:lpstr>
      <vt:lpstr>MS CCP Pâtes en sauce </vt:lpstr>
      <vt:lpstr>TF Diag Hachis parmentier</vt:lpstr>
      <vt:lpstr>MS CCP Hachis parmentier</vt:lpstr>
      <vt:lpstr>TF Diag Lasagnes Raviolis</vt:lpstr>
      <vt:lpstr>MS CCP Lasagnes Raviolis</vt:lpstr>
      <vt:lpstr>MS SAFE principe</vt:lpstr>
      <vt:lpstr>Safe Ragout Boeuf</vt:lpstr>
      <vt:lpstr>Safe Vierge</vt:lpstr>
      <vt:lpstr>CCP Cuissons N°8</vt:lpstr>
      <vt:lpstr>liens Google</vt:lpstr>
      <vt:lpstr>Aide!Impression_des_titres</vt:lpstr>
      <vt:lpstr>'DI Diag HO Entrées chaudes'!Impression_des_titres</vt:lpstr>
      <vt:lpstr>'MS CCP Lasagnes Raviolis'!Impression_des_titres</vt:lpstr>
      <vt:lpstr>'MS CCP Pâtes en sauce '!Impression_des_titres</vt:lpstr>
      <vt:lpstr>'MS CCP Plats en sauteuse'!Impression_des_titres</vt:lpstr>
      <vt:lpstr>'MS Plats viandes poissons'!Impression_des_titres</vt:lpstr>
      <vt:lpstr>'MS SAFE principe'!Impression_des_titres</vt:lpstr>
      <vt:lpstr>'TF Diag Hachis parmentier'!Impression_des_titres</vt:lpstr>
      <vt:lpstr>'TF Diag Lasagnes Raviolis'!Impression_des_titres</vt:lpstr>
      <vt:lpstr>'TF Diag Pâtes en sauces '!Impression_des_titres</vt:lpstr>
      <vt:lpstr>'TF Diag Plats en sauteuse'!Impression_des_titres</vt:lpstr>
      <vt:lpstr>Aide!Zone_d_impression</vt:lpstr>
      <vt:lpstr>'CCP Cuissons N°8'!Zone_d_impression</vt:lpstr>
      <vt:lpstr>'DI Diag HO Entrées chaudes'!Zone_d_impression</vt:lpstr>
      <vt:lpstr>'Modele Paysage 7 colonnes'!Zone_d_impression</vt:lpstr>
      <vt:lpstr>'MS CCP Lasagnes Raviolis'!Zone_d_impression</vt:lpstr>
      <vt:lpstr>'MS CCP Pâtes en sauce '!Zone_d_impression</vt:lpstr>
      <vt:lpstr>'MS CCP Plats en sauteuse'!Zone_d_impression</vt:lpstr>
      <vt:lpstr>'MS Plats viandes poissons'!Zone_d_impression</vt:lpstr>
      <vt:lpstr>'MS SAFE principe'!Zone_d_impression</vt:lpstr>
      <vt:lpstr>'Portrait 5 colonnes.28.lignes'!Zone_d_impression</vt:lpstr>
      <vt:lpstr>'Safe Ragout Boeuf'!Zone_d_impression</vt:lpstr>
      <vt:lpstr>'Safe Vierge'!Zone_d_impression</vt:lpstr>
      <vt:lpstr>'TF Diag Hachis parmentier'!Zone_d_impression</vt:lpstr>
      <vt:lpstr>'TF Diag Lasagnes Raviolis'!Zone_d_impression</vt:lpstr>
      <vt:lpstr>'TF Diag Pâtes en sauces '!Zone_d_impression</vt:lpstr>
      <vt:lpstr>'TF Diag Plats en sauteuse'!Zone_d_impression</vt:lpstr>
      <vt:lpstr>'TF Diag Plats uniques 1 '!Zone_d_impression</vt:lpstr>
    </vt:vector>
  </TitlesOfParts>
  <Company>PRIVE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Joël Leboucher</dc:creator>
  <cp:lastModifiedBy>Joël Leboucher</cp:lastModifiedBy>
  <cp:lastPrinted>2009-07-28T14:09:16Z</cp:lastPrinted>
  <dcterms:created xsi:type="dcterms:W3CDTF">2008-01-31T14:26:36Z</dcterms:created>
  <dcterms:modified xsi:type="dcterms:W3CDTF">2020-03-19T18:08:43Z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217476874</vt:i4>
  </property>
  <property fmtid="{D5CDD505-2E9C-101B-9397-08002B2CF9AE}" pid="3" name="_EmailSubject">
    <vt:lpwstr/>
  </property>
  <property fmtid="{D5CDD505-2E9C-101B-9397-08002B2CF9AE}" pid="4" name="_AuthorEmail">
    <vt:lpwstr>compta.cuisinecentrale@pessac-agir.fr</vt:lpwstr>
  </property>
  <property fmtid="{D5CDD505-2E9C-101B-9397-08002B2CF9AE}" pid="5" name="_AuthorEmailDisplayName">
    <vt:lpwstr>Chantal</vt:lpwstr>
  </property>
  <property fmtid="{D5CDD505-2E9C-101B-9397-08002B2CF9AE}" pid="6" name="_ReviewingToolsShownOnce">
    <vt:lpwstr/>
  </property>
</Properties>
</file>