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divers.a.trier\"/>
    </mc:Choice>
  </mc:AlternateContent>
  <xr:revisionPtr revIDLastSave="0" documentId="13_ncr:40009_{FB0B7D8C-136D-47D8-A50D-ADD586C10C2A}" xr6:coauthVersionLast="45" xr6:coauthVersionMax="45" xr10:uidLastSave="{00000000-0000-0000-0000-000000000000}"/>
  <bookViews>
    <workbookView xWindow="-120" yWindow="-120" windowWidth="29040" windowHeight="15840" tabRatio="909"/>
  </bookViews>
  <sheets>
    <sheet name="Note avec Contacts CCR" sheetId="97" r:id="rId1"/>
    <sheet name="Pique-nique 1 à 2" sheetId="70" r:id="rId2"/>
    <sheet name="Repas froids 3 à 5 " sheetId="83" r:id="rId3"/>
    <sheet name="Repas froids 6 à 8" sheetId="90" r:id="rId4"/>
    <sheet name="Repas froid 9 à 11" sheetId="68" r:id="rId5"/>
    <sheet name="Repas froids 12 à 14" sheetId="89" r:id="rId6"/>
    <sheet name="Repas froids 15 à 17" sheetId="91" r:id="rId7"/>
    <sheet name="Repas froids 18 à 20 " sheetId="92" r:id="rId8"/>
    <sheet name="Repas Sandwich 21 à 23" sheetId="93" r:id="rId9"/>
    <sheet name="Repas Sandwich 24 à 26" sheetId="94" r:id="rId10"/>
    <sheet name="Repas Barbecue 27 à 29" sheetId="95" r:id="rId11"/>
    <sheet name="Pain Repas Froids " sheetId="98" r:id="rId12"/>
    <sheet name="Conditionnement Repas Froids" sheetId="96" r:id="rId13"/>
    <sheet name="Repas Veillée" sheetId="99" r:id="rId14"/>
  </sheets>
  <definedNames>
    <definedName name="_xlnm.Print_Area" localSheetId="12">'Conditionnement Repas Froids'!$A$8:$O$112</definedName>
    <definedName name="_xlnm.Print_Area" localSheetId="0">'Note avec Contacts CCR'!$A$1:$M$60</definedName>
    <definedName name="_xlnm.Print_Area" localSheetId="11">'Pain Repas Froids '!$A$1:$O$112</definedName>
    <definedName name="_xlnm.Print_Area" localSheetId="1">'Pique-nique 1 à 2'!$A$1:$O$95</definedName>
    <definedName name="_xlnm.Print_Area" localSheetId="10">'Repas Barbecue 27 à 29'!$A$1:$O$97</definedName>
    <definedName name="_xlnm.Print_Area" localSheetId="4">'Repas froid 9 à 11'!$A$1:$O$97</definedName>
    <definedName name="_xlnm.Print_Area" localSheetId="5">'Repas froids 12 à 14'!$A$1:$O$94</definedName>
    <definedName name="_xlnm.Print_Area" localSheetId="6">'Repas froids 15 à 17'!$A$1:$O$97</definedName>
    <definedName name="_xlnm.Print_Area" localSheetId="7">'Repas froids 18 à 20 '!$A$1:$O$97</definedName>
    <definedName name="_xlnm.Print_Area" localSheetId="2">'Repas froids 3 à 5 '!$A$1:$O$94</definedName>
    <definedName name="_xlnm.Print_Area" localSheetId="3">'Repas froids 6 à 8'!$A$1:$O$94</definedName>
    <definedName name="_xlnm.Print_Area" localSheetId="8">'Repas Sandwich 21 à 23'!$A$1:$O$97</definedName>
    <definedName name="_xlnm.Print_Area" localSheetId="9">'Repas Sandwich 24 à 26'!$A$1:$O$97</definedName>
    <definedName name="_xlnm.Print_Area" localSheetId="13">'Repas Veillée'!$A$1:$O$56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4" i="98" l="1"/>
  <c r="O33" i="98"/>
  <c r="O32" i="98"/>
  <c r="O31" i="98"/>
  <c r="O106" i="98"/>
  <c r="O105" i="98"/>
  <c r="O19" i="98"/>
  <c r="O55" i="98"/>
  <c r="O111" i="98"/>
  <c r="O110" i="98"/>
  <c r="O109" i="98"/>
  <c r="O108" i="98"/>
  <c r="O107" i="98"/>
  <c r="O92" i="98"/>
  <c r="O91" i="98"/>
  <c r="O90" i="98"/>
  <c r="O89" i="98"/>
  <c r="O88" i="98"/>
  <c r="O87" i="98"/>
  <c r="O86" i="98"/>
  <c r="O85" i="98"/>
  <c r="O84" i="98"/>
  <c r="O83" i="98"/>
  <c r="O82" i="98"/>
  <c r="O81" i="98"/>
  <c r="O80" i="98"/>
  <c r="O79" i="98"/>
  <c r="O78" i="98"/>
  <c r="O77" i="98"/>
  <c r="O76" i="98"/>
  <c r="O75" i="98"/>
  <c r="O74" i="98"/>
  <c r="K71" i="98"/>
  <c r="B67" i="98"/>
  <c r="O18" i="98"/>
  <c r="K15" i="98"/>
  <c r="B11" i="98"/>
  <c r="M17" i="99"/>
  <c r="K17" i="99"/>
  <c r="K15" i="99"/>
  <c r="B11" i="99"/>
  <c r="B10" i="97"/>
  <c r="K13" i="97"/>
  <c r="O20" i="98"/>
  <c r="O21" i="98"/>
  <c r="O22" i="98"/>
  <c r="O23" i="98"/>
  <c r="O24" i="98"/>
  <c r="O25" i="98"/>
  <c r="O26" i="98"/>
  <c r="O27" i="98"/>
  <c r="O28" i="98"/>
  <c r="O29" i="98"/>
  <c r="O30" i="98"/>
  <c r="O35" i="98"/>
  <c r="O36" i="98"/>
  <c r="O49" i="98"/>
  <c r="O50" i="98"/>
  <c r="O51" i="98"/>
  <c r="O52" i="98"/>
  <c r="O53" i="98"/>
  <c r="O54" i="98"/>
  <c r="O56" i="98"/>
  <c r="O50" i="99"/>
  <c r="P51" i="99"/>
  <c r="O54" i="99"/>
  <c r="O50" i="94"/>
  <c r="M17" i="94"/>
  <c r="K17" i="94"/>
  <c r="K15" i="94"/>
  <c r="B11" i="94"/>
  <c r="O50" i="93"/>
  <c r="M17" i="93"/>
  <c r="K17" i="93"/>
  <c r="K15" i="93"/>
  <c r="B11" i="93"/>
  <c r="M17" i="95"/>
  <c r="K17" i="95"/>
  <c r="K15" i="95"/>
  <c r="B11" i="95"/>
  <c r="M17" i="92"/>
  <c r="K17" i="92"/>
  <c r="K15" i="92"/>
  <c r="B11" i="92"/>
  <c r="M17" i="91"/>
  <c r="K17" i="91"/>
  <c r="K15" i="91"/>
  <c r="B11" i="91"/>
  <c r="O50" i="95"/>
  <c r="O50" i="92"/>
  <c r="O50" i="91"/>
  <c r="M17" i="89"/>
  <c r="K17" i="89"/>
  <c r="K15" i="89"/>
  <c r="M17" i="68"/>
  <c r="K17" i="68"/>
  <c r="K15" i="68"/>
  <c r="M17" i="90"/>
  <c r="K17" i="90"/>
  <c r="K15" i="90"/>
  <c r="M18" i="70"/>
  <c r="K18" i="70"/>
  <c r="K16" i="70"/>
  <c r="B12" i="70"/>
  <c r="K15" i="83"/>
  <c r="M17" i="83"/>
  <c r="K17" i="83"/>
  <c r="B11" i="83"/>
  <c r="B11" i="90"/>
  <c r="B11" i="68"/>
  <c r="O50" i="90"/>
  <c r="O50" i="89"/>
  <c r="B11" i="89"/>
  <c r="O51" i="70"/>
  <c r="O50" i="83"/>
  <c r="O50" i="68"/>
  <c r="B10" i="96"/>
  <c r="B66" i="96"/>
  <c r="O110" i="96"/>
  <c r="O106" i="96"/>
  <c r="O54" i="96"/>
  <c r="O50" i="96"/>
</calcChain>
</file>

<file path=xl/sharedStrings.xml><?xml version="1.0" encoding="utf-8"?>
<sst xmlns="http://schemas.openxmlformats.org/spreadsheetml/2006/main" count="1611" uniqueCount="364">
  <si>
    <t>PAIN DE MIE</t>
  </si>
  <si>
    <t>MATERNELLES</t>
  </si>
  <si>
    <t>PRIMAIRE ET ADULTE</t>
  </si>
  <si>
    <t>N° 3 - Repas Froid 5 éléments</t>
  </si>
  <si>
    <t>éviter les répétitions avec les entrées menus</t>
  </si>
  <si>
    <t>Salade composée du jour</t>
  </si>
  <si>
    <t>Jambonneau</t>
  </si>
  <si>
    <t>1 Laitage</t>
  </si>
  <si>
    <t>1 Petit biscuit</t>
  </si>
  <si>
    <t>1 Fromage portion emballé</t>
  </si>
  <si>
    <t xml:space="preserve">PAIN : Baguettes entières. 1 baguette pour 3                </t>
  </si>
  <si>
    <t>N° 4 - Repas Froid 5 éléments</t>
  </si>
  <si>
    <t>Viande rôtie en tranche</t>
  </si>
  <si>
    <t>(porc - veau  ou dinde )</t>
  </si>
  <si>
    <t>Mayonnaise et cornichon</t>
  </si>
  <si>
    <t xml:space="preserve">1 Fruit </t>
  </si>
  <si>
    <t>Mayonnaise, cornichon serviette et couverts</t>
  </si>
  <si>
    <t>N° 5 - Repas Froid 5 éléments</t>
  </si>
  <si>
    <t xml:space="preserve">Poulet </t>
  </si>
  <si>
    <t xml:space="preserve">Tarif :  base repas chaud </t>
  </si>
  <si>
    <t>1 Tranche de jambon blanc</t>
  </si>
  <si>
    <t>Salade composée</t>
  </si>
  <si>
    <t>base féculent</t>
  </si>
  <si>
    <t>Thon et tomate en salade</t>
  </si>
  <si>
    <t>avec féculent</t>
  </si>
  <si>
    <t>1 Tranche de filet de dinde</t>
  </si>
  <si>
    <t>1 sachet</t>
  </si>
  <si>
    <t>Thon en salade avec féculent</t>
  </si>
  <si>
    <t xml:space="preserve">PAIN : Baguettes entières. 1 baguette pour 3 Enfants  ou pour 2 Adultes                  </t>
  </si>
  <si>
    <t>Commande des repas froids</t>
  </si>
  <si>
    <t>composition en fonction du menu du jour</t>
  </si>
  <si>
    <t>à manger à   la cuillère</t>
  </si>
  <si>
    <t xml:space="preserve"> 1 Laitage  </t>
  </si>
  <si>
    <t>N.B.  NE PAS OUBLIER LES PRELEVEMENTS pour ANALYSES LABORATOIRE</t>
  </si>
  <si>
    <t>CUISINE CENTRALE DE ROCHEFORT</t>
  </si>
  <si>
    <t>Code Document</t>
  </si>
  <si>
    <t>Version du document</t>
  </si>
  <si>
    <t>Année/Mois /Version</t>
  </si>
  <si>
    <t>Circuit :</t>
  </si>
  <si>
    <t>.</t>
  </si>
  <si>
    <t>en semaine la journée</t>
  </si>
  <si>
    <t>Date Prévue :</t>
  </si>
  <si>
    <t>Heure sur place</t>
  </si>
  <si>
    <t>Coordonnées du client et à qui envoyer la facture.</t>
  </si>
  <si>
    <t>Adultes AVEC Porc</t>
  </si>
  <si>
    <t>ENFANTS AVEC Porc</t>
  </si>
  <si>
    <t>Mayonnaise</t>
  </si>
  <si>
    <t>CONTACTS CUISINE CENTRALE</t>
  </si>
  <si>
    <t>Nous nous efforçons de vous satisfaire dans les délais les plus courts pour être le plus efficace possible</t>
  </si>
  <si>
    <t xml:space="preserve"> FAXEZ  nous IMPÉRATIVEMENT un document au :</t>
  </si>
  <si>
    <t>Chauffeurs Véhicules  semaine et Week End jusqu'à 21H</t>
  </si>
  <si>
    <t>Responsables cuisine Chaude et Hors d'œuvres</t>
  </si>
  <si>
    <t>Rédigé par:</t>
  </si>
  <si>
    <t>Validé par:</t>
  </si>
  <si>
    <t>Date de mise en application :</t>
  </si>
  <si>
    <t>Dernière révision :</t>
  </si>
  <si>
    <t>Diffusion à :</t>
  </si>
  <si>
    <t>Joël LEBOUCHER</t>
  </si>
  <si>
    <t xml:space="preserve"> Client et Lieu de Livraison :</t>
  </si>
  <si>
    <t xml:space="preserve">Cuisiniers et Clients de la CCR </t>
  </si>
  <si>
    <t xml:space="preserve">Responsable Production : </t>
  </si>
  <si>
    <t>Taboulé</t>
  </si>
  <si>
    <t>Poulet froid</t>
  </si>
  <si>
    <t>Chips</t>
  </si>
  <si>
    <t>1 Fromage emballé</t>
  </si>
  <si>
    <t>1 Compote</t>
  </si>
  <si>
    <t>Assaisonnement, serviette et couverts</t>
  </si>
  <si>
    <t>Tranche de blanc de dinde</t>
  </si>
  <si>
    <t>Tomate entière + Salade</t>
  </si>
  <si>
    <t>Pour 2003 pain: baguettes coupées en 6 (1.66) -Maternelles : 2Mx (3.32 = 1 Baguette pour 3)  / Primaires et adultes : 4 Mx (6.64 = 1Baguette pour 1,5 ou 2 Baguettes pour 3 )</t>
  </si>
  <si>
    <t>Conditionnement collectif</t>
  </si>
  <si>
    <t>Pour faciliter le travail des Chauffeurs et clarifier l'Allotissement CHAQUE LOT ou CHAQUE PILE DOIT ËTRE CLAIREMENT IDENTIFIÉ  AVEC CE DOCUMENT , UNE ARDOISE ou LE BON DE LIVRAISON</t>
  </si>
  <si>
    <t>NOUS AVONS CHOISI LE REPAS FROID N° :</t>
  </si>
  <si>
    <t xml:space="preserve"> Véhicule 8245 :</t>
  </si>
  <si>
    <r>
      <t xml:space="preserve">Magasin </t>
    </r>
    <r>
      <rPr>
        <sz val="10"/>
        <rFont val="Arial"/>
        <family val="2"/>
      </rPr>
      <t/>
    </r>
  </si>
  <si>
    <t>COMMANDE DE REPAS FROIDS</t>
  </si>
  <si>
    <t>Mise en Application ANNÉE 2004 / Dernière révision : 7 DÉCEMBRE 2003</t>
  </si>
  <si>
    <t xml:space="preserve">Jambon blanc </t>
  </si>
  <si>
    <t>1 Fruit au sirop</t>
  </si>
  <si>
    <t>Jambonneau tranché</t>
  </si>
  <si>
    <t>ou melon à la saison</t>
  </si>
  <si>
    <t xml:space="preserve">Assaisonnement, condiments serviette et couverts </t>
  </si>
  <si>
    <t>N° Bon pour LIVRAISON</t>
  </si>
  <si>
    <t>Pique-nique  N° 1</t>
  </si>
  <si>
    <t>Pique-nique  N° 2</t>
  </si>
  <si>
    <t xml:space="preserve">1 Fromage emballé  en portion </t>
  </si>
  <si>
    <t>Cornichons</t>
  </si>
  <si>
    <t>Serviettes  jetables</t>
  </si>
  <si>
    <t>Mayonnaise + cornichons</t>
  </si>
  <si>
    <t>NOUS AVONS CHOISI LE PIQUE-NIQUE N° :</t>
  </si>
  <si>
    <t>PRÉCAUTIONS POUR LE TRANSPORT ET LA DISTRIBUTION DES REPAS FROIDS</t>
  </si>
  <si>
    <t>+ beurre micro-pain</t>
  </si>
  <si>
    <t>Tarif  :  base repas chaud 5 éléments</t>
  </si>
  <si>
    <t>Tarif :  base repas chaud moins le prix du hors d'œuvre</t>
  </si>
  <si>
    <t>EAU A LA DEMANDE FACTURATION EN SUS bouteilles de 50cl ( précisez la quantité)</t>
  </si>
  <si>
    <t>ATTENTION CE SONT DES REPAS FROIDS LES GRAMMAGES DOIVENT ETRE AUSSI COPIEUX QUE POUR UN MENU NORMAL</t>
  </si>
  <si>
    <t>sachets individuels ou collectifs : précisez</t>
  </si>
  <si>
    <t>CONDITIONNEMENT INDIVIDUEL</t>
  </si>
  <si>
    <t>CONDITIONNEMENT COLLECTIF</t>
  </si>
  <si>
    <t>Précisez</t>
  </si>
  <si>
    <t>sachets individuels</t>
  </si>
  <si>
    <t>Enfant d'age Maternelle</t>
  </si>
  <si>
    <t>Enfant scolarisé en primaire et + ou Adulte</t>
  </si>
  <si>
    <t>1 tr. de Jambon  + beurre micro-pain</t>
  </si>
  <si>
    <t>Plus 1 Charcuterie - cornichon</t>
  </si>
  <si>
    <t>EAU A LA DEMANDE FACTURATION EN SUS . Précisez les quantités : bouteilles individuelles de 50 cl</t>
  </si>
  <si>
    <t>1 Fromage tartinable</t>
  </si>
  <si>
    <t>+ Beurre micro-pain  SUR DEMANDE</t>
  </si>
  <si>
    <t>LÉGUME grammages copieux</t>
  </si>
  <si>
    <t xml:space="preserve"> Véhicule 8244 :</t>
  </si>
  <si>
    <t xml:space="preserve"> Véh.Berlingot :</t>
  </si>
  <si>
    <t>Votre préparateur de commandes</t>
  </si>
  <si>
    <t xml:space="preserve">Chers clients nous vous demandons de nous FAXER le plus tôt possible vos commandes, changements, modifications, remarques ou souhaits.   Même si vous téléphonez;     </t>
  </si>
  <si>
    <t xml:space="preserve">PAIN : Baguettes entières. 1 baguette pour 3 Enfants de Maternelle ou 3 Enfants du Primaire ou  2 Adultes                  </t>
  </si>
  <si>
    <t>PAIN : Baguettes entières. 1 baguette pour 3 Enfants de Maternelle ou 1/2 baguette par enfant du Primaire ou Adulte</t>
  </si>
  <si>
    <t xml:space="preserve">Salade de crudités </t>
  </si>
  <si>
    <t xml:space="preserve">Salade composée </t>
  </si>
  <si>
    <t>selon menu du jour porc, veau ou dinde</t>
  </si>
  <si>
    <t xml:space="preserve">Viande rôtie en tranche  </t>
  </si>
  <si>
    <t xml:space="preserve">Salade du jour </t>
  </si>
  <si>
    <t>complément au légume</t>
  </si>
  <si>
    <t xml:space="preserve">Chips </t>
  </si>
  <si>
    <t>Commande Pique-niques</t>
  </si>
  <si>
    <t>1 Fruit</t>
  </si>
  <si>
    <t>N° 9 - Repas Froid 5 éléments</t>
  </si>
  <si>
    <t>N° 7 - Repas Froid 5 éléments</t>
  </si>
  <si>
    <t>N° 6 - Repas Froid 5 éléments</t>
  </si>
  <si>
    <t>Jambon beurre ou Pâté</t>
  </si>
  <si>
    <t xml:space="preserve">Fromage fondu </t>
  </si>
  <si>
    <t xml:space="preserve"> 1 sandwich fait au</t>
  </si>
  <si>
    <t>TOTAL Avec Porc</t>
  </si>
  <si>
    <t>TOTAL Sans Porc</t>
  </si>
  <si>
    <t xml:space="preserve"> du LUNDI</t>
  </si>
  <si>
    <t>du MARDI</t>
  </si>
  <si>
    <t>du MERCREDI</t>
  </si>
  <si>
    <t>du JEUDI</t>
  </si>
  <si>
    <t>du VENDREDI</t>
  </si>
  <si>
    <t>N° 10 - Repas Froid 5 éléments</t>
  </si>
  <si>
    <t>N° Semaine</t>
  </si>
  <si>
    <t>Transmis à la comptabilité le :</t>
  </si>
  <si>
    <t>Au choix  N° 3 - 4 - 5</t>
  </si>
  <si>
    <t>Au choix  N° 1 - 2</t>
  </si>
  <si>
    <t>N° 12 - Repas Froid 4 éléments</t>
  </si>
  <si>
    <t>N° 13 - Repas Froid 4 éléments</t>
  </si>
  <si>
    <t>QUI..QUOI..OU..QUAND…COMMENT…POURQUOI…PRÉVOIR…Lire Menus et consignes...S'ADAPTER….S'ORGANISER…PREVENIR…..TRANSMETTRE</t>
  </si>
  <si>
    <t xml:space="preserve">Pour tous les repas froids les denrées doivent être conservées "au froid".  A CHARGE DU CLIENT de transporter les denrées en glacières avec plaques eutectiques jusqu'au lieu de consommation  . </t>
  </si>
  <si>
    <t xml:space="preserve">N° 8 </t>
  </si>
  <si>
    <t>Au choix  N° 6 - 7 - 8</t>
  </si>
  <si>
    <t>Au choix  N° 9 - 10 - 11</t>
  </si>
  <si>
    <t>N° 11 - Repas Froid 5 éléments</t>
  </si>
  <si>
    <t>Au choix  N° 12 - 13 - 14</t>
  </si>
  <si>
    <t>N° 14 - Repas Froid 4 éléments</t>
  </si>
  <si>
    <t>Au choix  N° 15 - 16 - 17</t>
  </si>
  <si>
    <t>COMPOSITION DES REPAS FROIDS 4 ou 5 ÉLÉMENTS  - sur demande changement de viande pour les "sans porc".</t>
  </si>
  <si>
    <t>N° 15 - Repas Froid 4 éléments</t>
  </si>
  <si>
    <t>N° 16 - Repas Froid 4 éléments</t>
  </si>
  <si>
    <t xml:space="preserve">N° 17 - Repas Froid 5 éléments </t>
  </si>
  <si>
    <t>et son gouter</t>
  </si>
  <si>
    <t>1 part de Melon</t>
  </si>
  <si>
    <t>Pastèque</t>
  </si>
  <si>
    <t>Pâté de volaille en coupelle</t>
  </si>
  <si>
    <t>Base pommes de terre</t>
  </si>
  <si>
    <t>Blanc de dinde sauce cocktail</t>
  </si>
  <si>
    <t>Jambon de dinde</t>
  </si>
  <si>
    <t>en fonction du menu du jour</t>
  </si>
  <si>
    <t>Base pâtes ou riz</t>
  </si>
  <si>
    <t>Exemple :Salade taboulet</t>
  </si>
  <si>
    <t>Type Samos</t>
  </si>
  <si>
    <t>Type Kiri</t>
  </si>
  <si>
    <t>1 Compote individuelle</t>
  </si>
  <si>
    <t>1 Laitage (à manger à la cuillère)</t>
  </si>
  <si>
    <t>Type Ile flotante</t>
  </si>
  <si>
    <t>Tarif  :  base repas chaud 4 éléments</t>
  </si>
  <si>
    <t>Au choix  N° 18 - 19 - 20</t>
  </si>
  <si>
    <t>COMPOSITION DES REPAS FROIDS 5 ÉLÉMENTS  - sur demande changement de viande pour les "sans porc".</t>
  </si>
  <si>
    <t>N° 18 - Repas Froid 5 éléments</t>
  </si>
  <si>
    <t>N° 19</t>
  </si>
  <si>
    <t xml:space="preserve">N° 20 </t>
  </si>
  <si>
    <t>1 Tomate</t>
  </si>
  <si>
    <t>avec dosette de sel</t>
  </si>
  <si>
    <t>Cuisse de poulet</t>
  </si>
  <si>
    <t>1 Fromage portion</t>
  </si>
  <si>
    <t>Type Camembert</t>
  </si>
  <si>
    <t>1 Gateau fourré</t>
  </si>
  <si>
    <t>Type Pompom</t>
  </si>
  <si>
    <t>Commande des repas Sandwich</t>
  </si>
  <si>
    <t>Au choix  N° 21 - 22 - 23</t>
  </si>
  <si>
    <t>NOUS AVONS CHOISI LE REPAS SANDWICH N° :</t>
  </si>
  <si>
    <t>SANDWICH Précisez</t>
  </si>
  <si>
    <t>CLUB (pain de mie)</t>
  </si>
  <si>
    <t>ou</t>
  </si>
  <si>
    <t>PAIN SESAME</t>
  </si>
  <si>
    <t>COMPOSITION DES REPAS SANDWICH 5 ÉLÉMENTS  - sur demande changement de viande pour les "sans porc".</t>
  </si>
  <si>
    <t>Tomate croque sel (X2 adulte)</t>
  </si>
  <si>
    <t>Melon</t>
  </si>
  <si>
    <t>Sandwich salade, tomate, œuf &amp; mayonnaise</t>
  </si>
  <si>
    <t>Sandwich thon &amp; mayonnaise</t>
  </si>
  <si>
    <t>Sandwich à la dinde fumée &amp; mayonnaise</t>
  </si>
  <si>
    <t>Chips (X2 adulte)</t>
  </si>
  <si>
    <t>Camembert (X2 adulte)</t>
  </si>
  <si>
    <t>Vache qui rit (X2 adulte)</t>
  </si>
  <si>
    <t xml:space="preserve">Samos (X2 adulte) </t>
  </si>
  <si>
    <t>&amp; tranche de pain de mie</t>
  </si>
  <si>
    <t>Gateau fourré</t>
  </si>
  <si>
    <t>Pomme golden</t>
  </si>
  <si>
    <t>Compote de pommes</t>
  </si>
  <si>
    <t>Au choix  N° 24 - 25 - 26</t>
  </si>
  <si>
    <t>N°24:CLUB (pain de mie) ou SESAME POULET &amp; MAYONNAISE</t>
  </si>
  <si>
    <t xml:space="preserve">N° 25 </t>
  </si>
  <si>
    <t xml:space="preserve">N° 26 </t>
  </si>
  <si>
    <t>Sandwich  poulet &amp; mayonnaise</t>
  </si>
  <si>
    <t>Kiri (X2 adulte)</t>
  </si>
  <si>
    <t>Commande des repas BBQ</t>
  </si>
  <si>
    <t>Au choix  N° 27 - 28 - 29</t>
  </si>
  <si>
    <t>NOUS AVONS CHOISI LE REPAS BBQ N° :</t>
  </si>
  <si>
    <t>COMPOSITION DES REPAS BBQ 5 ÉLÉMENTS  - sur demande changement de viande pour les "sans porc".</t>
  </si>
  <si>
    <t xml:space="preserve">N° 27- Repas BBQ 5 éléments </t>
  </si>
  <si>
    <t xml:space="preserve">N° 28- Repas BBQ 5 éléments </t>
  </si>
  <si>
    <t xml:space="preserve">N° 29- Repas BBQ 5 éléments </t>
  </si>
  <si>
    <t>Tomate</t>
  </si>
  <si>
    <t>Dosette de sel</t>
  </si>
  <si>
    <t>Brochette de dinde marinée</t>
  </si>
  <si>
    <t>Merguez &amp; chipolatas</t>
  </si>
  <si>
    <t>Escalope de volaille marinée</t>
  </si>
  <si>
    <t>Pommes de terre en robe des champs à la crème ciboulette</t>
  </si>
  <si>
    <t>Salade de pâtes (tortis, poivrons,échalote, tomate, mayonnaise)</t>
  </si>
  <si>
    <t xml:space="preserve">1  part de Fromage </t>
  </si>
  <si>
    <t>Fromage à tartiner</t>
  </si>
  <si>
    <t>Type Vache qui rit</t>
  </si>
  <si>
    <t>Banane</t>
  </si>
  <si>
    <t xml:space="preserve"> Flan chocolat</t>
  </si>
  <si>
    <t>Barre de chocolat</t>
  </si>
  <si>
    <t>Assaisonnement et serviette</t>
  </si>
  <si>
    <t>Conditionnement des REPAS FROIDS</t>
  </si>
  <si>
    <t>DOCUMENT D'IDENTIFICATION A JOINDRE A CHAQUE ENVOI ET A REMETTRE AU CLIENT</t>
  </si>
  <si>
    <t>ATTENTION :</t>
  </si>
  <si>
    <t>Tous les repas froids doivent être conservés en chambre froide et transportés en véhicules réfrigérés ou glacières avec plaques eutectiques</t>
  </si>
  <si>
    <t>Code couleur des sachets de conditionnement</t>
  </si>
  <si>
    <t>BLANC</t>
  </si>
  <si>
    <t>BLEU</t>
  </si>
  <si>
    <t>ORANGE</t>
  </si>
  <si>
    <t>VERT</t>
  </si>
  <si>
    <t>BLEU ET BLANC</t>
  </si>
  <si>
    <t>VERT ET BLANC</t>
  </si>
  <si>
    <t>Enfants</t>
  </si>
  <si>
    <t>Adultes</t>
  </si>
  <si>
    <t>Pain tranché NATURE</t>
  </si>
  <si>
    <t>Pain  tranché BEURRÉ</t>
  </si>
  <si>
    <t>Le pain BEURRÉ est d'abord conditionné dans en sachet BLANC ou BLEU. Ces sachets sont ensuite regroupés dans l'un de ces sacs collectifs</t>
  </si>
  <si>
    <t>DENRÉES</t>
  </si>
  <si>
    <t>O</t>
  </si>
  <si>
    <t>Pour limiter le nombre de glacières ou le volume en chambre froide; LE PAIN - LES CHIPS et L'EAU sont envoyés à part en conditionnements collectifs. A charge du client de répartir ces produits.</t>
  </si>
  <si>
    <t>QUI JOINDRE A LA CCR</t>
  </si>
  <si>
    <t>QUI ?   Liste  des Services, des Destinataires et/ou Remplaçants</t>
  </si>
  <si>
    <t>FACTURATION</t>
  </si>
  <si>
    <t>CUISINE CHAUDE</t>
  </si>
  <si>
    <t>CH.PLATEAUX</t>
  </si>
  <si>
    <t>DIRECTEUR</t>
  </si>
  <si>
    <t>Md ARRIVÉ</t>
  </si>
  <si>
    <t>CUISINE FROIDE</t>
  </si>
  <si>
    <t>ALLOTISSEMENT</t>
  </si>
  <si>
    <t>CLIENT</t>
  </si>
  <si>
    <t>MAGASIN</t>
  </si>
  <si>
    <t>OPERCULAGE</t>
  </si>
  <si>
    <t>CHAUFFEURS</t>
  </si>
  <si>
    <t>Autre :</t>
  </si>
  <si>
    <t xml:space="preserve"> PT 3.12   COMMANDE DE REPAS FROIDS</t>
  </si>
  <si>
    <t>Référence :</t>
  </si>
  <si>
    <t>Code (et/ou couleur)</t>
  </si>
  <si>
    <t>Classeur</t>
  </si>
  <si>
    <t>Page :</t>
  </si>
  <si>
    <t>Dernière révision:</t>
  </si>
  <si>
    <t>Menus Froids et BBQ</t>
  </si>
  <si>
    <t>PREVOIR……..S'ADAPTER…Etre RAPIDE…EFFICACE…Lire Menus et Consignes…S'ORGANISER</t>
  </si>
  <si>
    <t>OBJET</t>
  </si>
  <si>
    <t>BONS DE COMMANDE ET DE LIVRAISON</t>
  </si>
  <si>
    <t>Mise à jour du :</t>
  </si>
  <si>
    <t>A chaque modification; N'OUBLIEZ PAS  de refaire et de DISTRIBUER autant de PHOTOCOPIES que de Destinataires  :TAUX DE REPRODUCTION 81% pour rappeler aux équipes qu'elles possèdent déjà un document. Inscrire au feutre "MODIF" et surligner ou entourer au stabilo l'objet de la modif. En cas d'urgence et d'importance maximum :TAUX DE REPRODUCTION 140%</t>
  </si>
  <si>
    <t>2 FORMULES DE PIQUE - NIQUES</t>
  </si>
  <si>
    <t>5 FORMULES DE REPAS FROIDS  4 COMPOSANTS</t>
  </si>
  <si>
    <t>10 FORMULES DE REPAS FROIDS  5 COMPOSANTS</t>
  </si>
  <si>
    <t>4 FORMULES DE REPAS SANDWICH  5 COMPOSANTS</t>
  </si>
  <si>
    <t>3 FORMULES DE REPAS BARBECUE  5 COMPOSANTS</t>
  </si>
  <si>
    <t xml:space="preserve">Chers clients nous vous demandons de nous FAXER le plus tôt possible vos commandes, changements, modifications, remarques ou souhaits.       Même si vous téléphonez;     </t>
  </si>
  <si>
    <t>Pour tous les repas froids les denrées doivent être conservées "au froid".  A CHARGE DU CLIENT de transporter les denrées en glacières avec plaques eutectiques jusqu'au lieu de consommation  .</t>
  </si>
  <si>
    <t xml:space="preserve"> Pour les commandes, changements, modifications, précisez nous le N° du repas froid, l'effectif détaillé, enfants - adultes -  LE NOMBRE DE RÉGIMES DANS CHAQUE GROUPE - ET LE TYPE DE CONDITIONNEMENT CHOISI.                                                                       </t>
  </si>
  <si>
    <t xml:space="preserve"> PT 3.12  COMMANDE DE REPAS FROIDS</t>
  </si>
  <si>
    <t>Commande de PAIN Pique-niques et Repas froids</t>
  </si>
  <si>
    <t>Combien</t>
  </si>
  <si>
    <t>PAIN BAGUETTES</t>
  </si>
  <si>
    <t>PAIN MIE</t>
  </si>
  <si>
    <t>DOCUMENT D'IDENTIFICATION A COLLER SUR LES CONDITIONNEMENTS DE PAIN</t>
  </si>
  <si>
    <t xml:space="preserve">PAIN POUR CONSTITUER LES SANDWICHS </t>
  </si>
  <si>
    <t>Commande des repas "Veillée"</t>
  </si>
  <si>
    <t>QUI..QUOI..OU..QUAND…COMMENT…POURQUOI…INFORMER…TRANSMETTRE…ECHANGER…   PREVENIR..TENIR AU COURANT</t>
  </si>
  <si>
    <t>Combien de REPAS DU SOIR - "Menu normal "plus H.O.</t>
  </si>
  <si>
    <t>Demandes particulières - Observations - Précisions : Boissons-Régimes-Glacières etc…</t>
  </si>
  <si>
    <t>Toutes les denrées doivent être conservées en chambre froide ou transportées en glacières avec plaques eutectiques jusqu'au lieu de consommation</t>
  </si>
  <si>
    <t>Date de la commande :</t>
  </si>
  <si>
    <t>05 00.00.00.00</t>
  </si>
  <si>
    <t>06 00 00  65</t>
  </si>
  <si>
    <t>06 00 00   78</t>
  </si>
  <si>
    <t>06 00 00   80</t>
  </si>
  <si>
    <t>05 00 00   74</t>
  </si>
  <si>
    <t>05 00 00 00  29</t>
  </si>
  <si>
    <t>05 00 00 00      23</t>
  </si>
  <si>
    <t>05 00 00 00      24</t>
  </si>
  <si>
    <t>05 00 00 00      32</t>
  </si>
  <si>
    <t>05 00 00 00      27</t>
  </si>
  <si>
    <t>06 00 00 00      89</t>
  </si>
  <si>
    <t>06 00 00 00 65</t>
  </si>
  <si>
    <t>06 00 00 00 78</t>
  </si>
  <si>
    <t>06 00 00 00 80</t>
  </si>
  <si>
    <t>05 00 00 00 74</t>
  </si>
  <si>
    <r>
      <t xml:space="preserve">Pour les repas froids les denrées sont conditionnées en </t>
    </r>
    <r>
      <rPr>
        <b/>
        <u/>
        <sz val="18"/>
        <rFont val="Calibri"/>
        <family val="2"/>
        <scheme val="minor"/>
      </rPr>
      <t>BARQUETTES INDIVIDUELLES</t>
    </r>
    <r>
      <rPr>
        <b/>
        <sz val="18"/>
        <rFont val="Calibri"/>
        <family val="2"/>
        <scheme val="minor"/>
      </rPr>
      <t xml:space="preserve"> ou </t>
    </r>
    <r>
      <rPr>
        <b/>
        <u/>
        <sz val="18"/>
        <rFont val="Calibri"/>
        <family val="2"/>
        <scheme val="minor"/>
      </rPr>
      <t>COLLECTIVES</t>
    </r>
    <r>
      <rPr>
        <b/>
        <sz val="18"/>
        <rFont val="Calibri"/>
        <family val="2"/>
        <scheme val="minor"/>
      </rPr>
      <t xml:space="preserve"> avec changement de viande pour les "menus sans porc" selon demande.                                                                                                        </t>
    </r>
  </si>
  <si>
    <r>
      <t xml:space="preserve">Chaine Plateaux </t>
    </r>
    <r>
      <rPr>
        <sz val="12"/>
        <rFont val="Calibri"/>
        <family val="2"/>
        <scheme val="minor"/>
      </rPr>
      <t>(écoute permanente) semaine et Week-End la journée</t>
    </r>
  </si>
  <si>
    <r>
      <t>Diététicienne</t>
    </r>
    <r>
      <rPr>
        <sz val="12"/>
        <rFont val="Calibri"/>
        <family val="2"/>
        <scheme val="minor"/>
      </rPr>
      <t xml:space="preserve"> </t>
    </r>
  </si>
  <si>
    <r>
      <t xml:space="preserve">05 00 00 00      </t>
    </r>
    <r>
      <rPr>
        <b/>
        <sz val="18"/>
        <rFont val="Calibri"/>
        <family val="2"/>
        <scheme val="minor"/>
      </rPr>
      <t>23</t>
    </r>
  </si>
  <si>
    <r>
      <t xml:space="preserve">05 00 00 00      </t>
    </r>
    <r>
      <rPr>
        <b/>
        <sz val="18"/>
        <rFont val="Calibri"/>
        <family val="2"/>
        <scheme val="minor"/>
      </rPr>
      <t>24</t>
    </r>
  </si>
  <si>
    <r>
      <t xml:space="preserve">05 00 00 00      </t>
    </r>
    <r>
      <rPr>
        <b/>
        <sz val="18"/>
        <rFont val="Calibri"/>
        <family val="2"/>
        <scheme val="minor"/>
      </rPr>
      <t>32</t>
    </r>
  </si>
  <si>
    <r>
      <t xml:space="preserve">05 00 00 00      </t>
    </r>
    <r>
      <rPr>
        <b/>
        <sz val="18"/>
        <rFont val="Calibri"/>
        <family val="2"/>
        <scheme val="minor"/>
      </rPr>
      <t>27</t>
    </r>
  </si>
  <si>
    <r>
      <t xml:space="preserve">06 00 00 00      </t>
    </r>
    <r>
      <rPr>
        <b/>
        <sz val="18"/>
        <rFont val="Calibri"/>
        <family val="2"/>
        <scheme val="minor"/>
      </rPr>
      <t>89</t>
    </r>
  </si>
  <si>
    <r>
      <t xml:space="preserve">Version </t>
    </r>
    <r>
      <rPr>
        <b/>
        <sz val="12"/>
        <rFont val="Calibri"/>
        <family val="2"/>
        <scheme val="minor"/>
      </rPr>
      <t>F</t>
    </r>
    <r>
      <rPr>
        <sz val="12"/>
        <rFont val="Calibri"/>
        <family val="2"/>
        <scheme val="minor"/>
      </rPr>
      <t xml:space="preserve"> SEPTEMBRE 2003</t>
    </r>
  </si>
  <si>
    <r>
      <t xml:space="preserve">ENFANTS </t>
    </r>
    <r>
      <rPr>
        <b/>
        <sz val="26"/>
        <rFont val="Calibri"/>
        <family val="2"/>
        <scheme val="minor"/>
      </rPr>
      <t>SANS</t>
    </r>
    <r>
      <rPr>
        <sz val="26"/>
        <rFont val="Calibri"/>
        <family val="2"/>
        <scheme val="minor"/>
      </rPr>
      <t xml:space="preserve"> Porc</t>
    </r>
  </si>
  <si>
    <r>
      <t xml:space="preserve">Adultes </t>
    </r>
    <r>
      <rPr>
        <b/>
        <sz val="26"/>
        <rFont val="Calibri"/>
        <family val="2"/>
        <scheme val="minor"/>
      </rPr>
      <t>SANS</t>
    </r>
    <r>
      <rPr>
        <sz val="26"/>
        <rFont val="Calibri"/>
        <family val="2"/>
        <scheme val="minor"/>
      </rPr>
      <t xml:space="preserve"> Porc</t>
    </r>
  </si>
  <si>
    <r>
      <t xml:space="preserve">Précision : </t>
    </r>
    <r>
      <rPr>
        <b/>
        <sz val="18"/>
        <rFont val="Calibri"/>
        <family val="2"/>
        <scheme val="minor"/>
      </rPr>
      <t>Régimes-Boissons-Gobelets-vaisselle jetable-Glacières etc</t>
    </r>
    <r>
      <rPr>
        <b/>
        <i/>
        <u/>
        <sz val="18"/>
        <rFont val="Calibri"/>
        <family val="2"/>
        <scheme val="minor"/>
      </rPr>
      <t>…</t>
    </r>
  </si>
  <si>
    <r>
      <t xml:space="preserve">Chaine Plateaux </t>
    </r>
    <r>
      <rPr>
        <sz val="20"/>
        <rFont val="Calibri"/>
        <family val="2"/>
        <scheme val="minor"/>
      </rPr>
      <t>(écoute permanente) semaine et Week-End la journée</t>
    </r>
  </si>
  <si>
    <r>
      <t>Diététicienne</t>
    </r>
    <r>
      <rPr>
        <sz val="20"/>
        <rFont val="Calibri"/>
        <family val="2"/>
        <scheme val="minor"/>
      </rPr>
      <t xml:space="preserve"> </t>
    </r>
  </si>
  <si>
    <r>
      <t>COMPOSITION PIQUE-NIQUE  - MENUS N°1 à N°2 -</t>
    </r>
    <r>
      <rPr>
        <b/>
        <i/>
        <sz val="20"/>
        <rFont val="Calibri"/>
        <family val="2"/>
        <scheme val="minor"/>
      </rPr>
      <t xml:space="preserve"> </t>
    </r>
    <r>
      <rPr>
        <b/>
        <i/>
        <sz val="24"/>
        <rFont val="Calibri"/>
        <family val="2"/>
        <scheme val="minor"/>
      </rPr>
      <t>Changement de viande sur demande pour les "sans porc".</t>
    </r>
  </si>
  <si>
    <r>
      <t xml:space="preserve">Constituants pour </t>
    </r>
    <r>
      <rPr>
        <b/>
        <sz val="22"/>
        <rFont val="Calibri"/>
        <family val="2"/>
        <scheme val="minor"/>
      </rPr>
      <t>2</t>
    </r>
    <r>
      <rPr>
        <b/>
        <i/>
        <sz val="22"/>
        <rFont val="Calibri"/>
        <family val="2"/>
        <scheme val="minor"/>
      </rPr>
      <t xml:space="preserve"> sandwichs</t>
    </r>
  </si>
  <si>
    <r>
      <t xml:space="preserve"> Fruit  de saison </t>
    </r>
    <r>
      <rPr>
        <sz val="25"/>
        <rFont val="Calibri"/>
        <family val="2"/>
        <scheme val="minor"/>
      </rPr>
      <t>(abricots-prunes-banane ou pomme)</t>
    </r>
  </si>
  <si>
    <r>
      <t xml:space="preserve">PAIN : Baguettes entières. </t>
    </r>
    <r>
      <rPr>
        <sz val="30"/>
        <rFont val="Calibri"/>
        <family val="2"/>
        <scheme val="minor"/>
      </rPr>
      <t xml:space="preserve">1 baguette pour 2                  </t>
    </r>
  </si>
  <si>
    <r>
      <t>Les commandes, changements, modifications, remarques ou souhaits doivent être faxé(e)s à la Cuisine Centrale le plus tôt possible au</t>
    </r>
    <r>
      <rPr>
        <b/>
        <sz val="30"/>
        <rFont val="Calibri"/>
        <family val="2"/>
        <scheme val="minor"/>
      </rPr>
      <t xml:space="preserve"> 05 00 00 00 74 </t>
    </r>
    <r>
      <rPr>
        <b/>
        <sz val="24"/>
        <rFont val="Calibri"/>
        <family val="2"/>
        <scheme val="minor"/>
      </rPr>
      <t xml:space="preserve">en précisant le N° du repas froid, l'effectif détaillé, enfants - adultes - ET LE NOMBRE DE RÉGIMES DANS CHAQUE GROUPE.                                                                        </t>
    </r>
  </si>
  <si>
    <r>
      <t xml:space="preserve">COMPOSITION DES REPAS FROIDS 5 ÉLÉMENTS  </t>
    </r>
    <r>
      <rPr>
        <b/>
        <sz val="28"/>
        <rFont val="Calibri"/>
        <family val="2"/>
        <scheme val="minor"/>
      </rPr>
      <t>-</t>
    </r>
    <r>
      <rPr>
        <b/>
        <i/>
        <sz val="28"/>
        <rFont val="Calibri"/>
        <family val="2"/>
        <scheme val="minor"/>
      </rPr>
      <t xml:space="preserve"> sur demande changement de viande pour les "sans porc".</t>
    </r>
  </si>
  <si>
    <r>
      <t xml:space="preserve">Pour ces repas froids les denrées sont conditionnées en </t>
    </r>
    <r>
      <rPr>
        <b/>
        <u/>
        <sz val="30"/>
        <rFont val="Calibri"/>
        <family val="2"/>
        <scheme val="minor"/>
      </rPr>
      <t>BARQUETTES INDIVIDUELLES</t>
    </r>
    <r>
      <rPr>
        <b/>
        <sz val="30"/>
        <rFont val="Calibri"/>
        <family val="2"/>
        <scheme val="minor"/>
      </rPr>
      <t xml:space="preserve"> ou </t>
    </r>
    <r>
      <rPr>
        <b/>
        <u/>
        <sz val="30"/>
        <rFont val="Calibri"/>
        <family val="2"/>
        <scheme val="minor"/>
      </rPr>
      <t>COLLECTIVES</t>
    </r>
    <r>
      <rPr>
        <b/>
        <sz val="30"/>
        <rFont val="Calibri"/>
        <family val="2"/>
        <scheme val="minor"/>
      </rPr>
      <t xml:space="preserve">                                             selon demande.                                                                                                     </t>
    </r>
  </si>
  <si>
    <r>
      <t xml:space="preserve">COMPOSITION REPAS DES FROIDS 5 ÉLÉMENTS - </t>
    </r>
    <r>
      <rPr>
        <b/>
        <sz val="30"/>
        <rFont val="Calibri"/>
        <family val="2"/>
        <scheme val="minor"/>
      </rPr>
      <t>s</t>
    </r>
    <r>
      <rPr>
        <b/>
        <sz val="28"/>
        <rFont val="Calibri"/>
        <family val="2"/>
        <scheme val="minor"/>
      </rPr>
      <t>ur demande</t>
    </r>
    <r>
      <rPr>
        <b/>
        <i/>
        <sz val="28"/>
        <rFont val="Calibri"/>
        <family val="2"/>
        <scheme val="minor"/>
      </rPr>
      <t xml:space="preserve"> changement de viande pour les "sans porc".</t>
    </r>
  </si>
  <si>
    <r>
      <t xml:space="preserve">Pour ces repas froids les denrées sont conditionnées en </t>
    </r>
    <r>
      <rPr>
        <b/>
        <u/>
        <sz val="30"/>
        <rFont val="Calibri"/>
        <family val="2"/>
        <scheme val="minor"/>
      </rPr>
      <t>BARQUETTES INDIVIDUELLES</t>
    </r>
    <r>
      <rPr>
        <b/>
        <sz val="30"/>
        <rFont val="Calibri"/>
        <family val="2"/>
        <scheme val="minor"/>
      </rPr>
      <t xml:space="preserve"> ou </t>
    </r>
    <r>
      <rPr>
        <b/>
        <u/>
        <sz val="30"/>
        <rFont val="Calibri"/>
        <family val="2"/>
        <scheme val="minor"/>
      </rPr>
      <t>COLLECTIVES</t>
    </r>
    <r>
      <rPr>
        <b/>
        <sz val="30"/>
        <rFont val="Calibri"/>
        <family val="2"/>
        <scheme val="minor"/>
      </rPr>
      <t xml:space="preserve"> selon demande.                                                                                                        </t>
    </r>
  </si>
  <si>
    <r>
      <t xml:space="preserve"> Salade composée </t>
    </r>
    <r>
      <rPr>
        <i/>
        <sz val="26"/>
        <rFont val="Calibri"/>
        <family val="2"/>
        <scheme val="minor"/>
      </rPr>
      <t xml:space="preserve"> </t>
    </r>
  </si>
  <si>
    <r>
      <t xml:space="preserve"> Fruit   </t>
    </r>
    <r>
      <rPr>
        <i/>
        <sz val="26"/>
        <rFont val="Calibri"/>
        <family val="2"/>
        <scheme val="minor"/>
      </rPr>
      <t>(abricots-prunes-banane ou pomme)</t>
    </r>
  </si>
  <si>
    <r>
      <t xml:space="preserve">COMPOSITION DES REPAS FROIDS 4 ÉLÉMENTS  </t>
    </r>
    <r>
      <rPr>
        <b/>
        <sz val="28"/>
        <rFont val="Calibri"/>
        <family val="2"/>
        <scheme val="minor"/>
      </rPr>
      <t>-</t>
    </r>
    <r>
      <rPr>
        <b/>
        <i/>
        <sz val="28"/>
        <rFont val="Calibri"/>
        <family val="2"/>
        <scheme val="minor"/>
      </rPr>
      <t xml:space="preserve"> sur demande changement de viande pour les "sans porc".</t>
    </r>
  </si>
  <si>
    <r>
      <t xml:space="preserve">1 Laitage </t>
    </r>
    <r>
      <rPr>
        <i/>
        <sz val="26"/>
        <rFont val="Calibri"/>
        <family val="2"/>
        <scheme val="minor"/>
      </rPr>
      <t>(à manger à la cuillère)</t>
    </r>
  </si>
  <si>
    <r>
      <t xml:space="preserve">N° 21 CLUB </t>
    </r>
    <r>
      <rPr>
        <b/>
        <i/>
        <sz val="36"/>
        <rFont val="Calibri"/>
        <family val="2"/>
        <scheme val="minor"/>
      </rPr>
      <t>(pain de mie)</t>
    </r>
    <r>
      <rPr>
        <b/>
        <sz val="36"/>
        <rFont val="Calibri"/>
        <family val="2"/>
        <scheme val="minor"/>
      </rPr>
      <t xml:space="preserve"> ou SESAME DINDE</t>
    </r>
  </si>
  <si>
    <r>
      <t xml:space="preserve">N° 22 CLUB </t>
    </r>
    <r>
      <rPr>
        <b/>
        <i/>
        <sz val="36"/>
        <rFont val="Calibri"/>
        <family val="2"/>
        <scheme val="minor"/>
      </rPr>
      <t>(pain de mie)</t>
    </r>
    <r>
      <rPr>
        <b/>
        <sz val="36"/>
        <rFont val="Calibri"/>
        <family val="2"/>
        <scheme val="minor"/>
      </rPr>
      <t xml:space="preserve"> ou SESAME CRUDITÉS &amp; ŒUF</t>
    </r>
  </si>
  <si>
    <r>
      <t xml:space="preserve">N° 23 CLUB </t>
    </r>
    <r>
      <rPr>
        <b/>
        <i/>
        <sz val="36"/>
        <rFont val="Calibri"/>
        <family val="2"/>
        <scheme val="minor"/>
      </rPr>
      <t>(pain de mie)</t>
    </r>
    <r>
      <rPr>
        <b/>
        <sz val="36"/>
        <rFont val="Calibri"/>
        <family val="2"/>
        <scheme val="minor"/>
      </rPr>
      <t xml:space="preserve"> ou SESAME THON</t>
    </r>
  </si>
  <si>
    <r>
      <t xml:space="preserve">Pour les Barbecues les denrées sont conditionnées en </t>
    </r>
    <r>
      <rPr>
        <b/>
        <u/>
        <sz val="30"/>
        <rFont val="Calibri"/>
        <family val="2"/>
        <scheme val="minor"/>
      </rPr>
      <t>BARQUETTES COLLECTIVES</t>
    </r>
    <r>
      <rPr>
        <b/>
        <sz val="30"/>
        <rFont val="Calibri"/>
        <family val="2"/>
        <scheme val="minor"/>
      </rPr>
      <t xml:space="preserve">                                                                                                       </t>
    </r>
  </si>
  <si>
    <r>
      <t xml:space="preserve">Pour le pique-nique N° 1 : Baguettes </t>
    </r>
    <r>
      <rPr>
        <sz val="24"/>
        <rFont val="Calibri"/>
        <family val="2"/>
        <scheme val="minor"/>
      </rPr>
      <t xml:space="preserve">fendues en 2 sens de longueur beurrées pour le fromage </t>
    </r>
    <r>
      <rPr>
        <i/>
        <sz val="24"/>
        <rFont val="Calibri"/>
        <family val="2"/>
        <scheme val="minor"/>
      </rPr>
      <t>(ou jambon Titous-Piccolo)</t>
    </r>
    <r>
      <rPr>
        <sz val="24"/>
        <rFont val="Calibri"/>
        <family val="2"/>
        <scheme val="minor"/>
      </rPr>
      <t xml:space="preserve"> puis </t>
    </r>
    <r>
      <rPr>
        <b/>
        <sz val="24"/>
        <rFont val="Calibri"/>
        <family val="2"/>
        <scheme val="minor"/>
      </rPr>
      <t xml:space="preserve">coupées en 6 Mx. Service : Maternelles 2 Mx - </t>
    </r>
    <r>
      <rPr>
        <sz val="24"/>
        <rFont val="Calibri"/>
        <family val="2"/>
        <scheme val="minor"/>
      </rPr>
      <t>Prim et</t>
    </r>
    <r>
      <rPr>
        <b/>
        <sz val="24"/>
        <rFont val="Calibri"/>
        <family val="2"/>
        <scheme val="minor"/>
      </rPr>
      <t xml:space="preserve"> </t>
    </r>
    <r>
      <rPr>
        <sz val="24"/>
        <rFont val="Calibri"/>
        <family val="2"/>
        <scheme val="minor"/>
      </rPr>
      <t>Adultes</t>
    </r>
    <r>
      <rPr>
        <b/>
        <sz val="24"/>
        <rFont val="Calibri"/>
        <family val="2"/>
        <scheme val="minor"/>
      </rPr>
      <t xml:space="preserve"> 4 Mx</t>
    </r>
    <r>
      <rPr>
        <sz val="24"/>
        <rFont val="Calibri"/>
        <family val="2"/>
        <scheme val="minor"/>
      </rPr>
      <t>.</t>
    </r>
    <r>
      <rPr>
        <b/>
        <sz val="24"/>
        <rFont val="Calibri"/>
        <family val="2"/>
        <scheme val="minor"/>
      </rPr>
      <t>Le tout conditionné en sac plastique collectif</t>
    </r>
    <r>
      <rPr>
        <sz val="24"/>
        <rFont val="Calibri"/>
        <family val="2"/>
        <scheme val="minor"/>
      </rPr>
      <t xml:space="preserve">. </t>
    </r>
    <r>
      <rPr>
        <u/>
        <sz val="24"/>
        <rFont val="Calibri"/>
        <family val="2"/>
        <scheme val="minor"/>
      </rPr>
      <t>Pain beurré et nature séparé</t>
    </r>
    <r>
      <rPr>
        <sz val="24"/>
        <rFont val="Calibri"/>
        <family val="2"/>
        <scheme val="minor"/>
      </rPr>
      <t xml:space="preserve">.Pour tous les autres repas froids; baguettes livrées entières. </t>
    </r>
  </si>
  <si>
    <r>
      <t xml:space="preserve">PAIN </t>
    </r>
    <r>
      <rPr>
        <b/>
        <sz val="20"/>
        <rFont val="Calibri"/>
        <family val="2"/>
        <scheme val="minor"/>
      </rPr>
      <t>lorsqu'il est tranché</t>
    </r>
  </si>
  <si>
    <r>
      <t xml:space="preserve">Pour le pique-nique N° 1 : Baguettes </t>
    </r>
    <r>
      <rPr>
        <sz val="18"/>
        <rFont val="Calibri"/>
        <family val="2"/>
        <scheme val="minor"/>
      </rPr>
      <t xml:space="preserve">fendues en 2 sens de longueur beurrées pour le fromage </t>
    </r>
    <r>
      <rPr>
        <i/>
        <sz val="18"/>
        <rFont val="Calibri"/>
        <family val="2"/>
        <scheme val="minor"/>
      </rPr>
      <t>(ou jambon Titous-Piccolo)</t>
    </r>
    <r>
      <rPr>
        <sz val="18"/>
        <rFont val="Calibri"/>
        <family val="2"/>
        <scheme val="minor"/>
      </rPr>
      <t xml:space="preserve"> puis </t>
    </r>
    <r>
      <rPr>
        <b/>
        <sz val="18"/>
        <rFont val="Calibri"/>
        <family val="2"/>
        <scheme val="minor"/>
      </rPr>
      <t>coupées en 6 Mx .Service : 2.5 Mx par Maternelle - 4Mx par Primaire et adulte</t>
    </r>
    <r>
      <rPr>
        <sz val="18"/>
        <rFont val="Calibri"/>
        <family val="2"/>
        <scheme val="minor"/>
      </rPr>
      <t xml:space="preserve"> .               </t>
    </r>
    <r>
      <rPr>
        <b/>
        <sz val="20"/>
        <rFont val="Calibri"/>
        <family val="2"/>
        <scheme val="minor"/>
      </rPr>
      <t>Le tout conditionné en sac plastique collectif</t>
    </r>
    <r>
      <rPr>
        <sz val="18"/>
        <rFont val="Calibri"/>
        <family val="2"/>
        <scheme val="minor"/>
      </rPr>
      <t xml:space="preserve">. </t>
    </r>
    <r>
      <rPr>
        <u/>
        <sz val="18"/>
        <rFont val="Calibri"/>
        <family val="2"/>
        <scheme val="minor"/>
      </rPr>
      <t>Pain beurré et Pain nature séparé</t>
    </r>
    <r>
      <rPr>
        <sz val="18"/>
        <rFont val="MS Sans Serif"/>
        <family val="2"/>
      </rPr>
      <t/>
    </r>
  </si>
  <si>
    <r>
      <t xml:space="preserve">Pour faciliter le travail des Chauffeurs et clarifier l'Allotissement CHAQUE LOT ou CHAQUE PILE DOIT ËTRE CLAIREMENT IDENTIFIÉ  </t>
    </r>
    <r>
      <rPr>
        <b/>
        <i/>
        <sz val="10"/>
        <rFont val="Calibri"/>
        <family val="2"/>
        <scheme val="minor"/>
      </rPr>
      <t>AVEC CE DOCUMENT , UNE ARDOISE ou LE BON DE LIVRAISON</t>
    </r>
  </si>
  <si>
    <t xml:space="preserve">QUI JOINDRE </t>
  </si>
  <si>
    <t>CONTACTS  ( à compléter)</t>
  </si>
  <si>
    <t>CUISINE (la votre à compléter) : UNE ÉQUIPE DE PROFESSIONNELS AU SERVICE DU CLIENT.</t>
  </si>
  <si>
    <t>NOM DE VOTRE RESTAURANT OU DE VOTRE SOCIÉTÉ ICI</t>
  </si>
  <si>
    <t>QUI JOINDRE DANS VOTRE RESTAURANT OU DE VOTRE SOCIÉTÉ</t>
  </si>
  <si>
    <t xml:space="preserve">CONTACTS </t>
  </si>
  <si>
    <t>A chacun de modifier et d'actualiser les champs à sa convenance…Bonne utilisation ..Joël Leboucher</t>
  </si>
  <si>
    <t>CUISINE CENTRALE (Nom la votre à compléter) : UNE ÉQUIPE DE PROFESSIONNELS AU SERVICE DU CLIENT.</t>
  </si>
  <si>
    <t>SÉLECTION 2020</t>
  </si>
  <si>
    <t>Les commandes ( Copies de documents CCR obligatoires), changements, modifications, remarques ou souhaits doivent être FAXÉES à la cuisine centrale le plus tôt possible au: 05 00 00 00 00 en précisant sur ce document: le N° du pique-nique choisi, l'effectif détaillé, ET LE NOMBRE DE RÉGIMES DANS CHAQUE GROUPE.</t>
  </si>
  <si>
    <r>
      <t xml:space="preserve">Pour ces repas froids les denrées sont conditionnées en </t>
    </r>
    <r>
      <rPr>
        <b/>
        <u/>
        <sz val="30"/>
        <rFont val="Calibri"/>
        <family val="2"/>
        <scheme val="minor"/>
      </rPr>
      <t>BARQUETTES INDIVIDUELLES</t>
    </r>
    <r>
      <rPr>
        <b/>
        <sz val="30"/>
        <rFont val="Calibri"/>
        <family val="2"/>
        <scheme val="minor"/>
      </rPr>
      <t xml:space="preserve"> ou </t>
    </r>
    <r>
      <rPr>
        <b/>
        <u/>
        <sz val="30"/>
        <rFont val="Calibri"/>
        <family val="2"/>
        <scheme val="minor"/>
      </rPr>
      <t>COLLECTIVES</t>
    </r>
    <r>
      <rPr>
        <b/>
        <sz val="30"/>
        <rFont val="Calibri"/>
        <family val="2"/>
        <scheme val="minor"/>
      </rPr>
      <t xml:space="preserve">                              selon demande.                                                                                                     </t>
    </r>
  </si>
  <si>
    <r>
      <t xml:space="preserve">Pour ces repas froids les denrées sont conditionnées en </t>
    </r>
    <r>
      <rPr>
        <b/>
        <u/>
        <sz val="30"/>
        <rFont val="Calibri"/>
        <family val="2"/>
        <scheme val="minor"/>
      </rPr>
      <t>BARQUETTES INDIVIDUELLES</t>
    </r>
    <r>
      <rPr>
        <b/>
        <sz val="30"/>
        <rFont val="Calibri"/>
        <family val="2"/>
        <scheme val="minor"/>
      </rPr>
      <t xml:space="preserve"> ou </t>
    </r>
    <r>
      <rPr>
        <b/>
        <u/>
        <sz val="30"/>
        <rFont val="Calibri"/>
        <family val="2"/>
        <scheme val="minor"/>
      </rPr>
      <t>COLLECTIVES</t>
    </r>
    <r>
      <rPr>
        <b/>
        <sz val="30"/>
        <rFont val="Calibri"/>
        <family val="2"/>
        <scheme val="minor"/>
      </rPr>
      <t xml:space="preserve">                                    selon demande.                                                                                                     </t>
    </r>
  </si>
  <si>
    <r>
      <t xml:space="preserve">Régimes </t>
    </r>
    <r>
      <rPr>
        <b/>
        <sz val="18"/>
        <color theme="5"/>
        <rFont val="Calibri"/>
        <family val="2"/>
        <scheme val="minor"/>
      </rPr>
      <t>Enfant et Adultes</t>
    </r>
  </si>
  <si>
    <r>
      <t xml:space="preserve">Sans porc </t>
    </r>
    <r>
      <rPr>
        <b/>
        <sz val="18"/>
        <color theme="9" tint="-0.249977111117893"/>
        <rFont val="Calibri"/>
        <family val="2"/>
        <scheme val="minor"/>
      </rPr>
      <t>Enfants et Adultes</t>
    </r>
  </si>
  <si>
    <t>Le pain NATURE est d'abord conditionné dans en sachet BLANC ou VERT. Ces sachets sont ensuite regroupés dans l'un de ces sacs collectifs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</si>
</sst>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6" formatCode="#,##0.00\ &quot;F&quot;;\-#,##0.00\ &quot;F&quot;"/>
    <numFmt numFmtId="172" formatCode="d\ mmmm\ yyyy"/>
    <numFmt numFmtId="174" formatCode="d\-mmm\-yy\ \-\ hh:mm"/>
    <numFmt numFmtId="175" formatCode="0.0\K\g"/>
    <numFmt numFmtId="176" formatCode="0.000&quot;Kg&quot;"/>
    <numFmt numFmtId="177" formatCode="[h]&quot;H&quot;mm"/>
    <numFmt numFmtId="178" formatCode="dddd\ d\ mmmm\ yyyy"/>
  </numFmts>
  <fonts count="145" x14ac:knownFonts="1">
    <font>
      <sz val="8"/>
      <name val="Arial"/>
    </font>
    <font>
      <sz val="10"/>
      <name val="Arial"/>
      <family val="2"/>
    </font>
    <font>
      <sz val="10"/>
      <name val="MS Sans Serif"/>
    </font>
    <font>
      <sz val="10"/>
      <name val="Courier"/>
    </font>
    <font>
      <sz val="18"/>
      <name val="MS Sans Serif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6"/>
      <name val="Calibri"/>
      <family val="2"/>
      <scheme val="minor"/>
    </font>
    <font>
      <sz val="50"/>
      <name val="Calibri"/>
      <family val="2"/>
      <scheme val="minor"/>
    </font>
    <font>
      <b/>
      <i/>
      <u/>
      <sz val="16"/>
      <name val="Calibri"/>
      <family val="2"/>
      <scheme val="minor"/>
    </font>
    <font>
      <sz val="10"/>
      <name val="Calibri"/>
      <family val="2"/>
      <scheme val="minor"/>
    </font>
    <font>
      <b/>
      <i/>
      <sz val="18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color indexed="17"/>
      <name val="Calibri"/>
      <family val="2"/>
      <scheme val="minor"/>
    </font>
    <font>
      <b/>
      <sz val="16"/>
      <color indexed="17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u/>
      <sz val="12"/>
      <name val="Calibri"/>
      <family val="2"/>
      <scheme val="minor"/>
    </font>
    <font>
      <b/>
      <sz val="22"/>
      <color indexed="17"/>
      <name val="Calibri"/>
      <family val="2"/>
      <scheme val="minor"/>
    </font>
    <font>
      <b/>
      <sz val="12"/>
      <name val="Calibri"/>
      <family val="2"/>
      <scheme val="minor"/>
    </font>
    <font>
      <b/>
      <sz val="15"/>
      <name val="Calibri"/>
      <family val="2"/>
      <scheme val="minor"/>
    </font>
    <font>
      <b/>
      <sz val="26"/>
      <name val="Calibri"/>
      <family val="2"/>
      <scheme val="minor"/>
    </font>
    <font>
      <b/>
      <sz val="30"/>
      <name val="Calibri"/>
      <family val="2"/>
      <scheme val="minor"/>
    </font>
    <font>
      <sz val="2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b/>
      <sz val="25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8"/>
      <name val="Calibri"/>
      <family val="2"/>
      <scheme val="minor"/>
    </font>
    <font>
      <sz val="18"/>
      <name val="Calibri"/>
      <family val="2"/>
      <scheme val="minor"/>
    </font>
    <font>
      <sz val="22"/>
      <name val="Calibri"/>
      <family val="2"/>
      <scheme val="minor"/>
    </font>
    <font>
      <i/>
      <sz val="11"/>
      <color indexed="9"/>
      <name val="Calibri"/>
      <family val="2"/>
      <scheme val="minor"/>
    </font>
    <font>
      <sz val="2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i/>
      <sz val="14"/>
      <name val="Calibri"/>
      <family val="2"/>
      <scheme val="minor"/>
    </font>
    <font>
      <sz val="14"/>
      <name val="Calibri"/>
      <family val="2"/>
      <scheme val="minor"/>
    </font>
    <font>
      <b/>
      <sz val="2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36"/>
      <name val="Calibri"/>
      <family val="2"/>
      <scheme val="minor"/>
    </font>
    <font>
      <sz val="36"/>
      <name val="Calibri"/>
      <family val="2"/>
      <scheme val="minor"/>
    </font>
    <font>
      <b/>
      <sz val="28"/>
      <name val="Calibri"/>
      <family val="2"/>
      <scheme val="minor"/>
    </font>
    <font>
      <sz val="13.5"/>
      <name val="Calibri"/>
      <family val="2"/>
      <scheme val="minor"/>
    </font>
    <font>
      <b/>
      <sz val="70"/>
      <name val="Calibri"/>
      <family val="2"/>
      <scheme val="minor"/>
    </font>
    <font>
      <b/>
      <sz val="60"/>
      <name val="Calibri"/>
      <family val="2"/>
      <scheme val="minor"/>
    </font>
    <font>
      <b/>
      <i/>
      <sz val="24"/>
      <name val="Calibri"/>
      <family val="2"/>
      <scheme val="minor"/>
    </font>
    <font>
      <b/>
      <i/>
      <u/>
      <sz val="24"/>
      <name val="Calibri"/>
      <family val="2"/>
      <scheme val="minor"/>
    </font>
    <font>
      <b/>
      <i/>
      <u/>
      <sz val="18"/>
      <name val="Calibri"/>
      <family val="2"/>
      <scheme val="minor"/>
    </font>
    <font>
      <i/>
      <sz val="20"/>
      <name val="Calibri"/>
      <family val="2"/>
      <scheme val="minor"/>
    </font>
    <font>
      <i/>
      <sz val="16"/>
      <name val="Calibri"/>
      <family val="2"/>
      <scheme val="minor"/>
    </font>
    <font>
      <i/>
      <sz val="8"/>
      <name val="Calibri"/>
      <family val="2"/>
      <scheme val="minor"/>
    </font>
    <font>
      <b/>
      <sz val="70"/>
      <color indexed="10"/>
      <name val="Calibri"/>
      <family val="2"/>
      <scheme val="minor"/>
    </font>
    <font>
      <b/>
      <sz val="35"/>
      <color indexed="10"/>
      <name val="Calibri"/>
      <family val="2"/>
      <scheme val="minor"/>
    </font>
    <font>
      <b/>
      <sz val="36"/>
      <color indexed="10"/>
      <name val="Calibri"/>
      <family val="2"/>
      <scheme val="minor"/>
    </font>
    <font>
      <i/>
      <sz val="18"/>
      <name val="Calibri"/>
      <family val="2"/>
      <scheme val="minor"/>
    </font>
    <font>
      <i/>
      <sz val="7"/>
      <name val="Calibri"/>
      <family val="2"/>
      <scheme val="minor"/>
    </font>
    <font>
      <b/>
      <sz val="20"/>
      <color indexed="12"/>
      <name val="Calibri"/>
      <family val="2"/>
      <scheme val="minor"/>
    </font>
    <font>
      <b/>
      <sz val="40"/>
      <name val="Calibri"/>
      <family val="2"/>
      <scheme val="minor"/>
    </font>
    <font>
      <b/>
      <sz val="48"/>
      <color indexed="10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40"/>
      <color indexed="12"/>
      <name val="Calibri"/>
      <family val="2"/>
      <scheme val="minor"/>
    </font>
    <font>
      <b/>
      <sz val="40"/>
      <color indexed="10"/>
      <name val="Calibri"/>
      <family val="2"/>
      <scheme val="minor"/>
    </font>
    <font>
      <b/>
      <sz val="30"/>
      <color indexed="9"/>
      <name val="Calibri"/>
      <family val="2"/>
      <scheme val="minor"/>
    </font>
    <font>
      <sz val="14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i/>
      <u/>
      <sz val="22"/>
      <name val="Calibri"/>
      <family val="2"/>
      <scheme val="minor"/>
    </font>
    <font>
      <b/>
      <sz val="15"/>
      <color indexed="12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50"/>
      <color indexed="12"/>
      <name val="Calibri"/>
      <family val="2"/>
      <scheme val="minor"/>
    </font>
    <font>
      <sz val="7"/>
      <name val="Calibri"/>
      <family val="2"/>
      <scheme val="minor"/>
    </font>
    <font>
      <sz val="10"/>
      <color indexed="12"/>
      <name val="Calibri"/>
      <family val="2"/>
      <scheme val="minor"/>
    </font>
    <font>
      <sz val="18"/>
      <color indexed="12"/>
      <name val="Calibri"/>
      <family val="2"/>
      <scheme val="minor"/>
    </font>
    <font>
      <b/>
      <i/>
      <u/>
      <sz val="18"/>
      <color indexed="12"/>
      <name val="Calibri"/>
      <family val="2"/>
      <scheme val="minor"/>
    </font>
    <font>
      <b/>
      <i/>
      <sz val="20"/>
      <name val="Calibri"/>
      <family val="2"/>
      <scheme val="minor"/>
    </font>
    <font>
      <b/>
      <i/>
      <sz val="16"/>
      <color indexed="9"/>
      <name val="Calibri"/>
      <family val="2"/>
      <scheme val="minor"/>
    </font>
    <font>
      <sz val="12"/>
      <color indexed="9"/>
      <name val="Calibri"/>
      <family val="2"/>
      <scheme val="minor"/>
    </font>
    <font>
      <b/>
      <i/>
      <sz val="12"/>
      <color indexed="9"/>
      <name val="Calibri"/>
      <family val="2"/>
      <scheme val="minor"/>
    </font>
    <font>
      <b/>
      <i/>
      <sz val="18"/>
      <name val="Calibri"/>
      <family val="2"/>
      <scheme val="minor"/>
    </font>
    <font>
      <b/>
      <sz val="35"/>
      <name val="Calibri"/>
      <family val="2"/>
      <scheme val="minor"/>
    </font>
    <font>
      <b/>
      <sz val="22"/>
      <color indexed="9"/>
      <name val="Calibri"/>
      <family val="2"/>
      <scheme val="minor"/>
    </font>
    <font>
      <i/>
      <sz val="22"/>
      <name val="Calibri"/>
      <family val="2"/>
      <scheme val="minor"/>
    </font>
    <font>
      <b/>
      <i/>
      <sz val="22"/>
      <name val="Calibri"/>
      <family val="2"/>
      <scheme val="minor"/>
    </font>
    <font>
      <sz val="25"/>
      <name val="Calibri"/>
      <family val="2"/>
      <scheme val="minor"/>
    </font>
    <font>
      <i/>
      <sz val="25"/>
      <name val="Calibri"/>
      <family val="2"/>
      <scheme val="minor"/>
    </font>
    <font>
      <i/>
      <u/>
      <sz val="25"/>
      <name val="Calibri"/>
      <family val="2"/>
      <scheme val="minor"/>
    </font>
    <font>
      <sz val="30"/>
      <name val="Calibri"/>
      <family val="2"/>
      <scheme val="minor"/>
    </font>
    <font>
      <b/>
      <sz val="38"/>
      <name val="Calibri"/>
      <family val="2"/>
      <scheme val="minor"/>
    </font>
    <font>
      <b/>
      <i/>
      <sz val="28"/>
      <name val="Calibri"/>
      <family val="2"/>
      <scheme val="minor"/>
    </font>
    <font>
      <b/>
      <u/>
      <sz val="30"/>
      <name val="Calibri"/>
      <family val="2"/>
      <scheme val="minor"/>
    </font>
    <font>
      <i/>
      <sz val="24"/>
      <name val="Calibri"/>
      <family val="2"/>
      <scheme val="minor"/>
    </font>
    <font>
      <b/>
      <u/>
      <sz val="22"/>
      <name val="Calibri"/>
      <family val="2"/>
      <scheme val="minor"/>
    </font>
    <font>
      <i/>
      <u/>
      <sz val="16"/>
      <color indexed="9"/>
      <name val="Calibri"/>
      <family val="2"/>
      <scheme val="minor"/>
    </font>
    <font>
      <i/>
      <sz val="12"/>
      <color indexed="9"/>
      <name val="Calibri"/>
      <family val="2"/>
      <scheme val="minor"/>
    </font>
    <font>
      <b/>
      <i/>
      <sz val="32"/>
      <name val="Calibri"/>
      <family val="2"/>
      <scheme val="minor"/>
    </font>
    <font>
      <b/>
      <i/>
      <sz val="30"/>
      <name val="Calibri"/>
      <family val="2"/>
      <scheme val="minor"/>
    </font>
    <font>
      <i/>
      <sz val="26"/>
      <name val="Calibri"/>
      <family val="2"/>
      <scheme val="minor"/>
    </font>
    <font>
      <sz val="24"/>
      <name val="Calibri"/>
      <family val="2"/>
      <scheme val="minor"/>
    </font>
    <font>
      <i/>
      <u/>
      <sz val="25"/>
      <color indexed="9"/>
      <name val="Calibri"/>
      <family val="2"/>
      <scheme val="minor"/>
    </font>
    <font>
      <u/>
      <sz val="24"/>
      <name val="Calibri"/>
      <family val="2"/>
      <scheme val="minor"/>
    </font>
    <font>
      <b/>
      <u/>
      <sz val="24"/>
      <name val="Calibri"/>
      <family val="2"/>
      <scheme val="minor"/>
    </font>
    <font>
      <i/>
      <sz val="24"/>
      <color indexed="9"/>
      <name val="Calibri"/>
      <family val="2"/>
      <scheme val="minor"/>
    </font>
    <font>
      <sz val="16"/>
      <name val="Calibri"/>
      <family val="2"/>
      <scheme val="minor"/>
    </font>
    <font>
      <b/>
      <i/>
      <sz val="36"/>
      <name val="Calibri"/>
      <family val="2"/>
      <scheme val="minor"/>
    </font>
    <font>
      <b/>
      <i/>
      <sz val="26"/>
      <name val="Calibri"/>
      <family val="2"/>
      <scheme val="minor"/>
    </font>
    <font>
      <i/>
      <u/>
      <sz val="26"/>
      <color indexed="9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i/>
      <u/>
      <sz val="36"/>
      <name val="Calibri"/>
      <family val="2"/>
      <scheme val="minor"/>
    </font>
    <font>
      <b/>
      <sz val="72"/>
      <name val="Calibri"/>
      <family val="2"/>
      <scheme val="minor"/>
    </font>
    <font>
      <b/>
      <sz val="30"/>
      <color indexed="17"/>
      <name val="Calibri"/>
      <family val="2"/>
      <scheme val="minor"/>
    </font>
    <font>
      <i/>
      <sz val="13.5"/>
      <name val="Calibri"/>
      <family val="2"/>
      <scheme val="minor"/>
    </font>
    <font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sz val="72"/>
      <name val="Calibri"/>
      <family val="2"/>
      <scheme val="minor"/>
    </font>
    <font>
      <b/>
      <i/>
      <u/>
      <sz val="30"/>
      <name val="Calibri"/>
      <family val="2"/>
      <scheme val="minor"/>
    </font>
    <font>
      <b/>
      <sz val="30"/>
      <color indexed="10"/>
      <name val="Calibri"/>
      <family val="2"/>
      <scheme val="minor"/>
    </font>
    <font>
      <b/>
      <sz val="50"/>
      <name val="Calibri"/>
      <family val="2"/>
      <scheme val="minor"/>
    </font>
    <font>
      <u/>
      <sz val="18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80"/>
      <name val="Calibri"/>
      <family val="2"/>
      <scheme val="minor"/>
    </font>
    <font>
      <sz val="8.5"/>
      <name val="Calibri"/>
      <family val="2"/>
      <scheme val="minor"/>
    </font>
    <font>
      <b/>
      <sz val="24"/>
      <color indexed="9"/>
      <name val="Calibri"/>
      <family val="2"/>
      <scheme val="minor"/>
    </font>
    <font>
      <b/>
      <sz val="18"/>
      <color indexed="9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30"/>
      <color rgb="FF0070C0"/>
      <name val="Calibri"/>
      <family val="2"/>
      <scheme val="minor"/>
    </font>
    <font>
      <b/>
      <sz val="25"/>
      <color rgb="FF0070C0"/>
      <name val="Calibri"/>
      <family val="2"/>
      <scheme val="minor"/>
    </font>
    <font>
      <b/>
      <sz val="60"/>
      <color rgb="FF0070C0"/>
      <name val="Calibri"/>
      <family val="2"/>
      <scheme val="minor"/>
    </font>
    <font>
      <b/>
      <sz val="40"/>
      <color rgb="FF0070C0"/>
      <name val="Calibri"/>
      <family val="2"/>
      <scheme val="minor"/>
    </font>
    <font>
      <b/>
      <sz val="30"/>
      <color theme="5"/>
      <name val="Calibri"/>
      <family val="2"/>
      <scheme val="minor"/>
    </font>
    <font>
      <b/>
      <sz val="25"/>
      <color theme="5"/>
      <name val="Calibri"/>
      <family val="2"/>
      <scheme val="minor"/>
    </font>
    <font>
      <b/>
      <sz val="18"/>
      <color theme="5"/>
      <name val="Calibri"/>
      <family val="2"/>
      <scheme val="minor"/>
    </font>
    <font>
      <b/>
      <sz val="60"/>
      <color theme="5"/>
      <name val="Calibri"/>
      <family val="2"/>
      <scheme val="minor"/>
    </font>
    <font>
      <b/>
      <sz val="40"/>
      <color theme="5"/>
      <name val="Calibri"/>
      <family val="2"/>
      <scheme val="minor"/>
    </font>
    <font>
      <b/>
      <sz val="30"/>
      <color theme="9" tint="-0.249977111117893"/>
      <name val="Calibri"/>
      <family val="2"/>
      <scheme val="minor"/>
    </font>
    <font>
      <b/>
      <sz val="25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60"/>
      <color theme="9" tint="-0.249977111117893"/>
      <name val="Calibri"/>
      <family val="2"/>
      <scheme val="minor"/>
    </font>
    <font>
      <b/>
      <sz val="40"/>
      <color theme="9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2"/>
        <bgColor indexed="64"/>
      </patternFill>
    </fill>
    <fill>
      <patternFill patternType="gray0625"/>
    </fill>
    <fill>
      <patternFill patternType="solid">
        <fgColor indexed="14"/>
        <bgColor indexed="64"/>
      </patternFill>
    </fill>
    <fill>
      <patternFill patternType="lightGray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64"/>
      </top>
      <bottom/>
      <diagonal/>
    </border>
    <border>
      <left style="hair">
        <color indexed="9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9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 diagonalUp="1" diagonalDown="1">
      <left/>
      <right/>
      <top/>
      <bottom/>
      <diagonal style="thin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820">
    <xf numFmtId="0" fontId="0" fillId="0" borderId="0" xfId="0"/>
    <xf numFmtId="0" fontId="6" fillId="0" borderId="52" xfId="0" applyFont="1" applyBorder="1" applyAlignment="1">
      <alignment horizontal="centerContinuous" vertical="center"/>
    </xf>
    <xf numFmtId="0" fontId="6" fillId="0" borderId="28" xfId="0" applyFont="1" applyBorder="1" applyAlignment="1">
      <alignment horizontal="centerContinuous" vertical="center"/>
    </xf>
    <xf numFmtId="0" fontId="6" fillId="0" borderId="29" xfId="0" applyFont="1" applyBorder="1" applyAlignment="1">
      <alignment horizontal="centerContinuous"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0" borderId="0" xfId="0" applyFont="1"/>
    <xf numFmtId="0" fontId="7" fillId="0" borderId="21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5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7" fillId="0" borderId="55" xfId="0" applyFont="1" applyBorder="1" applyAlignment="1">
      <alignment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2" fillId="3" borderId="49" xfId="0" applyFont="1" applyFill="1" applyBorder="1" applyAlignment="1">
      <alignment horizontal="centerContinuous" vertical="center"/>
    </xf>
    <xf numFmtId="0" fontId="13" fillId="3" borderId="50" xfId="0" applyFont="1" applyFill="1" applyBorder="1" applyAlignment="1">
      <alignment horizontal="centerContinuous" vertical="center"/>
    </xf>
    <xf numFmtId="0" fontId="13" fillId="3" borderId="51" xfId="0" applyFont="1" applyFill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Continuous" vertical="center"/>
    </xf>
    <xf numFmtId="0" fontId="13" fillId="10" borderId="49" xfId="0" applyFont="1" applyFill="1" applyBorder="1" applyAlignment="1">
      <alignment horizontal="center" vertical="center"/>
    </xf>
    <xf numFmtId="174" fontId="5" fillId="7" borderId="50" xfId="0" applyNumberFormat="1" applyFont="1" applyFill="1" applyBorder="1" applyAlignment="1">
      <alignment horizontal="center" vertical="center"/>
    </xf>
    <xf numFmtId="174" fontId="5" fillId="7" borderId="51" xfId="0" applyNumberFormat="1" applyFont="1" applyFill="1" applyBorder="1" applyAlignment="1">
      <alignment horizontal="center" vertical="center"/>
    </xf>
    <xf numFmtId="0" fontId="19" fillId="0" borderId="52" xfId="0" applyFont="1" applyBorder="1" applyAlignment="1">
      <alignment horizontal="center" vertical="center" wrapText="1"/>
    </xf>
    <xf numFmtId="0" fontId="7" fillId="0" borderId="28" xfId="0" applyFont="1" applyBorder="1" applyAlignment="1">
      <alignment wrapText="1"/>
    </xf>
    <xf numFmtId="0" fontId="7" fillId="0" borderId="29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wrapText="1"/>
    </xf>
    <xf numFmtId="0" fontId="6" fillId="0" borderId="4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1" fillId="0" borderId="4" xfId="0" applyFont="1" applyBorder="1" applyAlignment="1">
      <alignment horizontal="centerContinuous" vertical="center"/>
    </xf>
    <xf numFmtId="0" fontId="22" fillId="0" borderId="0" xfId="0" applyFont="1" applyBorder="1" applyAlignment="1">
      <alignment horizontal="centerContinuous" vertical="center"/>
    </xf>
    <xf numFmtId="0" fontId="22" fillId="0" borderId="5" xfId="0" applyFont="1" applyBorder="1" applyAlignment="1">
      <alignment horizontal="centerContinuous" vertical="center"/>
    </xf>
    <xf numFmtId="0" fontId="23" fillId="0" borderId="4" xfId="0" applyFont="1" applyBorder="1" applyAlignment="1">
      <alignment vertical="center"/>
    </xf>
    <xf numFmtId="0" fontId="24" fillId="0" borderId="4" xfId="0" applyFont="1" applyBorder="1" applyAlignment="1">
      <alignment horizontal="centerContinuous" vertical="center"/>
    </xf>
    <xf numFmtId="0" fontId="11" fillId="0" borderId="0" xfId="2" applyFont="1" applyAlignment="1">
      <alignment vertical="center"/>
    </xf>
    <xf numFmtId="0" fontId="25" fillId="0" borderId="4" xfId="2" applyFont="1" applyFill="1" applyBorder="1" applyAlignment="1" applyProtection="1">
      <alignment horizontal="centerContinuous" vertical="center"/>
      <protection locked="0"/>
    </xf>
    <xf numFmtId="0" fontId="26" fillId="0" borderId="0" xfId="2" applyFont="1" applyFill="1" applyBorder="1" applyAlignment="1" applyProtection="1">
      <alignment horizontal="centerContinuous" vertical="center"/>
      <protection locked="0"/>
    </xf>
    <xf numFmtId="0" fontId="26" fillId="0" borderId="5" xfId="2" applyFont="1" applyFill="1" applyBorder="1" applyAlignment="1" applyProtection="1">
      <alignment horizontal="centerContinuous" vertical="center"/>
      <protection locked="0"/>
    </xf>
    <xf numFmtId="0" fontId="27" fillId="0" borderId="0" xfId="2" applyFont="1" applyFill="1" applyBorder="1" applyAlignment="1" applyProtection="1">
      <alignment horizontal="centerContinuous" vertical="center"/>
      <protection locked="0"/>
    </xf>
    <xf numFmtId="0" fontId="22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24" fillId="0" borderId="4" xfId="2" applyFont="1" applyFill="1" applyBorder="1" applyAlignment="1" applyProtection="1">
      <alignment horizontal="center" vertical="center" wrapText="1"/>
      <protection locked="0"/>
    </xf>
    <xf numFmtId="0" fontId="28" fillId="0" borderId="4" xfId="2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28" fillId="0" borderId="4" xfId="2" applyFont="1" applyFill="1" applyBorder="1" applyAlignment="1" applyProtection="1">
      <alignment horizontal="centerContinuous" vertical="center"/>
      <protection locked="0"/>
    </xf>
    <xf numFmtId="0" fontId="32" fillId="0" borderId="13" xfId="0" applyFont="1" applyBorder="1" applyAlignment="1">
      <alignment horizontal="centerContinuous" vertical="center"/>
    </xf>
    <xf numFmtId="0" fontId="25" fillId="0" borderId="6" xfId="0" applyFont="1" applyBorder="1" applyAlignment="1">
      <alignment horizontal="centerContinuous" vertical="center"/>
    </xf>
    <xf numFmtId="0" fontId="25" fillId="0" borderId="56" xfId="0" applyFont="1" applyBorder="1" applyAlignment="1">
      <alignment horizontal="centerContinuous" vertical="center"/>
    </xf>
    <xf numFmtId="0" fontId="6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28" fillId="0" borderId="27" xfId="0" applyFont="1" applyFill="1" applyBorder="1" applyAlignment="1">
      <alignment horizontal="centerContinuous" vertical="center"/>
    </xf>
    <xf numFmtId="0" fontId="34" fillId="0" borderId="23" xfId="0" applyFont="1" applyFill="1" applyBorder="1" applyAlignment="1">
      <alignment horizontal="centerContinuous" vertical="center"/>
    </xf>
    <xf numFmtId="0" fontId="34" fillId="0" borderId="24" xfId="0" applyFont="1" applyFill="1" applyBorder="1" applyAlignment="1">
      <alignment horizontal="centerContinuous" vertical="center"/>
    </xf>
    <xf numFmtId="0" fontId="19" fillId="0" borderId="4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left" vertical="center"/>
    </xf>
    <xf numFmtId="49" fontId="19" fillId="0" borderId="5" xfId="0" applyNumberFormat="1" applyFont="1" applyFill="1" applyBorder="1" applyAlignment="1">
      <alignment horizontal="left" vertical="center"/>
    </xf>
    <xf numFmtId="49" fontId="34" fillId="0" borderId="0" xfId="0" applyNumberFormat="1" applyFont="1" applyFill="1" applyBorder="1" applyAlignment="1">
      <alignment horizontal="centerContinuous" vertical="center"/>
    </xf>
    <xf numFmtId="49" fontId="36" fillId="0" borderId="0" xfId="0" applyNumberFormat="1" applyFont="1" applyFill="1" applyBorder="1" applyAlignment="1">
      <alignment horizontal="centerContinuous" vertical="center"/>
    </xf>
    <xf numFmtId="0" fontId="36" fillId="0" borderId="0" xfId="0" applyFont="1" applyFill="1" applyBorder="1" applyAlignment="1">
      <alignment horizontal="centerContinuous" vertical="center"/>
    </xf>
    <xf numFmtId="0" fontId="36" fillId="0" borderId="5" xfId="0" applyFont="1" applyFill="1" applyBorder="1" applyAlignment="1">
      <alignment horizontal="centerContinuous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horizontal="left" vertical="center"/>
    </xf>
    <xf numFmtId="49" fontId="25" fillId="0" borderId="4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wrapText="1"/>
    </xf>
    <xf numFmtId="0" fontId="39" fillId="0" borderId="5" xfId="0" applyFont="1" applyBorder="1" applyAlignment="1">
      <alignment wrapText="1"/>
    </xf>
    <xf numFmtId="0" fontId="39" fillId="0" borderId="4" xfId="0" applyFont="1" applyBorder="1" applyAlignment="1">
      <alignment wrapText="1"/>
    </xf>
    <xf numFmtId="0" fontId="11" fillId="0" borderId="0" xfId="0" applyFont="1" applyAlignment="1"/>
    <xf numFmtId="0" fontId="19" fillId="0" borderId="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5" fillId="0" borderId="4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0" fontId="25" fillId="0" borderId="0" xfId="0" applyFont="1" applyFill="1" applyBorder="1" applyAlignment="1">
      <alignment horizontal="centerContinuous" vertical="center"/>
    </xf>
    <xf numFmtId="0" fontId="35" fillId="0" borderId="0" xfId="0" applyFont="1" applyFill="1" applyBorder="1" applyAlignment="1">
      <alignment horizontal="centerContinuous" vertical="center"/>
    </xf>
    <xf numFmtId="49" fontId="19" fillId="0" borderId="0" xfId="0" applyNumberFormat="1" applyFont="1" applyFill="1" applyBorder="1" applyAlignment="1">
      <alignment horizontal="centerContinuous" vertical="center"/>
    </xf>
    <xf numFmtId="49" fontId="25" fillId="0" borderId="0" xfId="0" applyNumberFormat="1" applyFont="1" applyFill="1" applyBorder="1" applyAlignment="1">
      <alignment horizontal="centerContinuous" vertical="center"/>
    </xf>
    <xf numFmtId="49" fontId="25" fillId="0" borderId="5" xfId="0" applyNumberFormat="1" applyFont="1" applyFill="1" applyBorder="1" applyAlignment="1">
      <alignment horizontal="left" vertical="center"/>
    </xf>
    <xf numFmtId="49" fontId="25" fillId="0" borderId="4" xfId="0" applyNumberFormat="1" applyFont="1" applyFill="1" applyBorder="1" applyAlignment="1">
      <alignment horizontal="center" wrapText="1"/>
    </xf>
    <xf numFmtId="0" fontId="39" fillId="0" borderId="0" xfId="0" applyFont="1" applyBorder="1" applyAlignment="1">
      <alignment horizontal="center" wrapText="1"/>
    </xf>
    <xf numFmtId="0" fontId="39" fillId="0" borderId="5" xfId="0" applyFont="1" applyBorder="1" applyAlignment="1">
      <alignment horizontal="center" wrapText="1"/>
    </xf>
    <xf numFmtId="49" fontId="40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49" fontId="42" fillId="0" borderId="4" xfId="0" applyNumberFormat="1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37" fillId="0" borderId="13" xfId="2" applyFont="1" applyBorder="1" applyAlignment="1" applyProtection="1">
      <alignment horizontal="centerContinuous" vertical="center" wrapText="1"/>
    </xf>
    <xf numFmtId="0" fontId="35" fillId="0" borderId="6" xfId="2" applyFont="1" applyBorder="1" applyAlignment="1" applyProtection="1">
      <alignment horizontal="centerContinuous" vertical="center" wrapText="1"/>
    </xf>
    <xf numFmtId="0" fontId="35" fillId="0" borderId="56" xfId="2" applyFont="1" applyBorder="1" applyAlignment="1" applyProtection="1">
      <alignment horizontal="centerContinuous" vertical="center" wrapText="1"/>
    </xf>
    <xf numFmtId="0" fontId="43" fillId="0" borderId="13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56" xfId="0" applyFont="1" applyBorder="1" applyAlignment="1">
      <alignment horizontal="center" vertical="center"/>
    </xf>
    <xf numFmtId="49" fontId="40" fillId="0" borderId="54" xfId="0" applyNumberFormat="1" applyFont="1" applyFill="1" applyBorder="1" applyAlignment="1">
      <alignment horizontal="center" vertical="center"/>
    </xf>
    <xf numFmtId="0" fontId="28" fillId="8" borderId="52" xfId="2" applyFont="1" applyFill="1" applyBorder="1" applyAlignment="1" applyProtection="1">
      <alignment horizontal="center" vertical="center"/>
      <protection locked="0"/>
    </xf>
    <xf numFmtId="0" fontId="30" fillId="8" borderId="28" xfId="0" applyFont="1" applyFill="1" applyBorder="1" applyAlignment="1">
      <alignment horizontal="center" vertical="center"/>
    </xf>
    <xf numFmtId="0" fontId="30" fillId="8" borderId="29" xfId="0" applyFont="1" applyFill="1" applyBorder="1" applyAlignment="1">
      <alignment horizontal="center" vertical="center"/>
    </xf>
    <xf numFmtId="0" fontId="5" fillId="0" borderId="4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5" xfId="2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22" fillId="0" borderId="0" xfId="0" applyFont="1"/>
    <xf numFmtId="0" fontId="5" fillId="0" borderId="13" xfId="2" applyFont="1" applyFill="1" applyBorder="1" applyAlignment="1" applyProtection="1">
      <alignment horizontal="center" vertical="center" wrapText="1"/>
      <protection locked="0"/>
    </xf>
    <xf numFmtId="0" fontId="5" fillId="0" borderId="6" xfId="2" applyFont="1" applyFill="1" applyBorder="1" applyAlignment="1" applyProtection="1">
      <alignment horizontal="center" vertical="center" wrapText="1"/>
      <protection locked="0"/>
    </xf>
    <xf numFmtId="0" fontId="5" fillId="0" borderId="56" xfId="2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>
      <alignment vertical="center"/>
    </xf>
    <xf numFmtId="0" fontId="6" fillId="0" borderId="21" xfId="0" applyFont="1" applyBorder="1" applyAlignment="1">
      <alignment vertical="center"/>
    </xf>
    <xf numFmtId="0" fontId="45" fillId="0" borderId="42" xfId="3" applyFont="1" applyBorder="1" applyAlignment="1">
      <alignment horizontal="center" vertical="center"/>
    </xf>
    <xf numFmtId="0" fontId="45" fillId="0" borderId="43" xfId="3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42" xfId="3" applyFont="1" applyBorder="1" applyAlignment="1">
      <alignment horizontal="center" vertical="center"/>
    </xf>
    <xf numFmtId="0" fontId="6" fillId="0" borderId="53" xfId="3" applyFont="1" applyBorder="1" applyAlignment="1">
      <alignment horizontal="center"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45" fillId="0" borderId="0" xfId="3" applyFont="1" applyBorder="1" applyAlignment="1">
      <alignment horizontal="center" vertical="center"/>
    </xf>
    <xf numFmtId="0" fontId="45" fillId="0" borderId="16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54" xfId="3" applyFont="1" applyBorder="1" applyAlignment="1">
      <alignment horizontal="center" vertical="center"/>
    </xf>
    <xf numFmtId="0" fontId="6" fillId="0" borderId="67" xfId="3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55" xfId="3" applyFont="1" applyBorder="1" applyAlignment="1">
      <alignment horizontal="center" vertical="center"/>
    </xf>
    <xf numFmtId="49" fontId="46" fillId="8" borderId="38" xfId="0" applyNumberFormat="1" applyFont="1" applyFill="1" applyBorder="1" applyAlignment="1">
      <alignment horizontal="left" vertical="center"/>
    </xf>
    <xf numFmtId="49" fontId="47" fillId="8" borderId="39" xfId="0" applyNumberFormat="1" applyFont="1" applyFill="1" applyBorder="1" applyAlignment="1">
      <alignment vertical="center"/>
    </xf>
    <xf numFmtId="49" fontId="47" fillId="8" borderId="39" xfId="0" applyNumberFormat="1" applyFont="1" applyFill="1" applyBorder="1" applyAlignment="1">
      <alignment horizontal="centerContinuous" vertical="center"/>
    </xf>
    <xf numFmtId="49" fontId="47" fillId="8" borderId="40" xfId="0" applyNumberFormat="1" applyFont="1" applyFill="1" applyBorder="1" applyAlignment="1" applyProtection="1">
      <alignment horizontal="right" vertical="center"/>
      <protection locked="0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11" fillId="0" borderId="0" xfId="2" applyFont="1"/>
    <xf numFmtId="0" fontId="6" fillId="0" borderId="33" xfId="3" applyFont="1" applyBorder="1" applyAlignment="1">
      <alignment horizontal="centerContinuous" vertical="center"/>
    </xf>
    <xf numFmtId="0" fontId="36" fillId="0" borderId="8" xfId="2" applyFont="1" applyBorder="1" applyAlignment="1">
      <alignment vertical="center"/>
    </xf>
    <xf numFmtId="0" fontId="6" fillId="0" borderId="8" xfId="2" applyFont="1" applyBorder="1" applyAlignment="1">
      <alignment horizontal="centerContinuous" vertical="center"/>
    </xf>
    <xf numFmtId="0" fontId="11" fillId="0" borderId="8" xfId="2" applyFont="1" applyBorder="1" applyAlignment="1">
      <alignment vertical="center"/>
    </xf>
    <xf numFmtId="0" fontId="6" fillId="0" borderId="8" xfId="2" applyFont="1" applyBorder="1" applyAlignment="1">
      <alignment horizontal="center" vertical="center"/>
    </xf>
    <xf numFmtId="0" fontId="6" fillId="0" borderId="8" xfId="2" applyFont="1" applyBorder="1" applyAlignment="1">
      <alignment vertical="center"/>
    </xf>
    <xf numFmtId="0" fontId="6" fillId="0" borderId="18" xfId="2" applyFont="1" applyBorder="1" applyAlignment="1">
      <alignment vertical="center"/>
    </xf>
    <xf numFmtId="0" fontId="51" fillId="0" borderId="26" xfId="2" applyFont="1" applyBorder="1" applyAlignment="1">
      <alignment horizontal="centerContinuous" vertical="center"/>
    </xf>
    <xf numFmtId="0" fontId="52" fillId="0" borderId="8" xfId="2" applyFont="1" applyBorder="1" applyAlignment="1">
      <alignment horizontal="centerContinuous" vertical="center"/>
    </xf>
    <xf numFmtId="0" fontId="53" fillId="0" borderId="8" xfId="2" applyFont="1" applyBorder="1" applyAlignment="1">
      <alignment horizontal="centerContinuous" vertical="center"/>
    </xf>
    <xf numFmtId="0" fontId="53" fillId="0" borderId="9" xfId="2" applyFont="1" applyBorder="1" applyAlignment="1">
      <alignment horizontal="centerContinuous" vertical="center"/>
    </xf>
    <xf numFmtId="0" fontId="54" fillId="7" borderId="34" xfId="2" applyFont="1" applyFill="1" applyBorder="1" applyAlignment="1">
      <alignment horizontal="center" vertical="center"/>
    </xf>
    <xf numFmtId="0" fontId="55" fillId="7" borderId="54" xfId="2" applyFont="1" applyFill="1" applyBorder="1" applyAlignment="1" applyProtection="1">
      <alignment horizontal="center" vertical="center"/>
      <protection locked="0"/>
    </xf>
    <xf numFmtId="0" fontId="55" fillId="7" borderId="67" xfId="2" applyFont="1" applyFill="1" applyBorder="1" applyAlignment="1" applyProtection="1">
      <alignment horizontal="center" vertical="center"/>
      <protection locked="0"/>
    </xf>
    <xf numFmtId="178" fontId="56" fillId="7" borderId="15" xfId="2" applyNumberFormat="1" applyFont="1" applyFill="1" applyBorder="1" applyAlignment="1" applyProtection="1">
      <alignment horizontal="center" vertical="center"/>
      <protection locked="0"/>
    </xf>
    <xf numFmtId="178" fontId="56" fillId="7" borderId="54" xfId="2" applyNumberFormat="1" applyFont="1" applyFill="1" applyBorder="1" applyAlignment="1" applyProtection="1">
      <alignment horizontal="center" vertical="center"/>
      <protection locked="0"/>
    </xf>
    <xf numFmtId="178" fontId="56" fillId="7" borderId="72" xfId="2" applyNumberFormat="1" applyFont="1" applyFill="1" applyBorder="1" applyAlignment="1" applyProtection="1">
      <alignment horizontal="center" vertical="center"/>
      <protection locked="0"/>
    </xf>
    <xf numFmtId="0" fontId="11" fillId="0" borderId="0" xfId="2" applyFont="1" applyAlignment="1"/>
    <xf numFmtId="0" fontId="52" fillId="0" borderId="79" xfId="2" applyFont="1" applyFill="1" applyBorder="1" applyAlignment="1">
      <alignment horizontal="center" vertical="center"/>
    </xf>
    <xf numFmtId="0" fontId="52" fillId="0" borderId="43" xfId="2" applyFont="1" applyFill="1" applyBorder="1" applyAlignment="1">
      <alignment horizontal="center" vertical="center"/>
    </xf>
    <xf numFmtId="0" fontId="57" fillId="0" borderId="0" xfId="2" applyFont="1" applyFill="1" applyBorder="1" applyAlignment="1">
      <alignment horizontal="centerContinuous"/>
    </xf>
    <xf numFmtId="0" fontId="53" fillId="0" borderId="0" xfId="2" applyFont="1" applyFill="1" applyBorder="1" applyAlignment="1">
      <alignment horizontal="centerContinuous" vertical="center"/>
    </xf>
    <xf numFmtId="0" fontId="58" fillId="0" borderId="0" xfId="2" applyFont="1" applyFill="1" applyBorder="1" applyAlignment="1">
      <alignment horizontal="centerContinuous"/>
    </xf>
    <xf numFmtId="0" fontId="53" fillId="0" borderId="0" xfId="2" applyFont="1" applyBorder="1" applyAlignment="1">
      <alignment horizontal="centerContinuous" vertical="center"/>
    </xf>
    <xf numFmtId="0" fontId="51" fillId="0" borderId="31" xfId="2" applyFont="1" applyBorder="1" applyAlignment="1">
      <alignment horizontal="centerContinuous" vertical="center"/>
    </xf>
    <xf numFmtId="0" fontId="51" fillId="0" borderId="30" xfId="2" applyFont="1" applyBorder="1" applyAlignment="1">
      <alignment horizontal="centerContinuous" vertical="center"/>
    </xf>
    <xf numFmtId="0" fontId="52" fillId="0" borderId="19" xfId="2" applyFont="1" applyBorder="1" applyAlignment="1">
      <alignment horizontal="centerContinuous" vertical="center"/>
    </xf>
    <xf numFmtId="0" fontId="34" fillId="0" borderId="20" xfId="2" applyFont="1" applyBorder="1" applyAlignment="1">
      <alignment horizontal="centerContinuous" vertical="center" wrapText="1"/>
    </xf>
    <xf numFmtId="178" fontId="59" fillId="7" borderId="70" xfId="2" applyNumberFormat="1" applyFont="1" applyFill="1" applyBorder="1" applyAlignment="1" applyProtection="1">
      <alignment horizontal="center" vertical="center"/>
      <protection locked="0"/>
    </xf>
    <xf numFmtId="178" fontId="59" fillId="7" borderId="71" xfId="2" applyNumberFormat="1" applyFont="1" applyFill="1" applyBorder="1" applyAlignment="1" applyProtection="1">
      <alignment horizontal="center" vertical="center"/>
      <protection locked="0"/>
    </xf>
    <xf numFmtId="49" fontId="59" fillId="11" borderId="1" xfId="2" applyNumberFormat="1" applyFont="1" applyFill="1" applyBorder="1" applyAlignment="1">
      <alignment horizontal="center" vertical="center" wrapText="1"/>
    </xf>
    <xf numFmtId="49" fontId="59" fillId="11" borderId="0" xfId="2" applyNumberFormat="1" applyFont="1" applyFill="1" applyBorder="1" applyAlignment="1">
      <alignment horizontal="center" vertical="center" wrapText="1"/>
    </xf>
    <xf numFmtId="49" fontId="59" fillId="11" borderId="16" xfId="2" applyNumberFormat="1" applyFont="1" applyFill="1" applyBorder="1" applyAlignment="1">
      <alignment horizontal="center" vertical="center" wrapText="1"/>
    </xf>
    <xf numFmtId="0" fontId="60" fillId="7" borderId="32" xfId="2" applyFont="1" applyFill="1" applyBorder="1" applyAlignment="1" applyProtection="1">
      <alignment horizontal="center" vertical="center"/>
      <protection locked="0"/>
    </xf>
    <xf numFmtId="177" fontId="61" fillId="7" borderId="76" xfId="2" applyNumberFormat="1" applyFont="1" applyFill="1" applyBorder="1" applyAlignment="1" applyProtection="1">
      <alignment horizontal="center" vertical="center"/>
      <protection locked="0"/>
    </xf>
    <xf numFmtId="177" fontId="61" fillId="7" borderId="77" xfId="2" applyNumberFormat="1" applyFont="1" applyFill="1" applyBorder="1" applyAlignment="1" applyProtection="1">
      <alignment horizontal="center" vertical="center"/>
      <protection locked="0"/>
    </xf>
    <xf numFmtId="177" fontId="61" fillId="7" borderId="78" xfId="2" applyNumberFormat="1" applyFont="1" applyFill="1" applyBorder="1" applyAlignment="1" applyProtection="1">
      <alignment horizontal="center" vertical="center"/>
      <protection locked="0"/>
    </xf>
    <xf numFmtId="1" fontId="11" fillId="0" borderId="0" xfId="2" applyNumberFormat="1" applyFont="1" applyAlignment="1">
      <alignment vertical="center"/>
    </xf>
    <xf numFmtId="1" fontId="23" fillId="0" borderId="10" xfId="2" applyNumberFormat="1" applyFont="1" applyBorder="1" applyAlignment="1">
      <alignment horizontal="centerContinuous" vertical="center"/>
    </xf>
    <xf numFmtId="1" fontId="23" fillId="0" borderId="3" xfId="2" applyNumberFormat="1" applyFont="1" applyBorder="1" applyAlignment="1">
      <alignment horizontal="centerContinuous" vertical="center"/>
    </xf>
    <xf numFmtId="1" fontId="30" fillId="0" borderId="2" xfId="2" applyNumberFormat="1" applyFont="1" applyBorder="1" applyAlignment="1">
      <alignment horizontal="centerContinuous" vertical="center"/>
    </xf>
    <xf numFmtId="1" fontId="62" fillId="4" borderId="21" xfId="2" applyNumberFormat="1" applyFont="1" applyFill="1" applyBorder="1" applyAlignment="1">
      <alignment horizontal="centerContinuous" vertical="center"/>
    </xf>
    <xf numFmtId="1" fontId="24" fillId="4" borderId="42" xfId="2" applyNumberFormat="1" applyFont="1" applyFill="1" applyBorder="1" applyAlignment="1">
      <alignment horizontal="center" vertical="center"/>
    </xf>
    <xf numFmtId="1" fontId="24" fillId="4" borderId="43" xfId="2" applyNumberFormat="1" applyFont="1" applyFill="1" applyBorder="1" applyAlignment="1">
      <alignment horizontal="center" vertical="center"/>
    </xf>
    <xf numFmtId="1" fontId="24" fillId="4" borderId="14" xfId="2" applyNumberFormat="1" applyFont="1" applyFill="1" applyBorder="1" applyAlignment="1">
      <alignment horizontal="center" vertical="center"/>
    </xf>
    <xf numFmtId="1" fontId="24" fillId="4" borderId="75" xfId="2" applyNumberFormat="1" applyFont="1" applyFill="1" applyBorder="1" applyAlignment="1">
      <alignment horizontal="center" vertical="center"/>
    </xf>
    <xf numFmtId="1" fontId="11" fillId="0" borderId="0" xfId="2" applyNumberFormat="1" applyFont="1"/>
    <xf numFmtId="1" fontId="63" fillId="11" borderId="83" xfId="2" applyNumberFormat="1" applyFont="1" applyFill="1" applyBorder="1" applyAlignment="1">
      <alignment horizontal="center" vertical="center" wrapText="1"/>
    </xf>
    <xf numFmtId="1" fontId="63" fillId="11" borderId="84" xfId="2" applyNumberFormat="1" applyFont="1" applyFill="1" applyBorder="1" applyAlignment="1">
      <alignment horizontal="center" vertical="center" wrapText="1"/>
    </xf>
    <xf numFmtId="1" fontId="64" fillId="11" borderId="84" xfId="2" applyNumberFormat="1" applyFont="1" applyFill="1" applyBorder="1" applyAlignment="1">
      <alignment horizontal="center" vertical="center" wrapText="1"/>
    </xf>
    <xf numFmtId="1" fontId="64" fillId="11" borderId="85" xfId="2" applyNumberFormat="1" applyFont="1" applyFill="1" applyBorder="1" applyAlignment="1">
      <alignment horizontal="center" vertical="center" wrapText="1"/>
    </xf>
    <xf numFmtId="1" fontId="65" fillId="4" borderId="22" xfId="2" applyNumberFormat="1" applyFont="1" applyFill="1" applyBorder="1" applyAlignment="1">
      <alignment horizontal="center" vertical="center" wrapText="1"/>
    </xf>
    <xf numFmtId="1" fontId="60" fillId="7" borderId="54" xfId="2" applyNumberFormat="1" applyFont="1" applyFill="1" applyBorder="1" applyAlignment="1">
      <alignment horizontal="center" vertical="center" wrapText="1"/>
    </xf>
    <xf numFmtId="1" fontId="60" fillId="7" borderId="67" xfId="2" applyNumberFormat="1" applyFont="1" applyFill="1" applyBorder="1" applyAlignment="1">
      <alignment horizontal="center" vertical="center" wrapText="1"/>
    </xf>
    <xf numFmtId="1" fontId="60" fillId="7" borderId="15" xfId="2" applyNumberFormat="1" applyFont="1" applyFill="1" applyBorder="1" applyAlignment="1">
      <alignment horizontal="center" vertical="center" wrapText="1"/>
    </xf>
    <xf numFmtId="1" fontId="60" fillId="7" borderId="72" xfId="2" applyNumberFormat="1" applyFont="1" applyFill="1" applyBorder="1" applyAlignment="1">
      <alignment horizontal="center" vertical="center" wrapText="1"/>
    </xf>
    <xf numFmtId="0" fontId="11" fillId="0" borderId="11" xfId="2" applyFont="1" applyBorder="1"/>
    <xf numFmtId="0" fontId="25" fillId="0" borderId="0" xfId="2" applyFont="1" applyBorder="1" applyAlignment="1">
      <alignment horizontal="left"/>
    </xf>
    <xf numFmtId="0" fontId="39" fillId="0" borderId="0" xfId="2" applyFont="1" applyBorder="1" applyAlignment="1">
      <alignment horizontal="right"/>
    </xf>
    <xf numFmtId="172" fontId="66" fillId="0" borderId="0" xfId="2" applyNumberFormat="1" applyFont="1" applyBorder="1" applyAlignment="1">
      <alignment horizontal="centerContinuous"/>
    </xf>
    <xf numFmtId="0" fontId="67" fillId="0" borderId="0" xfId="2" applyFont="1" applyBorder="1" applyAlignment="1">
      <alignment horizontal="centerContinuous"/>
    </xf>
    <xf numFmtId="0" fontId="11" fillId="0" borderId="0" xfId="2" applyFont="1" applyBorder="1"/>
    <xf numFmtId="0" fontId="39" fillId="0" borderId="0" xfId="2" applyFont="1" applyBorder="1" applyAlignment="1">
      <alignment horizontal="left"/>
    </xf>
    <xf numFmtId="172" fontId="39" fillId="0" borderId="0" xfId="2" applyNumberFormat="1" applyFont="1" applyBorder="1" applyAlignment="1">
      <alignment horizontal="centerContinuous"/>
    </xf>
    <xf numFmtId="0" fontId="11" fillId="0" borderId="7" xfId="2" applyFont="1" applyBorder="1"/>
    <xf numFmtId="0" fontId="7" fillId="0" borderId="0" xfId="2" applyFont="1" applyFill="1" applyBorder="1" applyAlignment="1" applyProtection="1">
      <alignment vertical="center"/>
      <protection locked="0"/>
    </xf>
    <xf numFmtId="0" fontId="68" fillId="0" borderId="73" xfId="0" applyFont="1" applyBorder="1" applyAlignment="1">
      <alignment horizontal="center" vertical="center" wrapText="1"/>
    </xf>
    <xf numFmtId="0" fontId="68" fillId="0" borderId="74" xfId="0" applyFont="1" applyBorder="1" applyAlignment="1">
      <alignment horizontal="center" vertical="center" wrapText="1"/>
    </xf>
    <xf numFmtId="0" fontId="40" fillId="0" borderId="0" xfId="2" applyFont="1" applyBorder="1" applyAlignment="1">
      <alignment horizontal="center" vertical="center"/>
    </xf>
    <xf numFmtId="175" fontId="25" fillId="0" borderId="0" xfId="2" applyNumberFormat="1" applyFont="1" applyBorder="1" applyAlignment="1">
      <alignment horizontal="center" vertical="center"/>
    </xf>
    <xf numFmtId="0" fontId="69" fillId="0" borderId="0" xfId="2" applyNumberFormat="1" applyFont="1" applyBorder="1" applyAlignment="1">
      <alignment horizontal="center" vertical="center"/>
    </xf>
    <xf numFmtId="0" fontId="70" fillId="0" borderId="0" xfId="2" applyNumberFormat="1" applyFont="1" applyBorder="1" applyAlignment="1">
      <alignment horizontal="center" vertical="center"/>
    </xf>
    <xf numFmtId="0" fontId="44" fillId="0" borderId="0" xfId="2" applyFont="1" applyBorder="1" applyAlignment="1">
      <alignment horizontal="right" vertical="center"/>
    </xf>
    <xf numFmtId="0" fontId="71" fillId="0" borderId="0" xfId="2" applyNumberFormat="1" applyFont="1" applyBorder="1" applyAlignment="1">
      <alignment horizontal="center" vertical="center"/>
    </xf>
    <xf numFmtId="0" fontId="71" fillId="0" borderId="7" xfId="2" applyNumberFormat="1" applyFont="1" applyBorder="1" applyAlignment="1">
      <alignment horizontal="center" vertical="center"/>
    </xf>
    <xf numFmtId="0" fontId="11" fillId="0" borderId="0" xfId="2" applyFont="1" applyFill="1"/>
    <xf numFmtId="0" fontId="72" fillId="1" borderId="11" xfId="2" applyFont="1" applyFill="1" applyBorder="1" applyAlignment="1">
      <alignment horizontal="center" vertical="center"/>
    </xf>
    <xf numFmtId="0" fontId="11" fillId="1" borderId="0" xfId="2" applyFont="1" applyFill="1" applyBorder="1" applyAlignment="1">
      <alignment vertical="center"/>
    </xf>
    <xf numFmtId="49" fontId="11" fillId="1" borderId="0" xfId="2" applyNumberFormat="1" applyFont="1" applyFill="1" applyBorder="1" applyAlignment="1">
      <alignment horizontal="center" vertical="center"/>
    </xf>
    <xf numFmtId="1" fontId="25" fillId="1" borderId="0" xfId="2" applyNumberFormat="1" applyFont="1" applyFill="1" applyBorder="1" applyAlignment="1">
      <alignment horizontal="center" vertical="center"/>
    </xf>
    <xf numFmtId="0" fontId="69" fillId="1" borderId="0" xfId="2" applyNumberFormat="1" applyFont="1" applyFill="1" applyBorder="1" applyAlignment="1">
      <alignment horizontal="center" vertical="center"/>
    </xf>
    <xf numFmtId="0" fontId="70" fillId="1" borderId="0" xfId="2" applyNumberFormat="1" applyFont="1" applyFill="1" applyBorder="1" applyAlignment="1">
      <alignment horizontal="center" vertical="center"/>
    </xf>
    <xf numFmtId="166" fontId="73" fillId="1" borderId="0" xfId="2" applyNumberFormat="1" applyFont="1" applyFill="1" applyBorder="1" applyAlignment="1">
      <alignment vertical="center"/>
    </xf>
    <xf numFmtId="166" fontId="73" fillId="1" borderId="7" xfId="2" applyNumberFormat="1" applyFont="1" applyFill="1" applyBorder="1" applyAlignment="1">
      <alignment vertical="center"/>
    </xf>
    <xf numFmtId="0" fontId="50" fillId="0" borderId="11" xfId="0" applyFont="1" applyBorder="1" applyAlignment="1"/>
    <xf numFmtId="0" fontId="6" fillId="0" borderId="7" xfId="0" applyFont="1" applyBorder="1" applyAlignment="1">
      <alignment vertical="center"/>
    </xf>
    <xf numFmtId="0" fontId="74" fillId="0" borderId="11" xfId="0" applyFont="1" applyBorder="1" applyAlignment="1">
      <alignment vertical="center"/>
    </xf>
    <xf numFmtId="0" fontId="74" fillId="0" borderId="0" xfId="0" applyFont="1" applyBorder="1" applyAlignment="1">
      <alignment vertical="center"/>
    </xf>
    <xf numFmtId="0" fontId="74" fillId="0" borderId="7" xfId="0" applyFont="1" applyBorder="1" applyAlignment="1">
      <alignment vertical="center"/>
    </xf>
    <xf numFmtId="0" fontId="75" fillId="0" borderId="11" xfId="0" applyFont="1" applyBorder="1" applyAlignment="1">
      <alignment vertical="center"/>
    </xf>
    <xf numFmtId="0" fontId="74" fillId="0" borderId="35" xfId="0" applyFont="1" applyBorder="1" applyAlignment="1">
      <alignment vertical="center"/>
    </xf>
    <xf numFmtId="0" fontId="74" fillId="0" borderId="36" xfId="0" applyFont="1" applyBorder="1" applyAlignment="1">
      <alignment vertical="center"/>
    </xf>
    <xf numFmtId="0" fontId="74" fillId="0" borderId="37" xfId="0" applyFont="1" applyBorder="1" applyAlignment="1">
      <alignment vertical="center"/>
    </xf>
    <xf numFmtId="0" fontId="7" fillId="0" borderId="0" xfId="0" applyFont="1" applyFill="1" applyBorder="1" applyAlignment="1" applyProtection="1">
      <alignment vertical="center"/>
      <protection locked="0"/>
    </xf>
    <xf numFmtId="0" fontId="36" fillId="0" borderId="27" xfId="0" applyFont="1" applyFill="1" applyBorder="1" applyAlignment="1">
      <alignment horizontal="centerContinuous" vertical="center"/>
    </xf>
    <xf numFmtId="0" fontId="7" fillId="0" borderId="0" xfId="0" applyFont="1" applyFill="1"/>
    <xf numFmtId="0" fontId="36" fillId="0" borderId="4" xfId="0" applyFont="1" applyFill="1" applyBorder="1" applyAlignment="1">
      <alignment horizontal="left" vertical="center"/>
    </xf>
    <xf numFmtId="49" fontId="36" fillId="0" borderId="0" xfId="0" applyNumberFormat="1" applyFont="1" applyFill="1" applyBorder="1" applyAlignment="1">
      <alignment horizontal="left" vertical="center"/>
    </xf>
    <xf numFmtId="49" fontId="19" fillId="0" borderId="16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wrapText="1"/>
    </xf>
    <xf numFmtId="0" fontId="31" fillId="0" borderId="5" xfId="0" applyFont="1" applyBorder="1" applyAlignment="1">
      <alignment wrapText="1"/>
    </xf>
    <xf numFmtId="0" fontId="38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right" vertical="center"/>
    </xf>
    <xf numFmtId="0" fontId="31" fillId="0" borderId="1" xfId="0" applyFont="1" applyBorder="1" applyAlignment="1">
      <alignment wrapText="1"/>
    </xf>
    <xf numFmtId="49" fontId="21" fillId="0" borderId="1" xfId="0" applyNumberFormat="1" applyFont="1" applyFill="1" applyBorder="1" applyAlignment="1">
      <alignment horizontal="center" wrapText="1"/>
    </xf>
    <xf numFmtId="0" fontId="23" fillId="0" borderId="0" xfId="0" applyFont="1" applyBorder="1" applyAlignment="1">
      <alignment wrapText="1"/>
    </xf>
    <xf numFmtId="0" fontId="23" fillId="0" borderId="5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36" fillId="0" borderId="4" xfId="0" applyFont="1" applyFill="1" applyBorder="1" applyAlignment="1">
      <alignment horizontal="centerContinuous" vertical="center"/>
    </xf>
    <xf numFmtId="0" fontId="76" fillId="0" borderId="0" xfId="0" applyFont="1" applyFill="1" applyBorder="1" applyAlignment="1">
      <alignment horizontal="centerContinuous" vertical="center"/>
    </xf>
    <xf numFmtId="49" fontId="25" fillId="0" borderId="0" xfId="0" applyNumberFormat="1" applyFont="1" applyFill="1" applyBorder="1" applyAlignment="1">
      <alignment horizontal="left" vertical="center"/>
    </xf>
    <xf numFmtId="49" fontId="47" fillId="0" borderId="1" xfId="0" applyNumberFormat="1" applyFont="1" applyFill="1" applyBorder="1" applyAlignment="1">
      <alignment horizontal="center" vertical="center"/>
    </xf>
    <xf numFmtId="49" fontId="47" fillId="0" borderId="0" xfId="0" applyNumberFormat="1" applyFont="1" applyFill="1" applyBorder="1" applyAlignment="1">
      <alignment horizontal="center" vertical="center"/>
    </xf>
    <xf numFmtId="49" fontId="47" fillId="0" borderId="5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0" fontId="77" fillId="3" borderId="1" xfId="2" applyFont="1" applyFill="1" applyBorder="1" applyAlignment="1" applyProtection="1">
      <alignment horizontal="centerContinuous" vertical="center" wrapText="1"/>
    </xf>
    <xf numFmtId="0" fontId="13" fillId="3" borderId="0" xfId="0" applyFont="1" applyFill="1" applyBorder="1" applyAlignment="1">
      <alignment horizontal="centerContinuous" vertical="center"/>
    </xf>
    <xf numFmtId="0" fontId="78" fillId="3" borderId="0" xfId="0" applyFont="1" applyFill="1" applyBorder="1" applyAlignment="1">
      <alignment horizontal="centerContinuous" vertical="center"/>
    </xf>
    <xf numFmtId="0" fontId="79" fillId="3" borderId="0" xfId="0" applyFont="1" applyFill="1" applyBorder="1" applyAlignment="1">
      <alignment horizontal="centerContinuous" vertical="center"/>
    </xf>
    <xf numFmtId="49" fontId="13" fillId="3" borderId="0" xfId="0" applyNumberFormat="1" applyFont="1" applyFill="1" applyBorder="1" applyAlignment="1">
      <alignment horizontal="centerContinuous" vertical="center"/>
    </xf>
    <xf numFmtId="0" fontId="52" fillId="0" borderId="13" xfId="2" applyFont="1" applyBorder="1" applyAlignment="1" applyProtection="1">
      <alignment horizontal="centerContinuous" vertical="center" wrapText="1"/>
    </xf>
    <xf numFmtId="0" fontId="41" fillId="0" borderId="6" xfId="2" applyFont="1" applyBorder="1" applyAlignment="1" applyProtection="1">
      <alignment horizontal="centerContinuous" vertical="center" wrapText="1"/>
    </xf>
    <xf numFmtId="49" fontId="47" fillId="0" borderId="80" xfId="0" applyNumberFormat="1" applyFont="1" applyFill="1" applyBorder="1" applyAlignment="1">
      <alignment horizontal="center" vertical="center"/>
    </xf>
    <xf numFmtId="49" fontId="47" fillId="0" borderId="6" xfId="0" applyNumberFormat="1" applyFont="1" applyFill="1" applyBorder="1" applyAlignment="1">
      <alignment horizontal="center" vertical="center"/>
    </xf>
    <xf numFmtId="49" fontId="47" fillId="0" borderId="56" xfId="0" applyNumberFormat="1" applyFont="1" applyFill="1" applyBorder="1" applyAlignment="1">
      <alignment horizontal="center" vertical="center"/>
    </xf>
    <xf numFmtId="2" fontId="80" fillId="0" borderId="81" xfId="2" applyNumberFormat="1" applyFont="1" applyFill="1" applyBorder="1" applyAlignment="1" applyProtection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166" fontId="11" fillId="0" borderId="0" xfId="2" applyNumberFormat="1" applyFont="1" applyFill="1"/>
    <xf numFmtId="0" fontId="81" fillId="8" borderId="21" xfId="2" applyFont="1" applyFill="1" applyBorder="1" applyAlignment="1" applyProtection="1">
      <alignment horizontal="center" vertical="center"/>
      <protection locked="0"/>
    </xf>
    <xf numFmtId="0" fontId="81" fillId="8" borderId="42" xfId="2" applyFont="1" applyFill="1" applyBorder="1" applyAlignment="1" applyProtection="1">
      <alignment horizontal="center" vertical="center"/>
      <protection locked="0"/>
    </xf>
    <xf numFmtId="0" fontId="81" fillId="8" borderId="53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Alignment="1"/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24" fillId="0" borderId="4" xfId="2" applyFont="1" applyFill="1" applyBorder="1" applyAlignment="1" applyProtection="1">
      <alignment horizontal="center" vertical="center"/>
      <protection locked="0"/>
    </xf>
    <xf numFmtId="0" fontId="36" fillId="0" borderId="0" xfId="2" applyFont="1" applyFill="1" applyBorder="1" applyAlignment="1" applyProtection="1">
      <alignment horizontal="center" vertical="center" wrapText="1"/>
      <protection locked="0"/>
    </xf>
    <xf numFmtId="0" fontId="36" fillId="0" borderId="5" xfId="2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40" fillId="0" borderId="0" xfId="2" applyFont="1" applyFill="1" applyBorder="1" applyAlignment="1" applyProtection="1">
      <alignment horizontal="center" vertical="center" wrapText="1"/>
      <protection locked="0"/>
    </xf>
    <xf numFmtId="0" fontId="40" fillId="0" borderId="5" xfId="2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/>
    <xf numFmtId="0" fontId="33" fillId="0" borderId="0" xfId="0" applyFont="1" applyFill="1"/>
    <xf numFmtId="0" fontId="24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82" fillId="0" borderId="4" xfId="0" applyFont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 wrapText="1"/>
    </xf>
    <xf numFmtId="0" fontId="82" fillId="0" borderId="5" xfId="0" applyFont="1" applyBorder="1" applyAlignment="1">
      <alignment horizontal="center" vertical="center" wrapText="1"/>
    </xf>
    <xf numFmtId="0" fontId="83" fillId="0" borderId="4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3" fillId="0" borderId="5" xfId="0" applyFont="1" applyBorder="1" applyAlignment="1">
      <alignment horizontal="center" vertical="center"/>
    </xf>
    <xf numFmtId="49" fontId="85" fillId="0" borderId="4" xfId="0" applyNumberFormat="1" applyFont="1" applyBorder="1" applyAlignment="1">
      <alignment horizontal="center" vertical="center"/>
    </xf>
    <xf numFmtId="49" fontId="85" fillId="0" borderId="0" xfId="0" applyNumberFormat="1" applyFont="1" applyBorder="1" applyAlignment="1">
      <alignment horizontal="center" vertical="center"/>
    </xf>
    <xf numFmtId="49" fontId="85" fillId="0" borderId="5" xfId="0" applyNumberFormat="1" applyFont="1" applyBorder="1" applyAlignment="1">
      <alignment horizontal="center" vertical="center"/>
    </xf>
    <xf numFmtId="49" fontId="86" fillId="0" borderId="4" xfId="0" applyNumberFormat="1" applyFont="1" applyBorder="1" applyAlignment="1">
      <alignment horizontal="center" vertical="center"/>
    </xf>
    <xf numFmtId="49" fontId="86" fillId="0" borderId="0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49" fontId="86" fillId="0" borderId="5" xfId="0" applyNumberFormat="1" applyFont="1" applyBorder="1" applyAlignment="1">
      <alignment horizontal="center" vertical="center"/>
    </xf>
    <xf numFmtId="0" fontId="85" fillId="0" borderId="4" xfId="0" applyFont="1" applyBorder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0" fontId="87" fillId="0" borderId="4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0" fontId="87" fillId="0" borderId="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84" fillId="0" borderId="5" xfId="0" applyFont="1" applyBorder="1" applyAlignment="1">
      <alignment horizontal="center" vertical="center"/>
    </xf>
    <xf numFmtId="0" fontId="85" fillId="0" borderId="4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/>
    </xf>
    <xf numFmtId="0" fontId="36" fillId="0" borderId="0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166" fontId="22" fillId="0" borderId="4" xfId="2" applyNumberFormat="1" applyFont="1" applyFill="1" applyBorder="1" applyAlignment="1">
      <alignment horizontal="center" vertical="center" wrapText="1"/>
    </xf>
    <xf numFmtId="166" fontId="22" fillId="0" borderId="0" xfId="2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0" fontId="52" fillId="0" borderId="56" xfId="0" applyFont="1" applyBorder="1" applyAlignment="1">
      <alignment horizontal="center" vertical="center"/>
    </xf>
    <xf numFmtId="0" fontId="81" fillId="8" borderId="52" xfId="2" applyFont="1" applyFill="1" applyBorder="1" applyAlignment="1" applyProtection="1">
      <alignment horizontal="center" vertical="center"/>
      <protection locked="0"/>
    </xf>
    <xf numFmtId="0" fontId="81" fillId="8" borderId="28" xfId="2" applyFont="1" applyFill="1" applyBorder="1" applyAlignment="1" applyProtection="1">
      <alignment horizontal="center" vertical="center"/>
      <protection locked="0"/>
    </xf>
    <xf numFmtId="0" fontId="81" fillId="8" borderId="29" xfId="2" applyFont="1" applyFill="1" applyBorder="1" applyAlignment="1" applyProtection="1">
      <alignment horizontal="center" vertical="center"/>
      <protection locked="0"/>
    </xf>
    <xf numFmtId="0" fontId="40" fillId="7" borderId="4" xfId="2" applyFont="1" applyFill="1" applyBorder="1" applyAlignment="1" applyProtection="1">
      <alignment horizontal="left" vertical="center" wrapText="1"/>
      <protection locked="0"/>
    </xf>
    <xf numFmtId="0" fontId="40" fillId="7" borderId="0" xfId="2" applyFont="1" applyFill="1" applyBorder="1" applyAlignment="1" applyProtection="1">
      <alignment horizontal="left" vertical="center" wrapText="1"/>
      <protection locked="0"/>
    </xf>
    <xf numFmtId="0" fontId="40" fillId="7" borderId="5" xfId="2" applyFont="1" applyFill="1" applyBorder="1" applyAlignment="1" applyProtection="1">
      <alignment horizontal="left" vertical="center" wrapText="1"/>
      <protection locked="0"/>
    </xf>
    <xf numFmtId="0" fontId="40" fillId="7" borderId="68" xfId="2" applyFont="1" applyFill="1" applyBorder="1" applyAlignment="1" applyProtection="1">
      <alignment horizontal="left" vertical="center" wrapText="1"/>
      <protection locked="0"/>
    </xf>
    <xf numFmtId="0" fontId="40" fillId="7" borderId="36" xfId="2" applyFont="1" applyFill="1" applyBorder="1" applyAlignment="1" applyProtection="1">
      <alignment horizontal="left" vertical="center" wrapText="1"/>
      <protection locked="0"/>
    </xf>
    <xf numFmtId="0" fontId="40" fillId="7" borderId="69" xfId="2" applyFont="1" applyFill="1" applyBorder="1" applyAlignment="1" applyProtection="1">
      <alignment horizontal="left" vertical="center" wrapText="1"/>
      <protection locked="0"/>
    </xf>
    <xf numFmtId="0" fontId="33" fillId="0" borderId="0" xfId="0" applyFont="1"/>
    <xf numFmtId="0" fontId="7" fillId="2" borderId="0" xfId="2" applyFont="1" applyFill="1" applyBorder="1" applyAlignment="1" applyProtection="1">
      <alignment vertical="center"/>
      <protection locked="0"/>
    </xf>
    <xf numFmtId="0" fontId="72" fillId="6" borderId="11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vertical="center"/>
    </xf>
    <xf numFmtId="49" fontId="11" fillId="6" borderId="0" xfId="2" applyNumberFormat="1" applyFont="1" applyFill="1" applyBorder="1" applyAlignment="1">
      <alignment horizontal="center" vertical="center"/>
    </xf>
    <xf numFmtId="1" fontId="25" fillId="6" borderId="0" xfId="2" applyNumberFormat="1" applyFont="1" applyFill="1" applyBorder="1" applyAlignment="1">
      <alignment horizontal="center" vertical="center"/>
    </xf>
    <xf numFmtId="0" fontId="69" fillId="6" borderId="0" xfId="2" applyNumberFormat="1" applyFont="1" applyFill="1" applyBorder="1" applyAlignment="1">
      <alignment horizontal="center" vertical="center"/>
    </xf>
    <xf numFmtId="0" fontId="70" fillId="6" borderId="0" xfId="2" applyNumberFormat="1" applyFont="1" applyFill="1" applyBorder="1" applyAlignment="1">
      <alignment horizontal="center" vertical="center"/>
    </xf>
    <xf numFmtId="166" fontId="73" fillId="6" borderId="0" xfId="2" applyNumberFormat="1" applyFont="1" applyFill="1" applyBorder="1" applyAlignment="1">
      <alignment vertical="center"/>
    </xf>
    <xf numFmtId="166" fontId="73" fillId="6" borderId="7" xfId="2" applyNumberFormat="1" applyFont="1" applyFill="1" applyBorder="1" applyAlignment="1">
      <alignment vertical="center"/>
    </xf>
    <xf numFmtId="166" fontId="11" fillId="0" borderId="0" xfId="2" applyNumberFormat="1" applyFont="1"/>
    <xf numFmtId="0" fontId="89" fillId="8" borderId="52" xfId="2" applyFont="1" applyFill="1" applyBorder="1" applyAlignment="1" applyProtection="1">
      <alignment horizontal="center" vertical="center"/>
      <protection locked="0"/>
    </xf>
    <xf numFmtId="0" fontId="89" fillId="8" borderId="28" xfId="2" applyFont="1" applyFill="1" applyBorder="1" applyAlignment="1" applyProtection="1">
      <alignment horizontal="center" vertical="center"/>
      <protection locked="0"/>
    </xf>
    <xf numFmtId="0" fontId="89" fillId="8" borderId="29" xfId="2" applyFont="1" applyFill="1" applyBorder="1" applyAlignment="1" applyProtection="1">
      <alignment horizontal="center" vertical="center"/>
      <protection locked="0"/>
    </xf>
    <xf numFmtId="0" fontId="22" fillId="0" borderId="4" xfId="2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2" fillId="0" borderId="5" xfId="2" applyFont="1" applyFill="1" applyBorder="1" applyAlignment="1" applyProtection="1">
      <alignment horizontal="center" vertical="center" wrapText="1"/>
      <protection locked="0"/>
    </xf>
    <xf numFmtId="0" fontId="33" fillId="5" borderId="0" xfId="0" applyFont="1" applyFill="1"/>
    <xf numFmtId="0" fontId="89" fillId="8" borderId="52" xfId="2" applyFont="1" applyFill="1" applyBorder="1" applyAlignment="1" applyProtection="1">
      <alignment horizontal="center" vertical="center" wrapText="1"/>
      <protection locked="0"/>
    </xf>
    <xf numFmtId="0" fontId="89" fillId="8" borderId="28" xfId="2" applyFont="1" applyFill="1" applyBorder="1" applyAlignment="1" applyProtection="1">
      <alignment horizontal="center" vertical="center" wrapText="1"/>
      <protection locked="0"/>
    </xf>
    <xf numFmtId="0" fontId="89" fillId="8" borderId="29" xfId="2" applyFont="1" applyFill="1" applyBorder="1" applyAlignment="1" applyProtection="1">
      <alignment horizontal="center" vertical="center" wrapText="1"/>
      <protection locked="0"/>
    </xf>
    <xf numFmtId="0" fontId="22" fillId="8" borderId="52" xfId="2" applyFont="1" applyFill="1" applyBorder="1" applyAlignment="1" applyProtection="1">
      <alignment horizontal="center" vertical="center" wrapText="1"/>
      <protection locked="0"/>
    </xf>
    <xf numFmtId="0" fontId="22" fillId="8" borderId="28" xfId="2" applyFont="1" applyFill="1" applyBorder="1" applyAlignment="1" applyProtection="1">
      <alignment horizontal="center" vertical="center" wrapText="1"/>
      <protection locked="0"/>
    </xf>
    <xf numFmtId="0" fontId="22" fillId="8" borderId="29" xfId="2" applyFont="1" applyFill="1" applyBorder="1" applyAlignment="1" applyProtection="1">
      <alignment horizontal="center" vertical="center" wrapText="1"/>
      <protection locked="0"/>
    </xf>
    <xf numFmtId="0" fontId="68" fillId="0" borderId="11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40" fillId="0" borderId="86" xfId="2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0" fontId="84" fillId="0" borderId="86" xfId="0" applyFont="1" applyBorder="1" applyAlignment="1">
      <alignment horizontal="center" vertical="center" wrapText="1"/>
    </xf>
    <xf numFmtId="0" fontId="40" fillId="0" borderId="87" xfId="2" applyFont="1" applyBorder="1" applyAlignment="1">
      <alignment horizontal="center" vertical="center" wrapText="1"/>
    </xf>
    <xf numFmtId="0" fontId="84" fillId="0" borderId="87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center"/>
    </xf>
    <xf numFmtId="1" fontId="23" fillId="4" borderId="57" xfId="2" applyNumberFormat="1" applyFont="1" applyFill="1" applyBorder="1" applyAlignment="1">
      <alignment horizontal="centerContinuous" vertical="center"/>
    </xf>
    <xf numFmtId="1" fontId="23" fillId="4" borderId="28" xfId="2" applyNumberFormat="1" applyFont="1" applyFill="1" applyBorder="1" applyAlignment="1">
      <alignment horizontal="centerContinuous" vertical="center"/>
    </xf>
    <xf numFmtId="1" fontId="57" fillId="0" borderId="28" xfId="2" applyNumberFormat="1" applyFont="1" applyBorder="1" applyAlignment="1">
      <alignment horizontal="center" vertical="center"/>
    </xf>
    <xf numFmtId="1" fontId="24" fillId="4" borderId="28" xfId="2" applyNumberFormat="1" applyFont="1" applyFill="1" applyBorder="1" applyAlignment="1">
      <alignment horizontal="center" vertical="center"/>
    </xf>
    <xf numFmtId="1" fontId="57" fillId="0" borderId="58" xfId="2" applyNumberFormat="1" applyFont="1" applyBorder="1" applyAlignment="1">
      <alignment horizontal="center" vertical="center"/>
    </xf>
    <xf numFmtId="1" fontId="42" fillId="7" borderId="70" xfId="2" applyNumberFormat="1" applyFont="1" applyFill="1" applyBorder="1" applyAlignment="1">
      <alignment horizontal="center" vertical="center" wrapText="1"/>
    </xf>
    <xf numFmtId="1" fontId="42" fillId="7" borderId="6" xfId="2" applyNumberFormat="1" applyFont="1" applyFill="1" applyBorder="1" applyAlignment="1">
      <alignment horizontal="center" vertical="center" wrapText="1"/>
    </xf>
    <xf numFmtId="0" fontId="61" fillId="7" borderId="6" xfId="2" applyFont="1" applyFill="1" applyBorder="1" applyAlignment="1">
      <alignment horizontal="center" vertical="center"/>
    </xf>
    <xf numFmtId="0" fontId="84" fillId="4" borderId="6" xfId="0" applyFont="1" applyFill="1" applyBorder="1" applyAlignment="1">
      <alignment horizontal="center" vertical="center" wrapText="1"/>
    </xf>
    <xf numFmtId="1" fontId="60" fillId="7" borderId="6" xfId="2" applyNumberFormat="1" applyFont="1" applyFill="1" applyBorder="1" applyAlignment="1">
      <alignment horizontal="center" vertical="center" wrapText="1"/>
    </xf>
    <xf numFmtId="0" fontId="61" fillId="7" borderId="59" xfId="2" applyFont="1" applyFill="1" applyBorder="1" applyAlignment="1">
      <alignment horizontal="center" vertical="center"/>
    </xf>
    <xf numFmtId="0" fontId="108" fillId="0" borderId="5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58" xfId="0" applyFont="1" applyBorder="1" applyAlignment="1">
      <alignment vertical="center"/>
    </xf>
    <xf numFmtId="0" fontId="109" fillId="0" borderId="11" xfId="0" applyFont="1" applyBorder="1" applyAlignment="1">
      <alignment horizontal="center" vertical="center"/>
    </xf>
    <xf numFmtId="0" fontId="109" fillId="0" borderId="0" xfId="0" applyFont="1" applyBorder="1" applyAlignment="1">
      <alignment horizontal="center" vertical="center"/>
    </xf>
    <xf numFmtId="0" fontId="109" fillId="0" borderId="7" xfId="0" applyFont="1" applyBorder="1" applyAlignment="1">
      <alignment horizontal="center" vertical="center"/>
    </xf>
    <xf numFmtId="0" fontId="110" fillId="0" borderId="11" xfId="2" applyFont="1" applyBorder="1" applyAlignment="1">
      <alignment horizontal="center" vertical="center" wrapText="1"/>
    </xf>
    <xf numFmtId="0" fontId="110" fillId="0" borderId="0" xfId="2" applyFont="1" applyBorder="1" applyAlignment="1">
      <alignment horizontal="center" vertical="center" wrapText="1"/>
    </xf>
    <xf numFmtId="0" fontId="110" fillId="0" borderId="7" xfId="2" applyFont="1" applyBorder="1" applyAlignment="1">
      <alignment horizontal="center" vertical="center" wrapText="1"/>
    </xf>
    <xf numFmtId="166" fontId="40" fillId="0" borderId="11" xfId="2" applyNumberFormat="1" applyFont="1" applyFill="1" applyBorder="1" applyAlignment="1">
      <alignment horizontal="center" vertical="center" wrapText="1"/>
    </xf>
    <xf numFmtId="166" fontId="40" fillId="0" borderId="0" xfId="2" applyNumberFormat="1" applyFont="1" applyFill="1" applyBorder="1" applyAlignment="1">
      <alignment horizontal="center" vertical="center" wrapText="1"/>
    </xf>
    <xf numFmtId="166" fontId="40" fillId="0" borderId="7" xfId="2" applyNumberFormat="1" applyFont="1" applyFill="1" applyBorder="1" applyAlignment="1">
      <alignment horizontal="center" vertical="center" wrapText="1"/>
    </xf>
    <xf numFmtId="166" fontId="40" fillId="0" borderId="35" xfId="2" applyNumberFormat="1" applyFont="1" applyFill="1" applyBorder="1" applyAlignment="1">
      <alignment horizontal="center" vertical="center" wrapText="1"/>
    </xf>
    <xf numFmtId="166" fontId="40" fillId="0" borderId="36" xfId="2" applyNumberFormat="1" applyFont="1" applyFill="1" applyBorder="1" applyAlignment="1">
      <alignment horizontal="center" vertical="center" wrapText="1"/>
    </xf>
    <xf numFmtId="166" fontId="40" fillId="0" borderId="37" xfId="2" applyNumberFormat="1" applyFont="1" applyFill="1" applyBorder="1" applyAlignment="1">
      <alignment horizontal="center" vertical="center" wrapText="1"/>
    </xf>
    <xf numFmtId="0" fontId="111" fillId="0" borderId="52" xfId="0" applyFont="1" applyFill="1" applyBorder="1" applyAlignment="1">
      <alignment horizontal="center" vertical="center" wrapText="1"/>
    </xf>
    <xf numFmtId="0" fontId="111" fillId="0" borderId="28" xfId="0" applyFont="1" applyFill="1" applyBorder="1" applyAlignment="1">
      <alignment horizontal="center" vertical="center" wrapText="1"/>
    </xf>
    <xf numFmtId="0" fontId="111" fillId="0" borderId="28" xfId="0" applyFont="1" applyFill="1" applyBorder="1" applyAlignment="1">
      <alignment horizontal="center" vertical="center" wrapText="1"/>
    </xf>
    <xf numFmtId="0" fontId="111" fillId="0" borderId="29" xfId="0" applyFont="1" applyFill="1" applyBorder="1" applyAlignment="1">
      <alignment horizontal="center" vertical="center" wrapText="1"/>
    </xf>
    <xf numFmtId="2" fontId="80" fillId="0" borderId="28" xfId="2" applyNumberFormat="1" applyFont="1" applyFill="1" applyBorder="1" applyAlignment="1" applyProtection="1">
      <alignment horizontal="center" vertical="center" wrapText="1"/>
    </xf>
    <xf numFmtId="2" fontId="80" fillId="0" borderId="82" xfId="2" applyNumberFormat="1" applyFont="1" applyFill="1" applyBorder="1" applyAlignment="1" applyProtection="1">
      <alignment horizontal="center" vertical="center" wrapText="1"/>
    </xf>
    <xf numFmtId="2" fontId="80" fillId="0" borderId="54" xfId="2" applyNumberFormat="1" applyFont="1" applyFill="1" applyBorder="1" applyAlignment="1" applyProtection="1">
      <alignment horizontal="center" vertical="center" wrapText="1"/>
    </xf>
    <xf numFmtId="2" fontId="80" fillId="0" borderId="67" xfId="2" applyNumberFormat="1" applyFont="1" applyFill="1" applyBorder="1" applyAlignment="1" applyProtection="1">
      <alignment horizontal="center" vertical="center" wrapText="1"/>
    </xf>
    <xf numFmtId="0" fontId="104" fillId="1" borderId="14" xfId="2" applyFont="1" applyFill="1" applyBorder="1" applyAlignment="1">
      <alignment horizontal="center"/>
    </xf>
    <xf numFmtId="0" fontId="5" fillId="1" borderId="42" xfId="2" applyFont="1" applyFill="1" applyBorder="1" applyAlignment="1">
      <alignment horizontal="centerContinuous"/>
    </xf>
    <xf numFmtId="0" fontId="5" fillId="1" borderId="43" xfId="2" applyFont="1" applyFill="1" applyBorder="1" applyAlignment="1">
      <alignment horizontal="centerContinuous"/>
    </xf>
    <xf numFmtId="0" fontId="72" fillId="0" borderId="1" xfId="2" applyFont="1" applyFill="1" applyBorder="1" applyAlignment="1">
      <alignment horizontal="center"/>
    </xf>
    <xf numFmtId="0" fontId="45" fillId="0" borderId="0" xfId="2" applyFont="1" applyFill="1" applyBorder="1" applyAlignment="1">
      <alignment horizontal="right"/>
    </xf>
    <xf numFmtId="0" fontId="70" fillId="7" borderId="46" xfId="2" applyFont="1" applyFill="1" applyBorder="1" applyAlignment="1">
      <alignment horizontal="center"/>
    </xf>
    <xf numFmtId="0" fontId="67" fillId="0" borderId="0" xfId="2" applyFont="1" applyBorder="1"/>
    <xf numFmtId="0" fontId="45" fillId="0" borderId="0" xfId="2" applyFont="1" applyBorder="1" applyAlignment="1">
      <alignment horizontal="right"/>
    </xf>
    <xf numFmtId="0" fontId="70" fillId="0" borderId="0" xfId="2" applyFont="1" applyBorder="1" applyAlignment="1">
      <alignment horizontal="center"/>
    </xf>
    <xf numFmtId="0" fontId="45" fillId="0" borderId="16" xfId="2" applyFont="1" applyBorder="1" applyAlignment="1">
      <alignment horizontal="right"/>
    </xf>
    <xf numFmtId="0" fontId="70" fillId="7" borderId="31" xfId="2" applyFont="1" applyFill="1" applyBorder="1" applyAlignment="1">
      <alignment horizontal="center"/>
    </xf>
    <xf numFmtId="166" fontId="62" fillId="0" borderId="0" xfId="2" applyNumberFormat="1" applyFont="1" applyBorder="1" applyAlignment="1">
      <alignment horizontal="left" vertical="top"/>
    </xf>
    <xf numFmtId="166" fontId="62" fillId="0" borderId="0" xfId="2" applyNumberFormat="1" applyFont="1" applyBorder="1" applyAlignment="1">
      <alignment horizontal="right" vertical="top"/>
    </xf>
    <xf numFmtId="166" fontId="112" fillId="0" borderId="0" xfId="2" applyNumberFormat="1" applyFont="1" applyBorder="1" applyAlignment="1">
      <alignment horizontal="left"/>
    </xf>
    <xf numFmtId="166" fontId="67" fillId="7" borderId="0" xfId="2" applyNumberFormat="1" applyFont="1" applyFill="1" applyBorder="1" applyAlignment="1">
      <alignment horizontal="centerContinuous" vertical="top"/>
    </xf>
    <xf numFmtId="166" fontId="67" fillId="7" borderId="16" xfId="2" applyNumberFormat="1" applyFont="1" applyFill="1" applyBorder="1" applyAlignment="1">
      <alignment horizontal="centerContinuous" vertical="top"/>
    </xf>
    <xf numFmtId="166" fontId="80" fillId="0" borderId="60" xfId="0" applyNumberFormat="1" applyFont="1" applyBorder="1" applyAlignment="1">
      <alignment horizontal="centerContinuous"/>
    </xf>
    <xf numFmtId="166" fontId="112" fillId="0" borderId="61" xfId="0" applyNumberFormat="1" applyFont="1" applyBorder="1" applyAlignment="1">
      <alignment horizontal="centerContinuous"/>
    </xf>
    <xf numFmtId="166" fontId="53" fillId="0" borderId="61" xfId="0" applyNumberFormat="1" applyFont="1" applyBorder="1" applyAlignment="1">
      <alignment horizontal="centerContinuous"/>
    </xf>
    <xf numFmtId="0" fontId="113" fillId="0" borderId="61" xfId="0" applyFont="1" applyBorder="1" applyAlignment="1">
      <alignment horizontal="centerContinuous"/>
    </xf>
    <xf numFmtId="0" fontId="114" fillId="0" borderId="61" xfId="2" applyFont="1" applyBorder="1" applyAlignment="1" applyProtection="1">
      <alignment horizontal="centerContinuous" vertical="center" wrapText="1"/>
    </xf>
    <xf numFmtId="166" fontId="113" fillId="0" borderId="61" xfId="0" applyNumberFormat="1" applyFont="1" applyBorder="1" applyAlignment="1">
      <alignment horizontal="centerContinuous"/>
    </xf>
    <xf numFmtId="166" fontId="113" fillId="0" borderId="61" xfId="0" applyNumberFormat="1" applyFont="1" applyFill="1" applyBorder="1" applyAlignment="1">
      <alignment horizontal="centerContinuous"/>
    </xf>
    <xf numFmtId="166" fontId="115" fillId="0" borderId="62" xfId="0" applyNumberFormat="1" applyFont="1" applyFill="1" applyBorder="1" applyAlignment="1">
      <alignment horizontal="centerContinuous"/>
    </xf>
    <xf numFmtId="0" fontId="6" fillId="1" borderId="0" xfId="0" applyFont="1" applyFill="1" applyAlignment="1">
      <alignment vertical="center"/>
    </xf>
    <xf numFmtId="0" fontId="6" fillId="1" borderId="63" xfId="0" applyFont="1" applyFill="1" applyBorder="1" applyAlignment="1">
      <alignment vertical="center"/>
    </xf>
    <xf numFmtId="0" fontId="44" fillId="0" borderId="64" xfId="0" applyFont="1" applyBorder="1" applyAlignment="1">
      <alignment horizontal="centerContinuous" vertical="center"/>
    </xf>
    <xf numFmtId="0" fontId="6" fillId="0" borderId="65" xfId="0" applyFont="1" applyBorder="1" applyAlignment="1">
      <alignment horizontal="centerContinuous" vertical="center"/>
    </xf>
    <xf numFmtId="0" fontId="6" fillId="0" borderId="66" xfId="0" applyFont="1" applyBorder="1" applyAlignment="1">
      <alignment horizontal="centerContinuous" vertical="center"/>
    </xf>
    <xf numFmtId="0" fontId="6" fillId="0" borderId="43" xfId="3" applyFont="1" applyBorder="1" applyAlignment="1">
      <alignment horizontal="center" vertical="center"/>
    </xf>
    <xf numFmtId="0" fontId="6" fillId="0" borderId="42" xfId="0" applyFont="1" applyBorder="1" applyAlignment="1">
      <alignment horizontal="centerContinuous" vertical="center"/>
    </xf>
    <xf numFmtId="0" fontId="6" fillId="0" borderId="43" xfId="0" applyFont="1" applyBorder="1" applyAlignment="1">
      <alignment horizontal="centerContinuous" vertical="center"/>
    </xf>
    <xf numFmtId="0" fontId="116" fillId="8" borderId="42" xfId="0" applyFont="1" applyFill="1" applyBorder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44" xfId="2" applyFont="1" applyBorder="1" applyAlignment="1">
      <alignment vertical="center"/>
    </xf>
    <xf numFmtId="0" fontId="118" fillId="7" borderId="11" xfId="2" applyFont="1" applyFill="1" applyBorder="1" applyAlignment="1" applyProtection="1">
      <alignment horizontal="center" vertical="center" wrapText="1"/>
      <protection locked="0"/>
    </xf>
    <xf numFmtId="0" fontId="118" fillId="7" borderId="0" xfId="2" applyFont="1" applyFill="1" applyBorder="1" applyAlignment="1" applyProtection="1">
      <alignment horizontal="center" vertical="center" wrapText="1"/>
      <protection locked="0"/>
    </xf>
    <xf numFmtId="0" fontId="118" fillId="7" borderId="7" xfId="2" applyFont="1" applyFill="1" applyBorder="1" applyAlignment="1" applyProtection="1">
      <alignment horizontal="center" vertical="center" wrapText="1"/>
      <protection locked="0"/>
    </xf>
    <xf numFmtId="0" fontId="108" fillId="0" borderId="11" xfId="0" applyFont="1" applyBorder="1" applyAlignment="1">
      <alignment vertical="center"/>
    </xf>
    <xf numFmtId="0" fontId="47" fillId="0" borderId="0" xfId="2" applyFont="1" applyBorder="1" applyAlignment="1">
      <alignment horizontal="centerContinuous" vertical="center"/>
    </xf>
    <xf numFmtId="0" fontId="47" fillId="0" borderId="7" xfId="2" applyFont="1" applyBorder="1" applyAlignment="1">
      <alignment horizontal="centerContinuous" vertical="center"/>
    </xf>
    <xf numFmtId="0" fontId="47" fillId="0" borderId="0" xfId="2" applyFont="1" applyBorder="1" applyAlignment="1">
      <alignment horizontal="center" vertical="center" wrapText="1"/>
    </xf>
    <xf numFmtId="0" fontId="60" fillId="2" borderId="0" xfId="2" applyFont="1" applyFill="1" applyBorder="1" applyAlignment="1">
      <alignment horizontal="center" vertical="center" wrapText="1"/>
    </xf>
    <xf numFmtId="0" fontId="47" fillId="1" borderId="45" xfId="2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166" fontId="28" fillId="0" borderId="11" xfId="2" applyNumberFormat="1" applyFont="1" applyFill="1" applyBorder="1" applyAlignment="1">
      <alignment horizontal="center" vertical="center" wrapText="1"/>
    </xf>
    <xf numFmtId="166" fontId="28" fillId="0" borderId="0" xfId="2" applyNumberFormat="1" applyFont="1" applyFill="1" applyBorder="1" applyAlignment="1">
      <alignment horizontal="center" vertical="center" wrapText="1"/>
    </xf>
    <xf numFmtId="166" fontId="28" fillId="0" borderId="7" xfId="2" applyNumberFormat="1" applyFont="1" applyFill="1" applyBorder="1" applyAlignment="1">
      <alignment horizontal="center" vertical="center" wrapText="1"/>
    </xf>
    <xf numFmtId="166" fontId="28" fillId="0" borderId="11" xfId="2" applyNumberFormat="1" applyFont="1" applyFill="1" applyBorder="1" applyAlignment="1">
      <alignment horizontal="center" vertical="center" wrapText="1"/>
    </xf>
    <xf numFmtId="166" fontId="28" fillId="0" borderId="0" xfId="2" applyNumberFormat="1" applyFont="1" applyFill="1" applyBorder="1" applyAlignment="1">
      <alignment horizontal="center" vertical="center" wrapText="1"/>
    </xf>
    <xf numFmtId="166" fontId="28" fillId="0" borderId="7" xfId="2" applyNumberFormat="1" applyFont="1" applyFill="1" applyBorder="1" applyAlignment="1">
      <alignment horizontal="center" vertical="center" wrapText="1"/>
    </xf>
    <xf numFmtId="166" fontId="28" fillId="0" borderId="35" xfId="2" applyNumberFormat="1" applyFont="1" applyFill="1" applyBorder="1" applyAlignment="1">
      <alignment horizontal="center" vertical="center" wrapText="1"/>
    </xf>
    <xf numFmtId="166" fontId="28" fillId="0" borderId="36" xfId="2" applyNumberFormat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111" fillId="0" borderId="0" xfId="0" applyFont="1" applyFill="1" applyBorder="1" applyAlignment="1">
      <alignment horizontal="centerContinuous" vertical="center"/>
    </xf>
    <xf numFmtId="0" fontId="111" fillId="0" borderId="0" xfId="0" applyFont="1" applyFill="1" applyBorder="1" applyAlignment="1">
      <alignment horizontal="center" vertical="center" wrapText="1"/>
    </xf>
    <xf numFmtId="0" fontId="72" fillId="0" borderId="14" xfId="2" applyFont="1" applyBorder="1" applyAlignment="1">
      <alignment horizontal="center"/>
    </xf>
    <xf numFmtId="2" fontId="41" fillId="0" borderId="42" xfId="2" applyNumberFormat="1" applyFont="1" applyFill="1" applyBorder="1" applyAlignment="1" applyProtection="1">
      <alignment horizontal="center" vertical="center" wrapText="1"/>
    </xf>
    <xf numFmtId="2" fontId="41" fillId="0" borderId="43" xfId="2" applyNumberFormat="1" applyFont="1" applyFill="1" applyBorder="1" applyAlignment="1" applyProtection="1">
      <alignment horizontal="center" vertical="center" wrapText="1"/>
    </xf>
    <xf numFmtId="0" fontId="72" fillId="0" borderId="15" xfId="2" applyFont="1" applyBorder="1" applyAlignment="1">
      <alignment horizontal="center" vertical="center"/>
    </xf>
    <xf numFmtId="2" fontId="41" fillId="0" borderId="54" xfId="2" applyNumberFormat="1" applyFont="1" applyFill="1" applyBorder="1" applyAlignment="1" applyProtection="1">
      <alignment horizontal="center" vertical="center" wrapText="1"/>
    </xf>
    <xf numFmtId="2" fontId="41" fillId="0" borderId="67" xfId="2" applyNumberFormat="1" applyFont="1" applyFill="1" applyBorder="1" applyAlignment="1" applyProtection="1">
      <alignment horizontal="center" vertical="center" wrapText="1"/>
    </xf>
    <xf numFmtId="0" fontId="72" fillId="1" borderId="14" xfId="2" applyFont="1" applyFill="1" applyBorder="1" applyAlignment="1">
      <alignment horizontal="center"/>
    </xf>
    <xf numFmtId="0" fontId="34" fillId="1" borderId="42" xfId="2" applyFont="1" applyFill="1" applyBorder="1" applyAlignment="1">
      <alignment horizontal="centerContinuous"/>
    </xf>
    <xf numFmtId="0" fontId="34" fillId="1" borderId="43" xfId="2" applyFont="1" applyFill="1" applyBorder="1" applyAlignment="1">
      <alignment horizontal="centerContinuous"/>
    </xf>
    <xf numFmtId="0" fontId="7" fillId="0" borderId="0" xfId="2" applyFont="1" applyFill="1" applyBorder="1" applyAlignment="1">
      <alignment horizontal="right"/>
    </xf>
    <xf numFmtId="0" fontId="7" fillId="0" borderId="0" xfId="2" applyFont="1" applyBorder="1" applyAlignment="1">
      <alignment horizontal="right"/>
    </xf>
    <xf numFmtId="0" fontId="121" fillId="7" borderId="31" xfId="2" applyFont="1" applyFill="1" applyBorder="1" applyAlignment="1">
      <alignment horizontal="center" vertical="center"/>
    </xf>
    <xf numFmtId="0" fontId="7" fillId="0" borderId="16" xfId="2" applyFont="1" applyBorder="1" applyAlignment="1">
      <alignment horizontal="right"/>
    </xf>
    <xf numFmtId="0" fontId="121" fillId="7" borderId="32" xfId="2" applyFont="1" applyFill="1" applyBorder="1" applyAlignment="1">
      <alignment horizontal="center" vertical="center"/>
    </xf>
    <xf numFmtId="166" fontId="53" fillId="0" borderId="0" xfId="2" applyNumberFormat="1" applyFont="1" applyBorder="1" applyAlignment="1">
      <alignment horizontal="left"/>
    </xf>
    <xf numFmtId="166" fontId="115" fillId="0" borderId="41" xfId="0" applyNumberFormat="1" applyFont="1" applyBorder="1" applyAlignment="1">
      <alignment horizontal="centerContinuous"/>
    </xf>
    <xf numFmtId="166" fontId="53" fillId="0" borderId="47" xfId="0" applyNumberFormat="1" applyFont="1" applyBorder="1" applyAlignment="1">
      <alignment horizontal="centerContinuous"/>
    </xf>
    <xf numFmtId="0" fontId="113" fillId="0" borderId="47" xfId="0" applyFont="1" applyBorder="1" applyAlignment="1">
      <alignment horizontal="centerContinuous"/>
    </xf>
    <xf numFmtId="0" fontId="114" fillId="0" borderId="47" xfId="2" applyFont="1" applyBorder="1" applyAlignment="1" applyProtection="1">
      <alignment horizontal="centerContinuous" vertical="center" wrapText="1"/>
    </xf>
    <xf numFmtId="166" fontId="113" fillId="0" borderId="47" xfId="0" applyNumberFormat="1" applyFont="1" applyBorder="1" applyAlignment="1">
      <alignment horizontal="centerContinuous"/>
    </xf>
    <xf numFmtId="166" fontId="115" fillId="9" borderId="48" xfId="0" applyNumberFormat="1" applyFont="1" applyFill="1" applyBorder="1" applyAlignment="1">
      <alignment horizontal="centerContinuous"/>
    </xf>
    <xf numFmtId="0" fontId="21" fillId="0" borderId="41" xfId="0" applyFont="1" applyBorder="1" applyAlignment="1">
      <alignment horizontal="centerContinuous" vertical="center"/>
    </xf>
    <xf numFmtId="0" fontId="28" fillId="1" borderId="49" xfId="0" applyFont="1" applyFill="1" applyBorder="1" applyAlignment="1">
      <alignment horizontal="centerContinuous" vertical="center"/>
    </xf>
    <xf numFmtId="0" fontId="34" fillId="1" borderId="50" xfId="0" applyFont="1" applyFill="1" applyBorder="1" applyAlignment="1">
      <alignment horizontal="centerContinuous" vertical="center"/>
    </xf>
    <xf numFmtId="0" fontId="34" fillId="1" borderId="51" xfId="0" applyFont="1" applyFill="1" applyBorder="1" applyAlignment="1">
      <alignment horizontal="centerContinuous" vertical="center"/>
    </xf>
    <xf numFmtId="0" fontId="7" fillId="5" borderId="0" xfId="0" applyFont="1" applyFill="1"/>
    <xf numFmtId="0" fontId="122" fillId="8" borderId="38" xfId="0" applyFont="1" applyFill="1" applyBorder="1" applyAlignment="1">
      <alignment vertical="center"/>
    </xf>
    <xf numFmtId="0" fontId="122" fillId="8" borderId="39" xfId="0" applyFont="1" applyFill="1" applyBorder="1" applyAlignment="1">
      <alignment vertical="center"/>
    </xf>
    <xf numFmtId="0" fontId="122" fillId="8" borderId="39" xfId="0" applyFont="1" applyFill="1" applyBorder="1" applyAlignment="1">
      <alignment horizontal="centerContinuous" vertical="center"/>
    </xf>
    <xf numFmtId="0" fontId="122" fillId="8" borderId="40" xfId="0" applyFont="1" applyFill="1" applyBorder="1" applyAlignment="1" applyProtection="1">
      <alignment vertical="center"/>
      <protection locked="0"/>
    </xf>
    <xf numFmtId="0" fontId="49" fillId="0" borderId="0" xfId="0" applyFont="1" applyAlignment="1">
      <alignment horizontal="center" vertical="center"/>
    </xf>
    <xf numFmtId="0" fontId="108" fillId="0" borderId="11" xfId="0" applyFont="1" applyBorder="1" applyAlignment="1"/>
    <xf numFmtId="0" fontId="44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176" fontId="123" fillId="0" borderId="0" xfId="2" applyNumberFormat="1" applyFont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 wrapText="1"/>
    </xf>
    <xf numFmtId="0" fontId="44" fillId="0" borderId="16" xfId="2" applyFont="1" applyBorder="1" applyAlignment="1">
      <alignment horizontal="right" vertical="center"/>
    </xf>
    <xf numFmtId="0" fontId="63" fillId="0" borderId="41" xfId="2" applyNumberFormat="1" applyFont="1" applyBorder="1" applyAlignment="1">
      <alignment horizontal="center" vertical="center"/>
    </xf>
    <xf numFmtId="0" fontId="63" fillId="0" borderId="89" xfId="2" applyNumberFormat="1" applyFont="1" applyBorder="1" applyAlignment="1">
      <alignment horizontal="center" vertical="center"/>
    </xf>
    <xf numFmtId="0" fontId="117" fillId="0" borderId="1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24" fillId="12" borderId="88" xfId="2" applyFont="1" applyFill="1" applyBorder="1" applyAlignment="1" applyProtection="1">
      <alignment horizontal="center" vertical="center"/>
      <protection locked="0"/>
    </xf>
    <xf numFmtId="0" fontId="124" fillId="12" borderId="54" xfId="2" applyFont="1" applyFill="1" applyBorder="1" applyAlignment="1" applyProtection="1">
      <alignment horizontal="center" vertical="center"/>
      <protection locked="0"/>
    </xf>
    <xf numFmtId="0" fontId="124" fillId="12" borderId="72" xfId="2" applyFont="1" applyFill="1" applyBorder="1" applyAlignment="1" applyProtection="1">
      <alignment horizontal="center" vertical="center"/>
      <protection locked="0"/>
    </xf>
    <xf numFmtId="0" fontId="13" fillId="7" borderId="0" xfId="0" applyFont="1" applyFill="1" applyBorder="1" applyAlignment="1">
      <alignment horizontal="center" vertical="center"/>
    </xf>
    <xf numFmtId="0" fontId="125" fillId="7" borderId="0" xfId="0" applyFont="1" applyFill="1" applyBorder="1" applyAlignment="1">
      <alignment horizontal="right" vertical="center"/>
    </xf>
    <xf numFmtId="178" fontId="65" fillId="7" borderId="0" xfId="2" applyNumberFormat="1" applyFont="1" applyFill="1" applyBorder="1" applyAlignment="1" applyProtection="1">
      <alignment horizontal="center" vertical="center"/>
      <protection locked="0"/>
    </xf>
    <xf numFmtId="0" fontId="72" fillId="0" borderId="1" xfId="2" applyFont="1" applyBorder="1" applyAlignment="1">
      <alignment horizontal="center"/>
    </xf>
    <xf numFmtId="2" fontId="80" fillId="0" borderId="0" xfId="2" applyNumberFormat="1" applyFont="1" applyFill="1" applyBorder="1" applyAlignment="1" applyProtection="1">
      <alignment horizontal="center" vertical="center" wrapText="1"/>
    </xf>
    <xf numFmtId="2" fontId="80" fillId="0" borderId="16" xfId="2" applyNumberFormat="1" applyFont="1" applyFill="1" applyBorder="1" applyAlignment="1" applyProtection="1">
      <alignment horizontal="center" vertical="center" wrapText="1"/>
    </xf>
    <xf numFmtId="0" fontId="11" fillId="0" borderId="0" xfId="2" applyFont="1" applyFill="1" applyBorder="1" applyAlignment="1">
      <alignment horizontal="right"/>
    </xf>
    <xf numFmtId="0" fontId="11" fillId="0" borderId="0" xfId="2" applyFont="1" applyBorder="1" applyAlignment="1">
      <alignment horizontal="right"/>
    </xf>
    <xf numFmtId="0" fontId="11" fillId="0" borderId="16" xfId="2" applyFont="1" applyBorder="1" applyAlignment="1">
      <alignment horizontal="right"/>
    </xf>
    <xf numFmtId="166" fontId="37" fillId="0" borderId="0" xfId="2" applyNumberFormat="1" applyFont="1" applyBorder="1" applyAlignment="1">
      <alignment horizontal="left"/>
    </xf>
    <xf numFmtId="0" fontId="126" fillId="0" borderId="27" xfId="0" applyFont="1" applyBorder="1" applyAlignment="1">
      <alignment horizontal="centerContinuous" vertical="center"/>
    </xf>
    <xf numFmtId="0" fontId="127" fillId="0" borderId="27" xfId="0" applyFont="1" applyFill="1" applyBorder="1" applyAlignment="1">
      <alignment horizontal="centerContinuous" vertical="center"/>
    </xf>
    <xf numFmtId="0" fontId="126" fillId="0" borderId="41" xfId="0" applyFont="1" applyBorder="1" applyAlignment="1">
      <alignment horizontal="centerContinuous" vertical="center"/>
    </xf>
    <xf numFmtId="0" fontId="128" fillId="0" borderId="27" xfId="0" applyFont="1" applyBorder="1" applyAlignment="1">
      <alignment horizontal="centerContinuous" vertical="center"/>
    </xf>
    <xf numFmtId="0" fontId="130" fillId="13" borderId="0" xfId="0" applyFont="1" applyFill="1" applyAlignment="1">
      <alignment horizontal="center" vertical="center" wrapText="1"/>
    </xf>
    <xf numFmtId="0" fontId="22" fillId="14" borderId="4" xfId="2" applyFont="1" applyFill="1" applyBorder="1" applyAlignment="1" applyProtection="1">
      <alignment horizontal="center" vertical="center" wrapText="1"/>
      <protection locked="0"/>
    </xf>
    <xf numFmtId="0" fontId="22" fillId="14" borderId="0" xfId="2" applyFont="1" applyFill="1" applyBorder="1" applyAlignment="1" applyProtection="1">
      <alignment horizontal="center" vertical="center" wrapText="1"/>
      <protection locked="0"/>
    </xf>
    <xf numFmtId="0" fontId="22" fillId="14" borderId="5" xfId="2" applyFont="1" applyFill="1" applyBorder="1" applyAlignment="1" applyProtection="1">
      <alignment horizontal="center" vertical="center" wrapText="1"/>
      <protection locked="0"/>
    </xf>
    <xf numFmtId="0" fontId="6" fillId="14" borderId="4" xfId="0" applyFont="1" applyFill="1" applyBorder="1" applyAlignment="1">
      <alignment vertical="center"/>
    </xf>
    <xf numFmtId="0" fontId="6" fillId="14" borderId="0" xfId="0" applyFont="1" applyFill="1" applyBorder="1" applyAlignment="1">
      <alignment vertical="center"/>
    </xf>
    <xf numFmtId="0" fontId="6" fillId="14" borderId="5" xfId="0" applyFont="1" applyFill="1" applyBorder="1" applyAlignment="1">
      <alignment vertical="center"/>
    </xf>
    <xf numFmtId="0" fontId="42" fillId="14" borderId="4" xfId="0" applyFont="1" applyFill="1" applyBorder="1" applyAlignment="1">
      <alignment horizontal="center" vertical="center"/>
    </xf>
    <xf numFmtId="0" fontId="42" fillId="14" borderId="0" xfId="0" applyFont="1" applyFill="1" applyBorder="1" applyAlignment="1">
      <alignment horizontal="center" vertical="center"/>
    </xf>
    <xf numFmtId="0" fontId="42" fillId="14" borderId="5" xfId="0" applyFont="1" applyFill="1" applyBorder="1" applyAlignment="1">
      <alignment horizontal="center" vertical="center"/>
    </xf>
    <xf numFmtId="0" fontId="21" fillId="14" borderId="25" xfId="0" applyFont="1" applyFill="1" applyBorder="1" applyAlignment="1">
      <alignment horizontal="center" vertical="center" textRotation="90" wrapText="1"/>
    </xf>
    <xf numFmtId="0" fontId="22" fillId="14" borderId="4" xfId="0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Continuous" vertical="center" wrapText="1"/>
    </xf>
    <xf numFmtId="0" fontId="92" fillId="14" borderId="0" xfId="0" applyFont="1" applyFill="1" applyBorder="1" applyAlignment="1">
      <alignment horizontal="centerContinuous" vertical="center"/>
    </xf>
    <xf numFmtId="0" fontId="92" fillId="14" borderId="5" xfId="0" applyFont="1" applyFill="1" applyBorder="1" applyAlignment="1">
      <alignment horizontal="centerContinuous" vertical="center"/>
    </xf>
    <xf numFmtId="0" fontId="85" fillId="14" borderId="4" xfId="0" applyFont="1" applyFill="1" applyBorder="1" applyAlignment="1">
      <alignment horizontal="center" vertical="center"/>
    </xf>
    <xf numFmtId="0" fontId="85" fillId="14" borderId="0" xfId="0" applyFont="1" applyFill="1" applyBorder="1" applyAlignment="1">
      <alignment horizontal="center" vertical="center"/>
    </xf>
    <xf numFmtId="0" fontId="85" fillId="14" borderId="5" xfId="0" applyFont="1" applyFill="1" applyBorder="1" applyAlignment="1">
      <alignment horizontal="center" vertical="center"/>
    </xf>
    <xf numFmtId="0" fontId="85" fillId="14" borderId="4" xfId="0" applyFont="1" applyFill="1" applyBorder="1" applyAlignment="1">
      <alignment horizontal="centerContinuous" vertical="center"/>
    </xf>
    <xf numFmtId="0" fontId="22" fillId="14" borderId="0" xfId="0" applyFont="1" applyFill="1" applyBorder="1" applyAlignment="1">
      <alignment horizontal="centerContinuous" vertical="center" wrapText="1"/>
    </xf>
    <xf numFmtId="0" fontId="22" fillId="14" borderId="5" xfId="0" applyFont="1" applyFill="1" applyBorder="1" applyAlignment="1">
      <alignment horizontal="centerContinuous" vertical="center" wrapText="1"/>
    </xf>
    <xf numFmtId="0" fontId="22" fillId="14" borderId="4" xfId="0" applyFont="1" applyFill="1" applyBorder="1" applyAlignment="1">
      <alignment horizontal="center" vertical="center" wrapText="1"/>
    </xf>
    <xf numFmtId="0" fontId="22" fillId="14" borderId="0" xfId="0" applyFont="1" applyFill="1" applyBorder="1" applyAlignment="1">
      <alignment horizontal="center" vertical="center" wrapText="1"/>
    </xf>
    <xf numFmtId="0" fontId="22" fillId="14" borderId="5" xfId="0" applyFont="1" applyFill="1" applyBorder="1" applyAlignment="1">
      <alignment horizontal="center" vertical="center" wrapText="1"/>
    </xf>
    <xf numFmtId="0" fontId="87" fillId="14" borderId="4" xfId="0" applyFont="1" applyFill="1" applyBorder="1" applyAlignment="1">
      <alignment horizontal="centerContinuous" vertical="center"/>
    </xf>
    <xf numFmtId="0" fontId="93" fillId="14" borderId="4" xfId="0" applyFont="1" applyFill="1" applyBorder="1" applyAlignment="1">
      <alignment horizontal="center" vertical="center"/>
    </xf>
    <xf numFmtId="0" fontId="51" fillId="14" borderId="0" xfId="0" applyFont="1" applyFill="1" applyBorder="1" applyAlignment="1">
      <alignment horizontal="centerContinuous" vertical="top"/>
    </xf>
    <xf numFmtId="0" fontId="51" fillId="14" borderId="5" xfId="0" applyFont="1" applyFill="1" applyBorder="1" applyAlignment="1">
      <alignment horizontal="centerContinuous" vertical="top"/>
    </xf>
    <xf numFmtId="0" fontId="22" fillId="14" borderId="4" xfId="0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94" fillId="14" borderId="4" xfId="0" applyFont="1" applyFill="1" applyBorder="1" applyAlignment="1">
      <alignment horizontal="center" vertical="center"/>
    </xf>
    <xf numFmtId="49" fontId="48" fillId="14" borderId="0" xfId="0" applyNumberFormat="1" applyFont="1" applyFill="1" applyBorder="1" applyAlignment="1">
      <alignment horizontal="center" vertical="center"/>
    </xf>
    <xf numFmtId="49" fontId="48" fillId="14" borderId="5" xfId="0" applyNumberFormat="1" applyFont="1" applyFill="1" applyBorder="1" applyAlignment="1">
      <alignment horizontal="center" vertical="center"/>
    </xf>
    <xf numFmtId="0" fontId="40" fillId="14" borderId="4" xfId="0" applyFont="1" applyFill="1" applyBorder="1" applyAlignment="1">
      <alignment horizontal="center" vertical="center" wrapText="1"/>
    </xf>
    <xf numFmtId="0" fontId="40" fillId="14" borderId="0" xfId="0" applyFont="1" applyFill="1" applyBorder="1" applyAlignment="1">
      <alignment horizontal="center" vertical="center" wrapText="1"/>
    </xf>
    <xf numFmtId="0" fontId="40" fillId="14" borderId="5" xfId="0" applyFont="1" applyFill="1" applyBorder="1" applyAlignment="1">
      <alignment horizontal="center" vertical="center" wrapText="1"/>
    </xf>
    <xf numFmtId="0" fontId="66" fillId="14" borderId="4" xfId="0" applyFont="1" applyFill="1" applyBorder="1" applyAlignment="1">
      <alignment horizontal="centerContinuous" vertical="center" wrapText="1"/>
    </xf>
    <xf numFmtId="0" fontId="40" fillId="14" borderId="0" xfId="0" applyFont="1" applyFill="1" applyBorder="1" applyAlignment="1">
      <alignment horizontal="centerContinuous" vertical="center" wrapText="1"/>
    </xf>
    <xf numFmtId="0" fontId="40" fillId="14" borderId="5" xfId="0" applyFont="1" applyFill="1" applyBorder="1" applyAlignment="1">
      <alignment horizontal="centerContinuous" vertical="center" wrapText="1"/>
    </xf>
    <xf numFmtId="0" fontId="21" fillId="14" borderId="25" xfId="0" applyFont="1" applyFill="1" applyBorder="1" applyAlignment="1">
      <alignment horizontal="center" vertical="center" textRotation="90" wrapText="1"/>
    </xf>
    <xf numFmtId="0" fontId="95" fillId="14" borderId="4" xfId="0" applyFont="1" applyFill="1" applyBorder="1" applyAlignment="1">
      <alignment horizontal="center" vertical="center" wrapText="1"/>
    </xf>
    <xf numFmtId="0" fontId="95" fillId="14" borderId="0" xfId="0" applyFont="1" applyFill="1" applyBorder="1" applyAlignment="1">
      <alignment horizontal="center" vertical="center" wrapText="1"/>
    </xf>
    <xf numFmtId="0" fontId="95" fillId="14" borderId="5" xfId="0" applyFont="1" applyFill="1" applyBorder="1" applyAlignment="1">
      <alignment horizontal="center" vertical="center" wrapText="1"/>
    </xf>
    <xf numFmtId="0" fontId="22" fillId="14" borderId="4" xfId="2" applyFont="1" applyFill="1" applyBorder="1" applyAlignment="1" applyProtection="1">
      <alignment horizontal="center" vertical="center"/>
      <protection locked="0"/>
    </xf>
    <xf numFmtId="0" fontId="22" fillId="14" borderId="0" xfId="2" applyFont="1" applyFill="1" applyBorder="1" applyAlignment="1" applyProtection="1">
      <alignment horizontal="center" vertical="center"/>
      <protection locked="0"/>
    </xf>
    <xf numFmtId="0" fontId="22" fillId="14" borderId="5" xfId="2" applyFont="1" applyFill="1" applyBorder="1" applyAlignment="1" applyProtection="1">
      <alignment horizontal="center" vertical="center"/>
      <protection locked="0"/>
    </xf>
    <xf numFmtId="0" fontId="22" fillId="14" borderId="4" xfId="2" applyFont="1" applyFill="1" applyBorder="1" applyAlignment="1" applyProtection="1">
      <alignment horizontal="centerContinuous" vertical="center"/>
      <protection locked="0"/>
    </xf>
    <xf numFmtId="0" fontId="26" fillId="14" borderId="0" xfId="2" applyFont="1" applyFill="1" applyBorder="1" applyAlignment="1" applyProtection="1">
      <alignment horizontal="centerContinuous" vertical="center"/>
      <protection locked="0"/>
    </xf>
    <xf numFmtId="0" fontId="26" fillId="14" borderId="5" xfId="2" applyFont="1" applyFill="1" applyBorder="1" applyAlignment="1" applyProtection="1">
      <alignment horizontal="centerContinuous" vertical="center"/>
      <protection locked="0"/>
    </xf>
    <xf numFmtId="0" fontId="36" fillId="14" borderId="13" xfId="0" applyFont="1" applyFill="1" applyBorder="1" applyAlignment="1">
      <alignment horizontal="center" vertical="center"/>
    </xf>
    <xf numFmtId="0" fontId="36" fillId="14" borderId="6" xfId="0" applyFont="1" applyFill="1" applyBorder="1" applyAlignment="1">
      <alignment horizontal="center" vertical="center"/>
    </xf>
    <xf numFmtId="0" fontId="36" fillId="14" borderId="56" xfId="0" applyFont="1" applyFill="1" applyBorder="1" applyAlignment="1">
      <alignment horizontal="center" vertical="center"/>
    </xf>
    <xf numFmtId="0" fontId="96" fillId="14" borderId="4" xfId="0" applyFont="1" applyFill="1" applyBorder="1" applyAlignment="1">
      <alignment horizontal="center" vertical="center"/>
    </xf>
    <xf numFmtId="0" fontId="96" fillId="14" borderId="0" xfId="0" applyFont="1" applyFill="1" applyBorder="1" applyAlignment="1">
      <alignment horizontal="center" vertical="center"/>
    </xf>
    <xf numFmtId="0" fontId="96" fillId="14" borderId="5" xfId="0" applyFont="1" applyFill="1" applyBorder="1" applyAlignment="1">
      <alignment horizontal="center" vertical="center"/>
    </xf>
    <xf numFmtId="0" fontId="97" fillId="14" borderId="4" xfId="0" applyFont="1" applyFill="1" applyBorder="1" applyAlignment="1">
      <alignment horizontal="center" vertical="center"/>
    </xf>
    <xf numFmtId="0" fontId="97" fillId="14" borderId="0" xfId="0" applyFont="1" applyFill="1" applyBorder="1" applyAlignment="1">
      <alignment horizontal="center" vertical="center"/>
    </xf>
    <xf numFmtId="0" fontId="97" fillId="14" borderId="5" xfId="0" applyFont="1" applyFill="1" applyBorder="1" applyAlignment="1">
      <alignment horizontal="center" vertical="center"/>
    </xf>
    <xf numFmtId="0" fontId="66" fillId="14" borderId="4" xfId="0" applyFont="1" applyFill="1" applyBorder="1" applyAlignment="1">
      <alignment horizontal="center" vertical="center" wrapText="1"/>
    </xf>
    <xf numFmtId="0" fontId="66" fillId="14" borderId="0" xfId="0" applyFont="1" applyFill="1" applyBorder="1" applyAlignment="1">
      <alignment horizontal="center" vertical="center" wrapText="1"/>
    </xf>
    <xf numFmtId="0" fontId="66" fillId="14" borderId="5" xfId="0" applyFont="1" applyFill="1" applyBorder="1" applyAlignment="1">
      <alignment horizontal="center" vertical="center" wrapText="1"/>
    </xf>
    <xf numFmtId="0" fontId="36" fillId="14" borderId="4" xfId="0" applyFont="1" applyFill="1" applyBorder="1" applyAlignment="1">
      <alignment vertical="center"/>
    </xf>
    <xf numFmtId="0" fontId="36" fillId="14" borderId="0" xfId="0" applyFont="1" applyFill="1" applyBorder="1" applyAlignment="1">
      <alignment vertical="center"/>
    </xf>
    <xf numFmtId="0" fontId="40" fillId="14" borderId="5" xfId="2" applyFont="1" applyFill="1" applyBorder="1" applyAlignment="1" applyProtection="1">
      <alignment horizontal="center" vertical="center" wrapText="1"/>
      <protection locked="0"/>
    </xf>
    <xf numFmtId="0" fontId="40" fillId="14" borderId="0" xfId="2" applyFont="1" applyFill="1" applyBorder="1" applyAlignment="1" applyProtection="1">
      <alignment horizontal="center" vertical="center" wrapText="1"/>
      <protection locked="0"/>
    </xf>
    <xf numFmtId="0" fontId="99" fillId="14" borderId="17" xfId="0" applyFont="1" applyFill="1" applyBorder="1" applyAlignment="1">
      <alignment horizontal="centerContinuous" vertical="center" wrapText="1"/>
    </xf>
    <xf numFmtId="0" fontId="85" fillId="14" borderId="0" xfId="0" applyFont="1" applyFill="1" applyBorder="1" applyAlignment="1">
      <alignment horizontal="centerContinuous" vertical="center"/>
    </xf>
    <xf numFmtId="0" fontId="100" fillId="14" borderId="17" xfId="0" applyFont="1" applyFill="1" applyBorder="1" applyAlignment="1">
      <alignment horizontal="centerContinuous" vertical="top"/>
    </xf>
    <xf numFmtId="0" fontId="51" fillId="14" borderId="12" xfId="0" applyFont="1" applyFill="1" applyBorder="1" applyAlignment="1">
      <alignment horizontal="centerContinuous" vertical="top"/>
    </xf>
    <xf numFmtId="0" fontId="51" fillId="14" borderId="1" xfId="0" applyFont="1" applyFill="1" applyBorder="1" applyAlignment="1">
      <alignment horizontal="centerContinuous" vertical="top"/>
    </xf>
    <xf numFmtId="0" fontId="100" fillId="14" borderId="4" xfId="0" applyFont="1" applyFill="1" applyBorder="1" applyAlignment="1">
      <alignment horizontal="centerContinuous" vertical="top"/>
    </xf>
    <xf numFmtId="0" fontId="100" fillId="14" borderId="16" xfId="0" applyFont="1" applyFill="1" applyBorder="1" applyAlignment="1">
      <alignment horizontal="centerContinuous" vertical="top"/>
    </xf>
    <xf numFmtId="0" fontId="87" fillId="14" borderId="4" xfId="0" applyFont="1" applyFill="1" applyBorder="1" applyAlignment="1">
      <alignment horizontal="centerContinuous" vertical="top"/>
    </xf>
    <xf numFmtId="0" fontId="87" fillId="14" borderId="16" xfId="0" applyFont="1" applyFill="1" applyBorder="1" applyAlignment="1">
      <alignment horizontal="centerContinuous" vertical="top"/>
    </xf>
    <xf numFmtId="0" fontId="22" fillId="14" borderId="0" xfId="0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Continuous" vertical="center" wrapText="1"/>
    </xf>
    <xf numFmtId="0" fontId="92" fillId="14" borderId="4" xfId="0" applyFont="1" applyFill="1" applyBorder="1" applyAlignment="1">
      <alignment horizontal="centerContinuous" vertical="center"/>
    </xf>
    <xf numFmtId="0" fontId="51" fillId="14" borderId="4" xfId="0" applyFont="1" applyFill="1" applyBorder="1" applyAlignment="1">
      <alignment horizontal="center" vertical="center"/>
    </xf>
    <xf numFmtId="0" fontId="51" fillId="14" borderId="0" xfId="0" applyFont="1" applyFill="1" applyBorder="1" applyAlignment="1">
      <alignment horizontal="center" vertical="center"/>
    </xf>
    <xf numFmtId="0" fontId="36" fillId="14" borderId="4" xfId="0" applyFont="1" applyFill="1" applyBorder="1" applyAlignment="1">
      <alignment horizontal="centerContinuous" vertical="center"/>
    </xf>
    <xf numFmtId="0" fontId="36" fillId="14" borderId="0" xfId="0" applyFont="1" applyFill="1" applyBorder="1" applyAlignment="1">
      <alignment horizontal="centerContinuous" vertical="center"/>
    </xf>
    <xf numFmtId="0" fontId="40" fillId="14" borderId="5" xfId="2" applyFont="1" applyFill="1" applyBorder="1" applyAlignment="1" applyProtection="1">
      <alignment horizontal="centerContinuous" vertical="center" wrapText="1"/>
      <protection locked="0"/>
    </xf>
    <xf numFmtId="0" fontId="22" fillId="14" borderId="4" xfId="0" applyFont="1" applyFill="1" applyBorder="1" applyAlignment="1">
      <alignment horizontal="centerContinuous" vertical="center"/>
    </xf>
    <xf numFmtId="0" fontId="22" fillId="14" borderId="0" xfId="0" applyFont="1" applyFill="1" applyBorder="1" applyAlignment="1">
      <alignment horizontal="centerContinuous" vertical="center"/>
    </xf>
    <xf numFmtId="0" fontId="22" fillId="14" borderId="16" xfId="0" applyFont="1" applyFill="1" applyBorder="1" applyAlignment="1">
      <alignment horizontal="centerContinuous" vertical="center"/>
    </xf>
    <xf numFmtId="0" fontId="23" fillId="14" borderId="4" xfId="0" applyFont="1" applyFill="1" applyBorder="1" applyAlignment="1">
      <alignment horizontal="centerContinuous" vertical="center"/>
    </xf>
    <xf numFmtId="0" fontId="101" fillId="14" borderId="0" xfId="0" applyFont="1" applyFill="1" applyBorder="1" applyAlignment="1">
      <alignment horizontal="centerContinuous" vertical="center"/>
    </xf>
    <xf numFmtId="0" fontId="23" fillId="14" borderId="16" xfId="0" applyFont="1" applyFill="1" applyBorder="1" applyAlignment="1">
      <alignment horizontal="centerContinuous" vertical="center"/>
    </xf>
    <xf numFmtId="0" fontId="102" fillId="14" borderId="4" xfId="0" applyFont="1" applyFill="1" applyBorder="1" applyAlignment="1">
      <alignment horizontal="centerContinuous" vertical="center"/>
    </xf>
    <xf numFmtId="0" fontId="102" fillId="14" borderId="16" xfId="0" applyFont="1" applyFill="1" applyBorder="1" applyAlignment="1">
      <alignment horizontal="centerContinuous" vertical="center"/>
    </xf>
    <xf numFmtId="0" fontId="40" fillId="14" borderId="0" xfId="2" applyFont="1" applyFill="1" applyBorder="1" applyAlignment="1" applyProtection="1">
      <alignment horizontal="centerContinuous" vertical="center" wrapText="1"/>
      <protection locked="0"/>
    </xf>
    <xf numFmtId="49" fontId="92" fillId="14" borderId="4" xfId="0" applyNumberFormat="1" applyFont="1" applyFill="1" applyBorder="1" applyAlignment="1">
      <alignment horizontal="centerContinuous" vertical="center"/>
    </xf>
    <xf numFmtId="49" fontId="92" fillId="14" borderId="0" xfId="0" applyNumberFormat="1" applyFont="1" applyFill="1" applyBorder="1" applyAlignment="1">
      <alignment horizontal="centerContinuous" vertical="center"/>
    </xf>
    <xf numFmtId="0" fontId="99" fillId="14" borderId="4" xfId="0" applyFont="1" applyFill="1" applyBorder="1" applyAlignment="1">
      <alignment horizontal="centerContinuous" vertical="center"/>
    </xf>
    <xf numFmtId="0" fontId="21" fillId="14" borderId="4" xfId="0" applyFont="1" applyFill="1" applyBorder="1" applyAlignment="1">
      <alignment horizontal="center" vertical="center"/>
    </xf>
    <xf numFmtId="0" fontId="21" fillId="14" borderId="0" xfId="0" applyFont="1" applyFill="1" applyBorder="1" applyAlignment="1">
      <alignment horizontal="center" vertical="center"/>
    </xf>
    <xf numFmtId="0" fontId="21" fillId="14" borderId="0" xfId="0" applyFont="1" applyFill="1" applyBorder="1" applyAlignment="1">
      <alignment horizontal="centerContinuous" vertical="center"/>
    </xf>
    <xf numFmtId="0" fontId="36" fillId="14" borderId="4" xfId="0" applyFont="1" applyFill="1" applyBorder="1" applyAlignment="1">
      <alignment horizontal="center" vertical="center"/>
    </xf>
    <xf numFmtId="0" fontId="36" fillId="14" borderId="0" xfId="0" applyFont="1" applyFill="1" applyBorder="1" applyAlignment="1">
      <alignment horizontal="center" vertical="center"/>
    </xf>
    <xf numFmtId="0" fontId="40" fillId="14" borderId="25" xfId="2" applyFont="1" applyFill="1" applyBorder="1" applyAlignment="1" applyProtection="1">
      <alignment horizontal="center" vertical="center" wrapText="1"/>
      <protection locked="0"/>
    </xf>
    <xf numFmtId="0" fontId="66" fillId="14" borderId="4" xfId="0" applyFont="1" applyFill="1" applyBorder="1" applyAlignment="1">
      <alignment horizontal="center" vertical="center" wrapText="1"/>
    </xf>
    <xf numFmtId="0" fontId="66" fillId="14" borderId="0" xfId="0" applyFont="1" applyFill="1" applyBorder="1" applyAlignment="1">
      <alignment horizontal="center" vertical="center" wrapText="1"/>
    </xf>
    <xf numFmtId="0" fontId="97" fillId="14" borderId="4" xfId="0" applyFont="1" applyFill="1" applyBorder="1" applyAlignment="1">
      <alignment horizontal="center" vertical="center"/>
    </xf>
    <xf numFmtId="0" fontId="92" fillId="14" borderId="4" xfId="0" applyFont="1" applyFill="1" applyBorder="1" applyAlignment="1">
      <alignment horizontal="center" vertical="center"/>
    </xf>
    <xf numFmtId="0" fontId="92" fillId="14" borderId="0" xfId="0" applyFont="1" applyFill="1" applyBorder="1" applyAlignment="1">
      <alignment horizontal="center" vertical="center"/>
    </xf>
    <xf numFmtId="0" fontId="92" fillId="14" borderId="5" xfId="0" applyFont="1" applyFill="1" applyBorder="1" applyAlignment="1">
      <alignment horizontal="center" vertical="center"/>
    </xf>
    <xf numFmtId="49" fontId="48" fillId="14" borderId="4" xfId="0" applyNumberFormat="1" applyFont="1" applyFill="1" applyBorder="1" applyAlignment="1">
      <alignment horizontal="centerContinuous" vertical="center"/>
    </xf>
    <xf numFmtId="0" fontId="22" fillId="14" borderId="5" xfId="0" applyFont="1" applyFill="1" applyBorder="1" applyAlignment="1">
      <alignment horizontal="centerContinuous" vertical="center"/>
    </xf>
    <xf numFmtId="0" fontId="40" fillId="14" borderId="4" xfId="0" applyFont="1" applyFill="1" applyBorder="1" applyAlignment="1">
      <alignment horizontal="center" vertical="center" wrapText="1"/>
    </xf>
    <xf numFmtId="0" fontId="40" fillId="14" borderId="0" xfId="0" applyFont="1" applyFill="1" applyBorder="1" applyAlignment="1">
      <alignment horizontal="center" vertical="center" wrapText="1"/>
    </xf>
    <xf numFmtId="0" fontId="40" fillId="14" borderId="5" xfId="0" applyFont="1" applyFill="1" applyBorder="1" applyAlignment="1">
      <alignment horizontal="center" vertical="center" wrapText="1"/>
    </xf>
    <xf numFmtId="0" fontId="103" fillId="14" borderId="4" xfId="0" applyFont="1" applyFill="1" applyBorder="1" applyAlignment="1">
      <alignment horizontal="center" vertical="center"/>
    </xf>
    <xf numFmtId="0" fontId="103" fillId="14" borderId="0" xfId="0" applyFont="1" applyFill="1" applyBorder="1" applyAlignment="1">
      <alignment horizontal="center" vertical="center"/>
    </xf>
    <xf numFmtId="0" fontId="103" fillId="14" borderId="5" xfId="0" applyFont="1" applyFill="1" applyBorder="1" applyAlignment="1">
      <alignment horizontal="center" vertical="center"/>
    </xf>
    <xf numFmtId="0" fontId="92" fillId="14" borderId="4" xfId="0" applyFont="1" applyFill="1" applyBorder="1" applyAlignment="1">
      <alignment horizontal="center" vertical="center"/>
    </xf>
    <xf numFmtId="0" fontId="92" fillId="14" borderId="0" xfId="0" applyFont="1" applyFill="1" applyBorder="1" applyAlignment="1">
      <alignment horizontal="center" vertical="center"/>
    </xf>
    <xf numFmtId="0" fontId="92" fillId="14" borderId="5" xfId="0" applyFont="1" applyFill="1" applyBorder="1" applyAlignment="1">
      <alignment horizontal="center" vertical="center"/>
    </xf>
    <xf numFmtId="0" fontId="104" fillId="14" borderId="4" xfId="0" applyFont="1" applyFill="1" applyBorder="1" applyAlignment="1">
      <alignment horizontal="center" vertical="center" wrapText="1"/>
    </xf>
    <xf numFmtId="0" fontId="104" fillId="14" borderId="0" xfId="0" applyFont="1" applyFill="1" applyBorder="1" applyAlignment="1">
      <alignment horizontal="center" vertical="center" wrapText="1"/>
    </xf>
    <xf numFmtId="0" fontId="104" fillId="14" borderId="5" xfId="0" applyFont="1" applyFill="1" applyBorder="1" applyAlignment="1">
      <alignment horizontal="center" vertical="center" wrapText="1"/>
    </xf>
    <xf numFmtId="0" fontId="33" fillId="14" borderId="4" xfId="0" applyFont="1" applyFill="1" applyBorder="1" applyAlignment="1">
      <alignment horizontal="center" vertical="center"/>
    </xf>
    <xf numFmtId="0" fontId="33" fillId="14" borderId="0" xfId="0" applyFont="1" applyFill="1" applyBorder="1" applyAlignment="1">
      <alignment horizontal="center" vertical="center"/>
    </xf>
    <xf numFmtId="0" fontId="33" fillId="14" borderId="5" xfId="0" applyFont="1" applyFill="1" applyBorder="1" applyAlignment="1">
      <alignment horizontal="center" vertical="center"/>
    </xf>
    <xf numFmtId="0" fontId="87" fillId="14" borderId="4" xfId="0" applyFont="1" applyFill="1" applyBorder="1" applyAlignment="1">
      <alignment horizontal="center" vertical="top"/>
    </xf>
    <xf numFmtId="0" fontId="87" fillId="14" borderId="0" xfId="0" applyFont="1" applyFill="1" applyBorder="1" applyAlignment="1">
      <alignment horizontal="center" vertical="top"/>
    </xf>
    <xf numFmtId="0" fontId="87" fillId="14" borderId="5" xfId="0" applyFont="1" applyFill="1" applyBorder="1" applyAlignment="1">
      <alignment horizontal="center" vertical="top"/>
    </xf>
    <xf numFmtId="0" fontId="87" fillId="14" borderId="4" xfId="0" applyFont="1" applyFill="1" applyBorder="1" applyAlignment="1">
      <alignment horizontal="center" vertical="top"/>
    </xf>
    <xf numFmtId="0" fontId="83" fillId="14" borderId="4" xfId="0" applyFont="1" applyFill="1" applyBorder="1" applyAlignment="1">
      <alignment horizontal="center" vertical="center"/>
    </xf>
    <xf numFmtId="0" fontId="83" fillId="14" borderId="0" xfId="0" applyFont="1" applyFill="1" applyBorder="1" applyAlignment="1">
      <alignment horizontal="center" vertical="center"/>
    </xf>
    <xf numFmtId="0" fontId="83" fillId="14" borderId="5" xfId="0" applyFont="1" applyFill="1" applyBorder="1" applyAlignment="1">
      <alignment horizontal="center" vertical="center"/>
    </xf>
    <xf numFmtId="49" fontId="84" fillId="14" borderId="4" xfId="0" applyNumberFormat="1" applyFont="1" applyFill="1" applyBorder="1" applyAlignment="1">
      <alignment horizontal="center" vertical="center"/>
    </xf>
    <xf numFmtId="49" fontId="84" fillId="14" borderId="0" xfId="0" applyNumberFormat="1" applyFont="1" applyFill="1" applyBorder="1" applyAlignment="1">
      <alignment horizontal="center" vertical="center"/>
    </xf>
    <xf numFmtId="49" fontId="84" fillId="14" borderId="5" xfId="0" applyNumberFormat="1" applyFont="1" applyFill="1" applyBorder="1" applyAlignment="1">
      <alignment horizontal="center" vertical="center"/>
    </xf>
    <xf numFmtId="49" fontId="48" fillId="14" borderId="4" xfId="0" applyNumberFormat="1" applyFont="1" applyFill="1" applyBorder="1" applyAlignment="1">
      <alignment horizontal="center" vertical="center"/>
    </xf>
    <xf numFmtId="0" fontId="48" fillId="14" borderId="4" xfId="0" applyFont="1" applyFill="1" applyBorder="1" applyAlignment="1">
      <alignment horizontal="center" vertical="center"/>
    </xf>
    <xf numFmtId="0" fontId="48" fillId="14" borderId="0" xfId="0" applyFont="1" applyFill="1" applyBorder="1" applyAlignment="1">
      <alignment horizontal="center" vertical="center"/>
    </xf>
    <xf numFmtId="0" fontId="48" fillId="14" borderId="5" xfId="0" applyFont="1" applyFill="1" applyBorder="1" applyAlignment="1">
      <alignment horizontal="center" vertical="center"/>
    </xf>
    <xf numFmtId="49" fontId="92" fillId="14" borderId="5" xfId="0" applyNumberFormat="1" applyFont="1" applyFill="1" applyBorder="1" applyAlignment="1">
      <alignment horizontal="centerContinuous" vertical="center"/>
    </xf>
    <xf numFmtId="0" fontId="36" fillId="14" borderId="5" xfId="0" applyFont="1" applyFill="1" applyBorder="1" applyAlignment="1">
      <alignment horizontal="center" vertical="center"/>
    </xf>
    <xf numFmtId="0" fontId="36" fillId="14" borderId="4" xfId="0" applyFont="1" applyFill="1" applyBorder="1" applyAlignment="1">
      <alignment horizontal="center" vertical="center"/>
    </xf>
    <xf numFmtId="0" fontId="36" fillId="14" borderId="0" xfId="0" applyFont="1" applyFill="1" applyBorder="1" applyAlignment="1">
      <alignment horizontal="center" vertical="center"/>
    </xf>
    <xf numFmtId="0" fontId="36" fillId="14" borderId="5" xfId="0" applyFont="1" applyFill="1" applyBorder="1" applyAlignment="1">
      <alignment horizontal="center" vertical="center"/>
    </xf>
    <xf numFmtId="0" fontId="66" fillId="14" borderId="5" xfId="0" applyFont="1" applyFill="1" applyBorder="1" applyAlignment="1">
      <alignment horizontal="center" vertical="center" wrapText="1"/>
    </xf>
    <xf numFmtId="0" fontId="22" fillId="14" borderId="4" xfId="2" applyFont="1" applyFill="1" applyBorder="1" applyAlignment="1" applyProtection="1">
      <alignment horizontal="center" vertical="center"/>
      <protection locked="0"/>
    </xf>
    <xf numFmtId="0" fontId="22" fillId="14" borderId="0" xfId="2" applyFont="1" applyFill="1" applyBorder="1" applyAlignment="1" applyProtection="1">
      <alignment horizontal="center" vertical="center"/>
      <protection locked="0"/>
    </xf>
    <xf numFmtId="0" fontId="22" fillId="14" borderId="0" xfId="2" applyFont="1" applyFill="1" applyBorder="1" applyAlignment="1" applyProtection="1">
      <alignment horizontal="centerContinuous" vertical="center"/>
      <protection locked="0"/>
    </xf>
    <xf numFmtId="0" fontId="21" fillId="14" borderId="5" xfId="0" applyFont="1" applyFill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left" vertical="center"/>
    </xf>
    <xf numFmtId="0" fontId="36" fillId="14" borderId="0" xfId="0" applyFont="1" applyFill="1" applyBorder="1" applyAlignment="1">
      <alignment horizontal="left" vertical="center"/>
    </xf>
    <xf numFmtId="0" fontId="40" fillId="14" borderId="5" xfId="2" applyFont="1" applyFill="1" applyBorder="1" applyAlignment="1" applyProtection="1">
      <alignment horizontal="left" vertical="center" wrapText="1"/>
      <protection locked="0"/>
    </xf>
    <xf numFmtId="0" fontId="22" fillId="14" borderId="4" xfId="0" applyFont="1" applyFill="1" applyBorder="1" applyAlignment="1">
      <alignment horizontal="left" vertical="center" wrapText="1"/>
    </xf>
    <xf numFmtId="0" fontId="22" fillId="14" borderId="0" xfId="0" applyFont="1" applyFill="1" applyBorder="1" applyAlignment="1">
      <alignment horizontal="left" vertical="center" wrapText="1"/>
    </xf>
    <xf numFmtId="0" fontId="22" fillId="14" borderId="5" xfId="0" applyFont="1" applyFill="1" applyBorder="1" applyAlignment="1">
      <alignment horizontal="left" vertical="center" wrapText="1"/>
    </xf>
    <xf numFmtId="0" fontId="85" fillId="14" borderId="4" xfId="0" applyFont="1" applyFill="1" applyBorder="1" applyAlignment="1">
      <alignment horizontal="left" vertical="center"/>
    </xf>
    <xf numFmtId="0" fontId="22" fillId="14" borderId="5" xfId="0" applyFont="1" applyFill="1" applyBorder="1" applyAlignment="1">
      <alignment horizontal="center" vertical="center" wrapText="1"/>
    </xf>
    <xf numFmtId="0" fontId="85" fillId="14" borderId="4" xfId="0" applyFont="1" applyFill="1" applyBorder="1" applyAlignment="1">
      <alignment horizontal="centerContinuous" vertical="top"/>
    </xf>
    <xf numFmtId="0" fontId="85" fillId="14" borderId="0" xfId="0" applyFont="1" applyFill="1" applyBorder="1" applyAlignment="1">
      <alignment horizontal="centerContinuous" vertical="top"/>
    </xf>
    <xf numFmtId="0" fontId="87" fillId="14" borderId="4" xfId="0" applyFont="1" applyFill="1" applyBorder="1" applyAlignment="1">
      <alignment horizontal="left" vertical="top"/>
    </xf>
    <xf numFmtId="0" fontId="102" fillId="14" borderId="4" xfId="0" applyFont="1" applyFill="1" applyBorder="1" applyAlignment="1">
      <alignment horizontal="center" vertical="center"/>
    </xf>
    <xf numFmtId="0" fontId="102" fillId="14" borderId="0" xfId="0" applyFont="1" applyFill="1" applyBorder="1" applyAlignment="1">
      <alignment horizontal="center" vertical="center"/>
    </xf>
    <xf numFmtId="0" fontId="102" fillId="14" borderId="5" xfId="0" applyFont="1" applyFill="1" applyBorder="1" applyAlignment="1">
      <alignment horizontal="center" vertical="center"/>
    </xf>
    <xf numFmtId="0" fontId="104" fillId="14" borderId="4" xfId="0" applyFont="1" applyFill="1" applyBorder="1" applyAlignment="1">
      <alignment horizontal="left" vertical="center" wrapText="1"/>
    </xf>
    <xf numFmtId="0" fontId="104" fillId="14" borderId="0" xfId="0" applyFont="1" applyFill="1" applyBorder="1" applyAlignment="1">
      <alignment horizontal="left" vertical="center" wrapText="1"/>
    </xf>
    <xf numFmtId="0" fontId="104" fillId="14" borderId="5" xfId="0" applyFont="1" applyFill="1" applyBorder="1" applyAlignment="1">
      <alignment horizontal="left" vertical="center" wrapText="1"/>
    </xf>
    <xf numFmtId="0" fontId="33" fillId="14" borderId="4" xfId="0" applyFont="1" applyFill="1" applyBorder="1" applyAlignment="1">
      <alignment horizontal="left" vertical="center"/>
    </xf>
    <xf numFmtId="0" fontId="33" fillId="14" borderId="0" xfId="0" applyFont="1" applyFill="1" applyBorder="1" applyAlignment="1">
      <alignment horizontal="left" vertical="center"/>
    </xf>
    <xf numFmtId="0" fontId="33" fillId="14" borderId="5" xfId="0" applyFont="1" applyFill="1" applyBorder="1" applyAlignment="1">
      <alignment horizontal="left" vertical="center"/>
    </xf>
    <xf numFmtId="0" fontId="22" fillId="14" borderId="4" xfId="0" applyFont="1" applyFill="1" applyBorder="1" applyAlignment="1">
      <alignment horizontal="left" vertical="center"/>
    </xf>
    <xf numFmtId="0" fontId="22" fillId="14" borderId="0" xfId="0" applyFont="1" applyFill="1" applyBorder="1" applyAlignment="1">
      <alignment horizontal="left" vertical="center"/>
    </xf>
    <xf numFmtId="0" fontId="22" fillId="14" borderId="5" xfId="0" applyFont="1" applyFill="1" applyBorder="1" applyAlignment="1">
      <alignment horizontal="left" vertical="center"/>
    </xf>
    <xf numFmtId="0" fontId="104" fillId="14" borderId="0" xfId="0" applyFont="1" applyFill="1" applyBorder="1" applyAlignment="1">
      <alignment horizontal="center" vertical="center" wrapText="1"/>
    </xf>
    <xf numFmtId="0" fontId="104" fillId="14" borderId="5" xfId="0" applyFont="1" applyFill="1" applyBorder="1" applyAlignment="1">
      <alignment horizontal="center" vertical="center" wrapText="1"/>
    </xf>
    <xf numFmtId="49" fontId="48" fillId="14" borderId="4" xfId="0" applyNumberFormat="1" applyFont="1" applyFill="1" applyBorder="1" applyAlignment="1">
      <alignment horizontal="center" vertical="center"/>
    </xf>
    <xf numFmtId="49" fontId="48" fillId="14" borderId="0" xfId="0" applyNumberFormat="1" applyFont="1" applyFill="1" applyBorder="1" applyAlignment="1">
      <alignment horizontal="center" vertical="center"/>
    </xf>
    <xf numFmtId="49" fontId="48" fillId="14" borderId="5" xfId="0" applyNumberFormat="1" applyFont="1" applyFill="1" applyBorder="1" applyAlignment="1">
      <alignment horizontal="center" vertical="center"/>
    </xf>
    <xf numFmtId="0" fontId="94" fillId="14" borderId="0" xfId="0" applyFont="1" applyFill="1" applyBorder="1" applyAlignment="1">
      <alignment horizontal="center" vertical="center"/>
    </xf>
    <xf numFmtId="0" fontId="21" fillId="14" borderId="4" xfId="0" applyFont="1" applyFill="1" applyBorder="1" applyAlignment="1">
      <alignment horizontal="left" vertical="center"/>
    </xf>
    <xf numFmtId="0" fontId="21" fillId="14" borderId="0" xfId="0" applyFont="1" applyFill="1" applyBorder="1" applyAlignment="1">
      <alignment horizontal="left" vertical="center"/>
    </xf>
    <xf numFmtId="0" fontId="21" fillId="14" borderId="5" xfId="0" applyFont="1" applyFill="1" applyBorder="1" applyAlignment="1">
      <alignment horizontal="left" vertical="center"/>
    </xf>
    <xf numFmtId="0" fontId="40" fillId="14" borderId="4" xfId="0" applyFont="1" applyFill="1" applyBorder="1" applyAlignment="1">
      <alignment horizontal="left" vertical="center" wrapText="1"/>
    </xf>
    <xf numFmtId="0" fontId="40" fillId="14" borderId="0" xfId="0" applyFont="1" applyFill="1" applyBorder="1" applyAlignment="1">
      <alignment horizontal="left" vertical="center" wrapText="1"/>
    </xf>
    <xf numFmtId="0" fontId="40" fillId="14" borderId="5" xfId="0" applyFont="1" applyFill="1" applyBorder="1" applyAlignment="1">
      <alignment horizontal="left" vertical="center" wrapText="1"/>
    </xf>
    <xf numFmtId="0" fontId="66" fillId="14" borderId="4" xfId="0" applyFont="1" applyFill="1" applyBorder="1" applyAlignment="1">
      <alignment horizontal="left" vertical="center" wrapText="1"/>
    </xf>
    <xf numFmtId="0" fontId="66" fillId="14" borderId="0" xfId="0" applyFont="1" applyFill="1" applyBorder="1" applyAlignment="1">
      <alignment horizontal="left" vertical="center" wrapText="1"/>
    </xf>
    <xf numFmtId="0" fontId="40" fillId="14" borderId="0" xfId="2" applyFont="1" applyFill="1" applyBorder="1" applyAlignment="1" applyProtection="1">
      <alignment horizontal="left" vertical="center" wrapText="1"/>
      <protection locked="0"/>
    </xf>
    <xf numFmtId="0" fontId="22" fillId="14" borderId="4" xfId="2" applyFont="1" applyFill="1" applyBorder="1" applyAlignment="1" applyProtection="1">
      <alignment horizontal="left" vertical="center"/>
      <protection locked="0"/>
    </xf>
    <xf numFmtId="0" fontId="22" fillId="14" borderId="0" xfId="2" applyFont="1" applyFill="1" applyBorder="1" applyAlignment="1" applyProtection="1">
      <alignment horizontal="left" vertical="center"/>
      <protection locked="0"/>
    </xf>
    <xf numFmtId="0" fontId="22" fillId="14" borderId="5" xfId="2" applyFont="1" applyFill="1" applyBorder="1" applyAlignment="1" applyProtection="1">
      <alignment horizontal="center" vertical="center"/>
      <protection locked="0"/>
    </xf>
    <xf numFmtId="0" fontId="65" fillId="14" borderId="0" xfId="2" applyFont="1" applyFill="1" applyBorder="1" applyAlignment="1" applyProtection="1">
      <alignment horizontal="centerContinuous" vertical="center"/>
      <protection locked="0"/>
    </xf>
    <xf numFmtId="0" fontId="26" fillId="14" borderId="4" xfId="2" applyFont="1" applyFill="1" applyBorder="1" applyAlignment="1" applyProtection="1">
      <alignment horizontal="left" vertical="center"/>
      <protection locked="0"/>
    </xf>
    <xf numFmtId="0" fontId="26" fillId="14" borderId="0" xfId="2" applyFont="1" applyFill="1" applyBorder="1" applyAlignment="1" applyProtection="1">
      <alignment horizontal="left" vertical="center"/>
      <protection locked="0"/>
    </xf>
    <xf numFmtId="0" fontId="42" fillId="14" borderId="4" xfId="0" applyFont="1" applyFill="1" applyBorder="1" applyAlignment="1">
      <alignment horizontal="center" vertical="center" wrapText="1"/>
    </xf>
    <xf numFmtId="0" fontId="42" fillId="14" borderId="0" xfId="0" applyFont="1" applyFill="1" applyBorder="1" applyAlignment="1">
      <alignment horizontal="center" vertical="center" wrapText="1"/>
    </xf>
    <xf numFmtId="0" fontId="42" fillId="14" borderId="5" xfId="0" applyFont="1" applyFill="1" applyBorder="1" applyAlignment="1">
      <alignment horizontal="center" vertical="center" wrapText="1"/>
    </xf>
    <xf numFmtId="0" fontId="21" fillId="14" borderId="4" xfId="0" applyFont="1" applyFill="1" applyBorder="1" applyAlignment="1">
      <alignment horizontal="center" vertical="center"/>
    </xf>
    <xf numFmtId="0" fontId="21" fillId="14" borderId="0" xfId="0" applyFont="1" applyFill="1" applyBorder="1" applyAlignment="1">
      <alignment horizontal="center" vertical="center"/>
    </xf>
    <xf numFmtId="0" fontId="21" fillId="14" borderId="5" xfId="0" applyFont="1" applyFill="1" applyBorder="1" applyAlignment="1">
      <alignment horizontal="center" vertical="center"/>
    </xf>
    <xf numFmtId="0" fontId="21" fillId="14" borderId="4" xfId="0" applyFont="1" applyFill="1" applyBorder="1" applyAlignment="1">
      <alignment horizontal="center" vertical="center" wrapText="1"/>
    </xf>
    <xf numFmtId="0" fontId="21" fillId="14" borderId="0" xfId="0" applyFont="1" applyFill="1" applyBorder="1" applyAlignment="1">
      <alignment horizontal="center" vertical="center" wrapText="1"/>
    </xf>
    <xf numFmtId="0" fontId="21" fillId="14" borderId="5" xfId="0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Continuous" vertical="top"/>
    </xf>
    <xf numFmtId="0" fontId="98" fillId="14" borderId="0" xfId="0" applyFont="1" applyFill="1" applyBorder="1" applyAlignment="1">
      <alignment horizontal="centerContinuous" vertical="top"/>
    </xf>
    <xf numFmtId="0" fontId="98" fillId="14" borderId="5" xfId="0" applyFont="1" applyFill="1" applyBorder="1" applyAlignment="1">
      <alignment horizontal="centerContinuous" vertical="top"/>
    </xf>
    <xf numFmtId="0" fontId="21" fillId="14" borderId="4" xfId="0" applyFont="1" applyFill="1" applyBorder="1" applyAlignment="1">
      <alignment horizontal="center" vertical="center" wrapText="1"/>
    </xf>
    <xf numFmtId="0" fontId="21" fillId="14" borderId="0" xfId="0" applyFont="1" applyFill="1" applyBorder="1" applyAlignment="1">
      <alignment horizontal="center" vertical="center" wrapText="1"/>
    </xf>
    <xf numFmtId="0" fontId="21" fillId="14" borderId="5" xfId="0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" vertical="center" wrapText="1"/>
    </xf>
    <xf numFmtId="0" fontId="23" fillId="14" borderId="0" xfId="0" applyFont="1" applyFill="1" applyBorder="1" applyAlignment="1">
      <alignment horizontal="center" vertical="center" wrapText="1"/>
    </xf>
    <xf numFmtId="0" fontId="23" fillId="14" borderId="5" xfId="0" applyFont="1" applyFill="1" applyBorder="1" applyAlignment="1">
      <alignment horizontal="center" vertical="center" wrapText="1"/>
    </xf>
    <xf numFmtId="49" fontId="106" fillId="14" borderId="4" xfId="0" applyNumberFormat="1" applyFont="1" applyFill="1" applyBorder="1" applyAlignment="1">
      <alignment horizontal="center" vertical="center"/>
    </xf>
    <xf numFmtId="49" fontId="106" fillId="14" borderId="0" xfId="0" applyNumberFormat="1" applyFont="1" applyFill="1" applyBorder="1" applyAlignment="1">
      <alignment horizontal="center" vertical="center"/>
    </xf>
    <xf numFmtId="49" fontId="106" fillId="14" borderId="5" xfId="0" applyNumberFormat="1" applyFont="1" applyFill="1" applyBorder="1" applyAlignment="1">
      <alignment horizontal="center" vertical="center"/>
    </xf>
    <xf numFmtId="0" fontId="107" fillId="14" borderId="4" xfId="0" applyFont="1" applyFill="1" applyBorder="1" applyAlignment="1">
      <alignment horizontal="center" vertical="center"/>
    </xf>
    <xf numFmtId="0" fontId="33" fillId="14" borderId="4" xfId="0" applyFont="1" applyFill="1" applyBorder="1" applyAlignment="1">
      <alignment horizontal="center" vertical="center" wrapText="1"/>
    </xf>
    <xf numFmtId="0" fontId="33" fillId="14" borderId="0" xfId="0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center" vertical="center" wrapText="1"/>
    </xf>
    <xf numFmtId="0" fontId="21" fillId="14" borderId="4" xfId="0" applyFont="1" applyFill="1" applyBorder="1" applyAlignment="1">
      <alignment horizontal="centerContinuous" vertical="center"/>
    </xf>
    <xf numFmtId="0" fontId="21" fillId="14" borderId="5" xfId="0" applyFont="1" applyFill="1" applyBorder="1" applyAlignment="1">
      <alignment horizontal="centerContinuous" vertical="center"/>
    </xf>
    <xf numFmtId="0" fontId="133" fillId="0" borderId="0" xfId="2" applyFont="1" applyBorder="1" applyAlignment="1">
      <alignment horizontal="center" vertical="center" wrapText="1"/>
    </xf>
    <xf numFmtId="0" fontId="134" fillId="2" borderId="0" xfId="2" applyFont="1" applyFill="1" applyBorder="1" applyAlignment="1">
      <alignment horizontal="center" vertical="center" wrapText="1"/>
    </xf>
    <xf numFmtId="0" fontId="22" fillId="15" borderId="0" xfId="2" applyFont="1" applyFill="1" applyBorder="1" applyAlignment="1">
      <alignment horizontal="centerContinuous" vertical="center"/>
    </xf>
    <xf numFmtId="0" fontId="22" fillId="16" borderId="0" xfId="2" applyFont="1" applyFill="1" applyBorder="1" applyAlignment="1">
      <alignment horizontal="centerContinuous" vertical="center"/>
    </xf>
    <xf numFmtId="0" fontId="47" fillId="14" borderId="0" xfId="2" applyFont="1" applyFill="1" applyBorder="1" applyAlignment="1">
      <alignment horizontal="centerContinuous" vertical="center"/>
    </xf>
    <xf numFmtId="0" fontId="47" fillId="14" borderId="0" xfId="2" applyFont="1" applyFill="1" applyBorder="1" applyAlignment="1">
      <alignment horizontal="center" vertical="center" wrapText="1"/>
    </xf>
    <xf numFmtId="0" fontId="22" fillId="14" borderId="0" xfId="2" applyFont="1" applyFill="1" applyBorder="1" applyAlignment="1">
      <alignment horizontal="center" vertical="center" wrapText="1"/>
    </xf>
    <xf numFmtId="0" fontId="131" fillId="14" borderId="0" xfId="2" applyFont="1" applyFill="1" applyBorder="1" applyAlignment="1">
      <alignment horizontal="center" vertical="center" wrapText="1"/>
    </xf>
    <xf numFmtId="0" fontId="135" fillId="14" borderId="0" xfId="2" applyFont="1" applyFill="1" applyBorder="1" applyAlignment="1">
      <alignment horizontal="center" vertical="center" wrapText="1"/>
    </xf>
    <xf numFmtId="0" fontId="140" fillId="14" borderId="0" xfId="2" applyFont="1" applyFill="1" applyBorder="1" applyAlignment="1">
      <alignment horizontal="center" vertical="center" wrapText="1"/>
    </xf>
    <xf numFmtId="0" fontId="26" fillId="14" borderId="0" xfId="2" applyFont="1" applyFill="1" applyBorder="1" applyAlignment="1">
      <alignment horizontal="center" vertical="center" wrapText="1"/>
    </xf>
    <xf numFmtId="0" fontId="132" fillId="14" borderId="0" xfId="2" applyFont="1" applyFill="1" applyBorder="1" applyAlignment="1">
      <alignment horizontal="center" vertical="center" wrapText="1"/>
    </xf>
    <xf numFmtId="0" fontId="136" fillId="14" borderId="0" xfId="2" applyFont="1" applyFill="1" applyBorder="1" applyAlignment="1">
      <alignment horizontal="center" vertical="center" wrapText="1"/>
    </xf>
    <xf numFmtId="0" fontId="141" fillId="14" borderId="0" xfId="2" applyFont="1" applyFill="1" applyBorder="1" applyAlignment="1">
      <alignment horizontal="center" vertical="center" wrapText="1"/>
    </xf>
    <xf numFmtId="0" fontId="133" fillId="14" borderId="0" xfId="2" applyFont="1" applyFill="1" applyBorder="1" applyAlignment="1">
      <alignment horizontal="center" vertical="center" wrapText="1"/>
    </xf>
    <xf numFmtId="0" fontId="138" fillId="14" borderId="0" xfId="2" applyFont="1" applyFill="1" applyBorder="1" applyAlignment="1">
      <alignment horizontal="center" vertical="center" wrapText="1"/>
    </xf>
    <xf numFmtId="0" fontId="143" fillId="14" borderId="0" xfId="2" applyFont="1" applyFill="1" applyBorder="1" applyAlignment="1">
      <alignment horizontal="center" vertical="center" wrapText="1"/>
    </xf>
    <xf numFmtId="0" fontId="60" fillId="14" borderId="0" xfId="2" applyFont="1" applyFill="1" applyBorder="1" applyAlignment="1">
      <alignment horizontal="center" vertical="center" wrapText="1"/>
    </xf>
    <xf numFmtId="0" fontId="134" fillId="14" borderId="0" xfId="2" applyFont="1" applyFill="1" applyBorder="1" applyAlignment="1">
      <alignment horizontal="center" vertical="center" wrapText="1"/>
    </xf>
    <xf numFmtId="0" fontId="139" fillId="14" borderId="0" xfId="2" applyFont="1" applyFill="1" applyBorder="1" applyAlignment="1">
      <alignment horizontal="center" vertical="center" wrapText="1"/>
    </xf>
    <xf numFmtId="0" fontId="144" fillId="14" borderId="0" xfId="2" applyFont="1" applyFill="1" applyBorder="1" applyAlignment="1">
      <alignment horizontal="center" vertical="center" wrapText="1"/>
    </xf>
    <xf numFmtId="0" fontId="119" fillId="14" borderId="11" xfId="2" applyFont="1" applyFill="1" applyBorder="1" applyAlignment="1">
      <alignment horizontal="centerContinuous" vertical="center"/>
    </xf>
    <xf numFmtId="0" fontId="47" fillId="14" borderId="11" xfId="2" applyFont="1" applyFill="1" applyBorder="1" applyAlignment="1">
      <alignment horizontal="center" vertical="center" wrapText="1"/>
    </xf>
    <xf numFmtId="0" fontId="60" fillId="14" borderId="11" xfId="2" applyFont="1" applyFill="1" applyBorder="1" applyAlignment="1">
      <alignment horizontal="centerContinuous" vertical="center"/>
    </xf>
    <xf numFmtId="0" fontId="6" fillId="14" borderId="11" xfId="0" applyFont="1" applyFill="1" applyBorder="1" applyAlignment="1">
      <alignment vertical="center"/>
    </xf>
    <xf numFmtId="0" fontId="47" fillId="14" borderId="7" xfId="2" applyFont="1" applyFill="1" applyBorder="1" applyAlignment="1">
      <alignment horizontal="center" vertical="center" wrapText="1"/>
    </xf>
    <xf numFmtId="0" fontId="47" fillId="14" borderId="7" xfId="2" applyFont="1" applyFill="1" applyBorder="1" applyAlignment="1">
      <alignment horizontal="centerContinuous" vertical="center"/>
    </xf>
    <xf numFmtId="0" fontId="22" fillId="14" borderId="0" xfId="2" applyFont="1" applyFill="1" applyBorder="1" applyAlignment="1">
      <alignment horizontal="centerContinuous" vertical="center"/>
    </xf>
    <xf numFmtId="0" fontId="22" fillId="14" borderId="0" xfId="2" applyFont="1" applyFill="1" applyBorder="1" applyAlignment="1">
      <alignment horizontal="center" vertical="center" wrapText="1"/>
    </xf>
    <xf numFmtId="0" fontId="7" fillId="14" borderId="0" xfId="0" applyFont="1" applyFill="1" applyBorder="1" applyAlignment="1">
      <alignment horizontal="center" vertical="center" wrapText="1"/>
    </xf>
    <xf numFmtId="0" fontId="25" fillId="14" borderId="0" xfId="2" applyFont="1" applyFill="1" applyBorder="1" applyAlignment="1">
      <alignment horizontal="center" vertical="center" wrapText="1"/>
    </xf>
    <xf numFmtId="0" fontId="60" fillId="14" borderId="0" xfId="2" applyFont="1" applyFill="1" applyBorder="1" applyAlignment="1">
      <alignment horizontal="centerContinuous" vertical="center"/>
    </xf>
    <xf numFmtId="0" fontId="22" fillId="14" borderId="7" xfId="2" applyFont="1" applyFill="1" applyBorder="1" applyAlignment="1">
      <alignment horizontal="center" vertical="center" wrapText="1"/>
    </xf>
    <xf numFmtId="0" fontId="25" fillId="14" borderId="7" xfId="2" applyFont="1" applyFill="1" applyBorder="1" applyAlignment="1">
      <alignment horizontal="center" vertical="center" wrapText="1"/>
    </xf>
    <xf numFmtId="0" fontId="6" fillId="14" borderId="7" xfId="0" applyFont="1" applyFill="1" applyBorder="1" applyAlignment="1">
      <alignment vertical="center"/>
    </xf>
    <xf numFmtId="0" fontId="129" fillId="13" borderId="0" xfId="0" applyFont="1" applyFill="1" applyAlignment="1">
      <alignment horizontal="center" vertical="center" wrapText="1"/>
    </xf>
  </cellXfs>
  <cellStyles count="4">
    <cellStyle name="Non d‚fini" xfId="1"/>
    <cellStyle name="Normal" xfId="0" builtinId="0"/>
    <cellStyle name="Normal_DEVIS" xfId="2"/>
    <cellStyle name="Normal_Forum Marais 15 09 2001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5DE0CF5-E611-4341-85D2-39A4172D45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4</xdr:col>
          <xdr:colOff>142875</xdr:colOff>
          <xdr:row>0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B84F7FB9-9FD9-4625-82C4-EDAF9EA8BF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7CC8A311-846E-44AA-81E2-B4B0C2E26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747BE7CE-9677-44AA-B3D5-1F61608732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3</xdr:col>
          <xdr:colOff>142875</xdr:colOff>
          <xdr:row>0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99E4679F-1B19-4420-A35A-AC7FA6A025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1804B7F9-AAFC-450D-B760-CBB805E3EA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0C55B4B-D0AB-4248-97DB-63142174C6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D9F8ED46-3077-4A94-8A48-2F544A9653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65</xdr:row>
          <xdr:rowOff>0</xdr:rowOff>
        </xdr:from>
        <xdr:to>
          <xdr:col>3</xdr:col>
          <xdr:colOff>142875</xdr:colOff>
          <xdr:row>65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6E1FBFF1-BC29-4982-A612-EE3E781FCA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tabSelected="1" zoomScaleNormal="100" workbookViewId="0">
      <selection activeCell="Q17" sqref="Q17"/>
    </sheetView>
  </sheetViews>
  <sheetFormatPr baseColWidth="10" defaultRowHeight="15.75" x14ac:dyDescent="0.2"/>
  <cols>
    <col min="1" max="1" width="2.33203125" style="21" customWidth="1"/>
    <col min="2" max="2" width="18.33203125" style="21" customWidth="1"/>
    <col min="3" max="3" width="14.6640625" style="21" customWidth="1"/>
    <col min="4" max="4" width="20.5" style="21" customWidth="1"/>
    <col min="5" max="5" width="28.33203125" style="21" customWidth="1"/>
    <col min="6" max="6" width="7.83203125" style="21" customWidth="1"/>
    <col min="7" max="7" width="9.83203125" style="21" customWidth="1"/>
    <col min="8" max="8" width="20.1640625" style="21" customWidth="1"/>
    <col min="9" max="9" width="5.6640625" style="21" customWidth="1"/>
    <col min="10" max="10" width="20.5" style="21" customWidth="1"/>
    <col min="11" max="11" width="13.33203125" style="21" customWidth="1"/>
    <col min="12" max="12" width="18" style="21" customWidth="1"/>
    <col min="13" max="13" width="3.5" style="21" customWidth="1"/>
    <col min="14" max="16384" width="12" style="5"/>
  </cols>
  <sheetData>
    <row r="1" spans="1:18" ht="20.100000000000001" customHeight="1" x14ac:dyDescent="0.2">
      <c r="A1" s="562" t="s">
        <v>352</v>
      </c>
      <c r="B1" s="1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 spans="1:18" s="11" customFormat="1" ht="6" customHeight="1" x14ac:dyDescent="0.2">
      <c r="A2" s="6"/>
      <c r="B2" s="7" t="s">
        <v>267</v>
      </c>
      <c r="C2" s="8"/>
      <c r="D2" s="8"/>
      <c r="E2" s="8"/>
      <c r="F2" s="9" t="s">
        <v>268</v>
      </c>
      <c r="G2" s="8"/>
      <c r="H2" s="8"/>
      <c r="I2" s="8"/>
      <c r="J2" s="8"/>
      <c r="K2" s="8"/>
      <c r="L2" s="10"/>
      <c r="M2" s="4"/>
    </row>
    <row r="3" spans="1:18" s="11" customFormat="1" ht="6" customHeight="1" x14ac:dyDescent="0.2">
      <c r="A3" s="12"/>
      <c r="B3" s="13"/>
      <c r="C3" s="14"/>
      <c r="D3" s="14"/>
      <c r="E3" s="14"/>
      <c r="F3" s="15" t="s">
        <v>269</v>
      </c>
      <c r="G3" s="14"/>
      <c r="H3" s="14"/>
      <c r="I3" s="14"/>
      <c r="J3" s="14"/>
      <c r="K3" s="14"/>
      <c r="L3" s="16"/>
      <c r="M3" s="4"/>
    </row>
    <row r="4" spans="1:18" s="11" customFormat="1" ht="6" customHeight="1" x14ac:dyDescent="0.2">
      <c r="A4" s="6"/>
      <c r="B4" s="7" t="s">
        <v>35</v>
      </c>
      <c r="C4" s="17" t="s">
        <v>286</v>
      </c>
      <c r="D4" s="17"/>
      <c r="E4" s="18"/>
      <c r="F4" s="9" t="s">
        <v>36</v>
      </c>
      <c r="G4" s="8"/>
      <c r="H4" s="8"/>
      <c r="I4" s="8"/>
      <c r="J4" s="8"/>
      <c r="K4" s="8"/>
      <c r="L4" s="10"/>
      <c r="M4" s="4"/>
    </row>
    <row r="5" spans="1:18" s="11" customFormat="1" ht="6" customHeight="1" x14ac:dyDescent="0.2">
      <c r="A5" s="12"/>
      <c r="B5" s="13"/>
      <c r="C5" s="19"/>
      <c r="D5" s="19"/>
      <c r="E5" s="20"/>
      <c r="F5" s="15" t="s">
        <v>37</v>
      </c>
      <c r="G5" s="14"/>
      <c r="H5" s="14"/>
      <c r="I5" s="14"/>
      <c r="J5" s="14"/>
      <c r="K5" s="14"/>
      <c r="L5" s="16"/>
      <c r="M5" s="4"/>
    </row>
    <row r="6" spans="1:18" s="11" customFormat="1" ht="6" customHeight="1" x14ac:dyDescent="0.2">
      <c r="A6" s="6"/>
      <c r="B6" s="7" t="s">
        <v>38</v>
      </c>
      <c r="C6" s="8"/>
      <c r="D6" s="8"/>
      <c r="E6" s="8"/>
      <c r="F6" s="9" t="s">
        <v>270</v>
      </c>
      <c r="G6" s="8"/>
      <c r="H6" s="8"/>
      <c r="I6" s="8"/>
      <c r="J6" s="8"/>
      <c r="K6" s="8"/>
      <c r="L6" s="10"/>
      <c r="M6" s="4"/>
    </row>
    <row r="7" spans="1:18" s="11" customFormat="1" ht="6" customHeight="1" x14ac:dyDescent="0.2">
      <c r="A7" s="12"/>
      <c r="B7" s="13"/>
      <c r="C7" s="14"/>
      <c r="D7" s="14"/>
      <c r="E7" s="14"/>
      <c r="F7" s="15" t="s">
        <v>271</v>
      </c>
      <c r="G7" s="14"/>
      <c r="H7" s="14"/>
      <c r="I7" s="14"/>
      <c r="J7" s="14"/>
      <c r="K7" s="14"/>
      <c r="L7" s="16"/>
      <c r="M7" s="4"/>
    </row>
    <row r="8" spans="1:18" ht="60.75" customHeight="1" x14ac:dyDescent="0.2">
      <c r="B8" s="22" t="s">
        <v>272</v>
      </c>
      <c r="C8" s="23"/>
      <c r="D8" s="23"/>
      <c r="E8" s="23"/>
      <c r="F8" s="23"/>
      <c r="G8" s="23"/>
      <c r="H8" s="23"/>
      <c r="I8" s="23"/>
      <c r="J8" s="23"/>
      <c r="K8" s="23"/>
      <c r="L8" s="24"/>
      <c r="M8" s="4"/>
      <c r="N8" s="819" t="s">
        <v>355</v>
      </c>
      <c r="O8" s="819"/>
      <c r="P8" s="819"/>
      <c r="Q8" s="819"/>
      <c r="R8" s="819"/>
    </row>
    <row r="9" spans="1:18" ht="21" x14ac:dyDescent="0.2">
      <c r="B9" s="25" t="s">
        <v>273</v>
      </c>
      <c r="C9" s="26"/>
      <c r="D9" s="26"/>
      <c r="E9" s="26"/>
      <c r="F9" s="26"/>
      <c r="G9" s="26"/>
      <c r="H9" s="26"/>
      <c r="I9" s="26"/>
      <c r="J9" s="26"/>
      <c r="K9" s="26"/>
      <c r="L9" s="27"/>
      <c r="M9" s="4"/>
      <c r="N9" s="819"/>
      <c r="O9" s="819"/>
      <c r="P9" s="819"/>
      <c r="Q9" s="819"/>
      <c r="R9" s="819"/>
    </row>
    <row r="10" spans="1:18" ht="12.75" customHeight="1" x14ac:dyDescent="0.2">
      <c r="B10" s="28" t="str">
        <f ca="1">SUBSTITUTE(LEFT(CELL("filename",B10),FIND("]",CELL("filename",B10))-1),"[","")</f>
        <v>E:\0-UPRT\1-UPRT.FR-SITE-WEB\maitrise.sanitaire\7.ms-et-ccp\ms-divers.a.trier\PT-menus-froids-bbq.xlsx</v>
      </c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4"/>
    </row>
    <row r="11" spans="1:18" ht="20.25" customHeight="1" x14ac:dyDescent="0.2">
      <c r="B11" s="31" t="s">
        <v>356</v>
      </c>
      <c r="C11" s="32"/>
      <c r="D11" s="32"/>
      <c r="E11" s="32"/>
      <c r="F11" s="32"/>
      <c r="G11" s="32"/>
      <c r="H11" s="32"/>
      <c r="I11" s="32"/>
      <c r="J11" s="32"/>
      <c r="K11" s="32"/>
      <c r="L11" s="33"/>
      <c r="M11" s="4"/>
    </row>
    <row r="12" spans="1:18" ht="9" customHeight="1" x14ac:dyDescent="0.2">
      <c r="B12" s="34"/>
      <c r="C12" s="34"/>
      <c r="D12" s="35"/>
      <c r="E12" s="36"/>
      <c r="F12" s="36"/>
      <c r="G12" s="36"/>
      <c r="H12" s="37"/>
      <c r="I12" s="37"/>
      <c r="J12" s="37"/>
      <c r="K12" s="37"/>
      <c r="L12" s="37"/>
      <c r="M12" s="4"/>
    </row>
    <row r="13" spans="1:18" ht="30" customHeight="1" x14ac:dyDescent="0.2">
      <c r="B13" s="38" t="s">
        <v>274</v>
      </c>
      <c r="C13" s="39" t="s">
        <v>275</v>
      </c>
      <c r="D13" s="39"/>
      <c r="E13" s="39"/>
      <c r="F13" s="39"/>
      <c r="G13" s="39"/>
      <c r="H13" s="39"/>
      <c r="I13" s="39"/>
      <c r="J13" s="40" t="s">
        <v>276</v>
      </c>
      <c r="K13" s="41">
        <f ca="1">NOW()</f>
        <v>43893.500125231483</v>
      </c>
      <c r="L13" s="42"/>
      <c r="M13" s="4"/>
    </row>
    <row r="14" spans="1:18" x14ac:dyDescent="0.2">
      <c r="M14" s="4"/>
    </row>
    <row r="15" spans="1:18" ht="20.25" customHeight="1" x14ac:dyDescent="0.2">
      <c r="B15" s="43" t="s">
        <v>277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4"/>
    </row>
    <row r="16" spans="1:18" ht="24.75" customHeight="1" x14ac:dyDescent="0.2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8"/>
      <c r="M16" s="4"/>
    </row>
    <row r="17" spans="1:13" ht="20.100000000000001" customHeight="1" x14ac:dyDescent="0.2"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4"/>
    </row>
    <row r="18" spans="1:13" ht="20.100000000000001" customHeight="1" x14ac:dyDescent="0.2">
      <c r="B18" s="49"/>
      <c r="C18" s="50"/>
      <c r="D18" s="51"/>
      <c r="E18" s="51"/>
      <c r="F18" s="51"/>
      <c r="G18" s="51"/>
      <c r="H18" s="51"/>
      <c r="I18" s="51"/>
      <c r="J18" s="51"/>
      <c r="K18" s="51"/>
      <c r="L18" s="52"/>
      <c r="M18" s="4"/>
    </row>
    <row r="19" spans="1:13" ht="30" customHeight="1" x14ac:dyDescent="0.2">
      <c r="B19" s="53" t="s">
        <v>357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4"/>
    </row>
    <row r="20" spans="1:13" ht="9.9499999999999993" customHeight="1" x14ac:dyDescent="0.2">
      <c r="B20" s="56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4"/>
    </row>
    <row r="21" spans="1:13" ht="24.95" customHeight="1" x14ac:dyDescent="0.2">
      <c r="B21" s="57" t="s">
        <v>278</v>
      </c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4"/>
    </row>
    <row r="22" spans="1:13" ht="9.9499999999999993" customHeight="1" x14ac:dyDescent="0.2">
      <c r="B22" s="56"/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4"/>
    </row>
    <row r="23" spans="1:13" ht="24.95" customHeight="1" x14ac:dyDescent="0.2">
      <c r="B23" s="57" t="s">
        <v>279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  <c r="M23" s="4"/>
    </row>
    <row r="24" spans="1:13" s="58" customFormat="1" ht="24" customHeight="1" x14ac:dyDescent="0.2">
      <c r="B24" s="59" t="s">
        <v>93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62" t="s">
        <v>39</v>
      </c>
    </row>
    <row r="25" spans="1:13" s="66" customFormat="1" ht="9.9499999999999993" customHeight="1" x14ac:dyDescent="0.2">
      <c r="A25" s="21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4"/>
    </row>
    <row r="26" spans="1:13" ht="24.95" customHeight="1" x14ac:dyDescent="0.2">
      <c r="B26" s="57" t="s">
        <v>280</v>
      </c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4"/>
    </row>
    <row r="27" spans="1:13" s="58" customFormat="1" ht="24" customHeight="1" x14ac:dyDescent="0.2">
      <c r="B27" s="59" t="s">
        <v>92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62" t="s">
        <v>39</v>
      </c>
    </row>
    <row r="28" spans="1:13" s="66" customFormat="1" ht="9.9499999999999993" customHeight="1" x14ac:dyDescent="0.2">
      <c r="A28" s="21"/>
      <c r="B28" s="63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4"/>
    </row>
    <row r="29" spans="1:13" ht="24.95" customHeight="1" x14ac:dyDescent="0.2">
      <c r="B29" s="57" t="s">
        <v>281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4"/>
    </row>
    <row r="30" spans="1:13" s="58" customFormat="1" ht="24" customHeight="1" x14ac:dyDescent="0.2">
      <c r="B30" s="59" t="s">
        <v>92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62" t="s">
        <v>39</v>
      </c>
    </row>
    <row r="31" spans="1:13" s="66" customFormat="1" ht="9.9499999999999993" customHeight="1" x14ac:dyDescent="0.2">
      <c r="A31" s="21"/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4"/>
    </row>
    <row r="32" spans="1:13" ht="24.95" customHeight="1" x14ac:dyDescent="0.2">
      <c r="B32" s="57" t="s">
        <v>282</v>
      </c>
      <c r="C32" s="54"/>
      <c r="D32" s="54"/>
      <c r="E32" s="54"/>
      <c r="F32" s="54"/>
      <c r="G32" s="54"/>
      <c r="H32" s="54"/>
      <c r="I32" s="54"/>
      <c r="J32" s="54"/>
      <c r="K32" s="54"/>
      <c r="L32" s="55"/>
      <c r="M32" s="4"/>
    </row>
    <row r="33" spans="1:13" s="58" customFormat="1" ht="24" customHeight="1" x14ac:dyDescent="0.2">
      <c r="B33" s="59" t="s">
        <v>92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62" t="s">
        <v>39</v>
      </c>
    </row>
    <row r="34" spans="1:13" ht="9.9499999999999993" customHeight="1" x14ac:dyDescent="0.2">
      <c r="B34" s="49"/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"/>
    </row>
    <row r="35" spans="1:13" ht="35.25" customHeight="1" x14ac:dyDescent="0.2">
      <c r="A35" s="67"/>
      <c r="B35" s="68" t="s">
        <v>314</v>
      </c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4"/>
    </row>
    <row r="36" spans="1:13" ht="26.25" customHeight="1" x14ac:dyDescent="0.2">
      <c r="A36" s="71"/>
      <c r="B36" s="72"/>
      <c r="C36" s="69"/>
      <c r="D36" s="69"/>
      <c r="E36" s="69"/>
      <c r="F36" s="69"/>
      <c r="G36" s="69"/>
      <c r="H36" s="69"/>
      <c r="I36" s="69"/>
      <c r="J36" s="69"/>
      <c r="K36" s="69"/>
      <c r="L36" s="70"/>
      <c r="M36" s="4"/>
    </row>
    <row r="37" spans="1:13" ht="20.100000000000001" customHeight="1" x14ac:dyDescent="0.2">
      <c r="B37" s="49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4"/>
    </row>
    <row r="38" spans="1:13" s="58" customFormat="1" ht="30" customHeight="1" x14ac:dyDescent="0.2">
      <c r="B38" s="73" t="s">
        <v>94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1"/>
    </row>
    <row r="39" spans="1:13" ht="23.25" customHeight="1" x14ac:dyDescent="0.2">
      <c r="B39" s="74" t="s">
        <v>33</v>
      </c>
      <c r="C39" s="75"/>
      <c r="D39" s="75"/>
      <c r="E39" s="75"/>
      <c r="F39" s="75"/>
      <c r="G39" s="75"/>
      <c r="H39" s="75"/>
      <c r="I39" s="75"/>
      <c r="J39" s="75"/>
      <c r="K39" s="75"/>
      <c r="L39" s="76"/>
    </row>
    <row r="40" spans="1:13" ht="9" customHeight="1" x14ac:dyDescent="0.2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13" ht="20.100000000000001" customHeight="1" x14ac:dyDescent="0.2">
      <c r="A41" s="5"/>
      <c r="B41" s="79" t="s">
        <v>47</v>
      </c>
      <c r="C41" s="80"/>
      <c r="D41" s="80"/>
      <c r="E41" s="80"/>
      <c r="F41" s="80"/>
      <c r="G41" s="80"/>
      <c r="H41" s="80"/>
      <c r="I41" s="80"/>
      <c r="J41" s="80"/>
      <c r="K41" s="80"/>
      <c r="L41" s="81"/>
    </row>
    <row r="42" spans="1:13" ht="21.95" customHeight="1" x14ac:dyDescent="0.2">
      <c r="A42" s="5"/>
      <c r="B42" s="82" t="s">
        <v>315</v>
      </c>
      <c r="C42" s="83"/>
      <c r="D42" s="83"/>
      <c r="E42" s="84"/>
      <c r="F42" s="84"/>
      <c r="G42" s="85" t="s">
        <v>299</v>
      </c>
      <c r="H42" s="86"/>
      <c r="I42" s="87"/>
      <c r="J42" s="88"/>
      <c r="K42" s="89"/>
      <c r="L42" s="90"/>
      <c r="M42" s="21" t="s">
        <v>39</v>
      </c>
    </row>
    <row r="43" spans="1:13" ht="26.25" customHeight="1" x14ac:dyDescent="0.2">
      <c r="A43" s="5"/>
      <c r="B43" s="82"/>
      <c r="C43" s="91"/>
      <c r="D43" s="92" t="s">
        <v>316</v>
      </c>
      <c r="E43" s="93"/>
      <c r="F43" s="94" t="s">
        <v>40</v>
      </c>
      <c r="G43" s="95" t="s">
        <v>317</v>
      </c>
      <c r="H43" s="86"/>
      <c r="I43" s="96" t="s">
        <v>283</v>
      </c>
      <c r="J43" s="97"/>
      <c r="K43" s="97"/>
      <c r="L43" s="98"/>
      <c r="M43" s="88"/>
    </row>
    <row r="44" spans="1:13" ht="21.95" customHeight="1" x14ac:dyDescent="0.2">
      <c r="A44" s="5"/>
      <c r="B44" s="82"/>
      <c r="C44" s="91"/>
      <c r="D44" s="92" t="s">
        <v>60</v>
      </c>
      <c r="E44" s="93"/>
      <c r="F44" s="94" t="s">
        <v>40</v>
      </c>
      <c r="G44" s="95" t="s">
        <v>318</v>
      </c>
      <c r="H44" s="86"/>
      <c r="I44" s="99"/>
      <c r="J44" s="97"/>
      <c r="K44" s="97"/>
      <c r="L44" s="98"/>
      <c r="M44" s="88"/>
    </row>
    <row r="45" spans="1:13" ht="21.75" customHeight="1" x14ac:dyDescent="0.2">
      <c r="A45" s="5"/>
      <c r="B45" s="82"/>
      <c r="C45" s="91"/>
      <c r="D45" s="92" t="s">
        <v>74</v>
      </c>
      <c r="E45" s="93"/>
      <c r="F45" s="94" t="s">
        <v>40</v>
      </c>
      <c r="G45" s="95" t="s">
        <v>319</v>
      </c>
      <c r="H45" s="86"/>
      <c r="I45" s="99"/>
      <c r="J45" s="97"/>
      <c r="K45" s="97"/>
      <c r="L45" s="98"/>
      <c r="M45" s="100"/>
    </row>
    <row r="46" spans="1:13" ht="28.5" customHeight="1" x14ac:dyDescent="0.2">
      <c r="A46" s="5"/>
      <c r="B46" s="101" t="s">
        <v>51</v>
      </c>
      <c r="C46" s="102"/>
      <c r="D46" s="102"/>
      <c r="E46" s="93"/>
      <c r="F46" s="94" t="s">
        <v>40</v>
      </c>
      <c r="G46" s="95" t="s">
        <v>320</v>
      </c>
      <c r="H46" s="86"/>
      <c r="I46" s="99"/>
      <c r="J46" s="97"/>
      <c r="K46" s="97"/>
      <c r="L46" s="98"/>
      <c r="M46" s="100"/>
    </row>
    <row r="47" spans="1:13" ht="21.95" customHeight="1" x14ac:dyDescent="0.2">
      <c r="A47" s="5"/>
      <c r="B47" s="82"/>
      <c r="C47" s="91"/>
      <c r="D47" s="92" t="s">
        <v>111</v>
      </c>
      <c r="E47" s="93"/>
      <c r="F47" s="94" t="s">
        <v>40</v>
      </c>
      <c r="G47" s="95" t="s">
        <v>321</v>
      </c>
      <c r="H47" s="86"/>
      <c r="I47" s="99"/>
      <c r="J47" s="97"/>
      <c r="K47" s="97"/>
      <c r="L47" s="98"/>
      <c r="M47" s="100"/>
    </row>
    <row r="48" spans="1:13" ht="21.95" customHeight="1" x14ac:dyDescent="0.2">
      <c r="A48" s="5"/>
      <c r="B48" s="103" t="s">
        <v>50</v>
      </c>
      <c r="C48" s="104"/>
      <c r="D48" s="105"/>
      <c r="E48" s="106"/>
      <c r="F48" s="107"/>
      <c r="G48" s="108"/>
      <c r="H48" s="109"/>
      <c r="I48" s="110" t="s">
        <v>49</v>
      </c>
      <c r="J48" s="111"/>
      <c r="K48" s="111"/>
      <c r="L48" s="112"/>
      <c r="M48" s="113"/>
    </row>
    <row r="49" spans="1:13" ht="21.95" customHeight="1" x14ac:dyDescent="0.2">
      <c r="A49" s="5"/>
      <c r="B49" s="82"/>
      <c r="C49" s="83"/>
      <c r="D49" s="105"/>
      <c r="E49" s="114" t="s">
        <v>109</v>
      </c>
      <c r="F49" s="108"/>
      <c r="G49" s="115" t="s">
        <v>300</v>
      </c>
      <c r="H49" s="109"/>
      <c r="I49" s="116"/>
      <c r="J49" s="111"/>
      <c r="K49" s="111"/>
      <c r="L49" s="112"/>
      <c r="M49" s="113"/>
    </row>
    <row r="50" spans="1:13" ht="20.100000000000001" customHeight="1" x14ac:dyDescent="0.2">
      <c r="A50" s="5"/>
      <c r="B50" s="82"/>
      <c r="C50" s="83"/>
      <c r="D50" s="105"/>
      <c r="E50" s="114" t="s">
        <v>73</v>
      </c>
      <c r="F50" s="108"/>
      <c r="G50" s="115" t="s">
        <v>301</v>
      </c>
      <c r="H50" s="109"/>
      <c r="I50" s="117" t="s">
        <v>303</v>
      </c>
      <c r="J50" s="118"/>
      <c r="K50" s="118"/>
      <c r="L50" s="119"/>
      <c r="M50" s="113"/>
    </row>
    <row r="51" spans="1:13" ht="20.100000000000001" customHeight="1" x14ac:dyDescent="0.2">
      <c r="A51" s="5"/>
      <c r="B51" s="82"/>
      <c r="C51" s="83"/>
      <c r="D51" s="105"/>
      <c r="E51" s="114" t="s">
        <v>110</v>
      </c>
      <c r="F51" s="108"/>
      <c r="G51" s="115" t="s">
        <v>302</v>
      </c>
      <c r="H51" s="109"/>
      <c r="I51" s="120"/>
      <c r="J51" s="118"/>
      <c r="K51" s="118"/>
      <c r="L51" s="119"/>
      <c r="M51" s="113"/>
    </row>
    <row r="52" spans="1:13" ht="30" customHeight="1" x14ac:dyDescent="0.2">
      <c r="A52" s="5"/>
      <c r="B52" s="121" t="s">
        <v>48</v>
      </c>
      <c r="C52" s="122"/>
      <c r="D52" s="122"/>
      <c r="E52" s="122"/>
      <c r="F52" s="122"/>
      <c r="G52" s="122"/>
      <c r="H52" s="123"/>
      <c r="I52" s="124"/>
      <c r="J52" s="125"/>
      <c r="K52" s="125"/>
      <c r="L52" s="126"/>
      <c r="M52" s="127"/>
    </row>
    <row r="53" spans="1:13" ht="10.5" customHeight="1" x14ac:dyDescent="0.2">
      <c r="A53" s="77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</row>
    <row r="54" spans="1:13" s="58" customFormat="1" ht="27" customHeight="1" x14ac:dyDescent="0.2">
      <c r="B54" s="128" t="s">
        <v>90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30"/>
      <c r="M54" s="21"/>
    </row>
    <row r="55" spans="1:13" ht="20.100000000000001" customHeight="1" x14ac:dyDescent="0.2">
      <c r="B55" s="131" t="s">
        <v>284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3"/>
    </row>
    <row r="56" spans="1:13" ht="20.100000000000001" customHeight="1" x14ac:dyDescent="0.2">
      <c r="B56" s="131"/>
      <c r="C56" s="132"/>
      <c r="D56" s="132"/>
      <c r="E56" s="132"/>
      <c r="F56" s="132"/>
      <c r="G56" s="132"/>
      <c r="H56" s="132"/>
      <c r="I56" s="132"/>
      <c r="J56" s="132"/>
      <c r="K56" s="132"/>
      <c r="L56" s="133"/>
    </row>
    <row r="57" spans="1:13" ht="20.100000000000001" customHeight="1" x14ac:dyDescent="0.2">
      <c r="B57" s="131" t="s">
        <v>285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3"/>
    </row>
    <row r="58" spans="1:13" s="135" customFormat="1" ht="20.100000000000001" customHeight="1" x14ac:dyDescent="0.6">
      <c r="A58" s="134"/>
      <c r="B58" s="131"/>
      <c r="C58" s="132"/>
      <c r="D58" s="132"/>
      <c r="E58" s="132"/>
      <c r="F58" s="132"/>
      <c r="G58" s="132"/>
      <c r="H58" s="132"/>
      <c r="I58" s="132"/>
      <c r="J58" s="132"/>
      <c r="K58" s="132"/>
      <c r="L58" s="133"/>
      <c r="M58" s="21"/>
    </row>
    <row r="59" spans="1:13" ht="27.75" customHeight="1" x14ac:dyDescent="0.2">
      <c r="B59" s="136"/>
      <c r="C59" s="137"/>
      <c r="D59" s="137"/>
      <c r="E59" s="137"/>
      <c r="F59" s="137"/>
      <c r="G59" s="137"/>
      <c r="H59" s="137"/>
      <c r="I59" s="137"/>
      <c r="J59" s="137"/>
      <c r="K59" s="137"/>
      <c r="L59" s="138"/>
    </row>
    <row r="60" spans="1:13" ht="9" customHeight="1" x14ac:dyDescent="0.2">
      <c r="M60" s="139"/>
    </row>
    <row r="68" ht="15" customHeight="1" x14ac:dyDescent="0.2"/>
    <row r="69" ht="15" customHeight="1" x14ac:dyDescent="0.2"/>
  </sheetData>
  <mergeCells count="14">
    <mergeCell ref="N8:R9"/>
    <mergeCell ref="B55:L56"/>
    <mergeCell ref="B57:L59"/>
    <mergeCell ref="B54:L54"/>
    <mergeCell ref="B8:L8"/>
    <mergeCell ref="B9:L9"/>
    <mergeCell ref="K13:L13"/>
    <mergeCell ref="B15:L17"/>
    <mergeCell ref="I48:L49"/>
    <mergeCell ref="I50:L52"/>
    <mergeCell ref="C4:E5"/>
    <mergeCell ref="I43:L47"/>
    <mergeCell ref="B46:D46"/>
    <mergeCell ref="B35:L36"/>
  </mergeCells>
  <phoneticPr fontId="0" type="noConversion"/>
  <printOptions horizontalCentered="1"/>
  <pageMargins left="0" right="0" top="0.19685039370078741" bottom="0.19685039370078741" header="0" footer="0"/>
  <pageSetup paperSize="9" scale="70" orientation="portrait" horizontalDpi="360" verticalDpi="360" r:id="rId1"/>
  <headerFooter alignWithMargins="0">
    <oddFooter>&amp;R&amp;10&amp;D_&amp;F_&amp;A&amp;T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showZeros="0" zoomScale="50" zoomScaleNormal="75" workbookViewId="0">
      <selection activeCell="D27" sqref="D27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3.5" style="262" customWidth="1"/>
    <col min="16" max="16384" width="12" style="5"/>
  </cols>
  <sheetData>
    <row r="1" spans="2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2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2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2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2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2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2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2:23" ht="78.75" customHeight="1" x14ac:dyDescent="0.2">
      <c r="B8" s="158" t="s">
        <v>122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141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2:23" ht="15.75" customHeight="1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2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2:23" ht="26.25" customHeight="1" x14ac:dyDescent="0.2"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4"/>
    </row>
    <row r="12" spans="2:23" ht="17.25" customHeight="1" thickBot="1" x14ac:dyDescent="0.25">
      <c r="B12" s="164" t="str">
        <f ca="1">SUBSTITUTE(LEFT(CELL("filename",B12),FIND("]",CELL("filename",B12))-1),"[","")</f>
        <v>E:\0-UPRT\1-UPRT.FR-SITE-WEB\maitrise.sanitaire\7.ms-et-ccp\ms-divers.a.trier\PT-menus-froids-bbq.xlsx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4"/>
    </row>
    <row r="13" spans="2:23" s="166" customFormat="1" ht="27.75" customHeight="1" x14ac:dyDescent="0.2">
      <c r="B13" s="167" t="s">
        <v>82</v>
      </c>
      <c r="C13" s="168" t="s">
        <v>58</v>
      </c>
      <c r="D13" s="169"/>
      <c r="E13" s="170"/>
      <c r="F13" s="171"/>
      <c r="G13" s="172"/>
      <c r="H13" s="172"/>
      <c r="I13" s="171"/>
      <c r="J13" s="173"/>
      <c r="K13" s="174" t="s">
        <v>41</v>
      </c>
      <c r="L13" s="175"/>
      <c r="M13" s="176"/>
      <c r="N13" s="177"/>
    </row>
    <row r="14" spans="2:23" s="58" customFormat="1" ht="90" customHeight="1" x14ac:dyDescent="0.2">
      <c r="B14" s="178"/>
      <c r="C14" s="179"/>
      <c r="D14" s="179"/>
      <c r="E14" s="179"/>
      <c r="F14" s="179"/>
      <c r="G14" s="179"/>
      <c r="H14" s="179"/>
      <c r="I14" s="179"/>
      <c r="J14" s="180"/>
      <c r="K14" s="181"/>
      <c r="L14" s="182"/>
      <c r="M14" s="182"/>
      <c r="N14" s="183"/>
      <c r="O14" s="184"/>
    </row>
    <row r="15" spans="2:23" s="58" customFormat="1" ht="19.5" customHeight="1" x14ac:dyDescent="0.35">
      <c r="B15" s="185" t="s">
        <v>139</v>
      </c>
      <c r="C15" s="186"/>
      <c r="D15" s="187" t="s">
        <v>43</v>
      </c>
      <c r="E15" s="187"/>
      <c r="F15" s="188"/>
      <c r="G15" s="189"/>
      <c r="H15" s="188"/>
      <c r="I15" s="188"/>
      <c r="J15" s="190"/>
      <c r="K15" s="191" t="s">
        <v>138</v>
      </c>
      <c r="L15" s="192" t="s">
        <v>42</v>
      </c>
      <c r="M15" s="193"/>
      <c r="N15" s="194"/>
      <c r="O15" s="184"/>
    </row>
    <row r="16" spans="2:23" s="166" customFormat="1" ht="90" customHeight="1" x14ac:dyDescent="0.2">
      <c r="B16" s="195"/>
      <c r="C16" s="196"/>
      <c r="D16" s="197"/>
      <c r="E16" s="198"/>
      <c r="F16" s="198"/>
      <c r="G16" s="198"/>
      <c r="H16" s="198"/>
      <c r="I16" s="198"/>
      <c r="J16" s="199"/>
      <c r="K16" s="200">
        <f>INT(MOD(INT((K14-2)/7)+1,52+5/28))</f>
        <v>0</v>
      </c>
      <c r="L16" s="201"/>
      <c r="M16" s="202"/>
      <c r="N16" s="203"/>
      <c r="O16" s="184"/>
    </row>
    <row r="17" spans="1:15" s="58" customFormat="1" ht="29.25" customHeight="1" x14ac:dyDescent="0.2">
      <c r="A17" s="204"/>
      <c r="B17" s="205" t="s">
        <v>45</v>
      </c>
      <c r="C17" s="206"/>
      <c r="D17" s="206" t="s">
        <v>323</v>
      </c>
      <c r="E17" s="206"/>
      <c r="F17" s="206" t="s">
        <v>44</v>
      </c>
      <c r="G17" s="206"/>
      <c r="H17" s="206" t="s">
        <v>324</v>
      </c>
      <c r="I17" s="207"/>
      <c r="J17" s="208" t="s">
        <v>39</v>
      </c>
      <c r="K17" s="209" t="s">
        <v>130</v>
      </c>
      <c r="L17" s="210"/>
      <c r="M17" s="211" t="s">
        <v>131</v>
      </c>
      <c r="N17" s="212"/>
      <c r="O17" s="184"/>
    </row>
    <row r="18" spans="1:15" s="166" customFormat="1" ht="69.95" customHeight="1" x14ac:dyDescent="0.2">
      <c r="A18" s="213"/>
      <c r="B18" s="214"/>
      <c r="C18" s="215"/>
      <c r="D18" s="216"/>
      <c r="E18" s="216"/>
      <c r="F18" s="215"/>
      <c r="G18" s="215"/>
      <c r="H18" s="216"/>
      <c r="I18" s="217"/>
      <c r="J18" s="218"/>
      <c r="K18" s="219">
        <f>B18+F18</f>
        <v>0</v>
      </c>
      <c r="L18" s="220"/>
      <c r="M18" s="221">
        <f>D18+H18</f>
        <v>0</v>
      </c>
      <c r="N18" s="222"/>
      <c r="O18" s="184"/>
    </row>
    <row r="19" spans="1:15" s="166" customFormat="1" ht="9" customHeight="1" thickBot="1" x14ac:dyDescent="0.35">
      <c r="B19" s="223"/>
      <c r="C19" s="224"/>
      <c r="D19" s="225"/>
      <c r="E19" s="226"/>
      <c r="F19" s="227"/>
      <c r="G19" s="227"/>
      <c r="H19" s="227"/>
      <c r="I19" s="228"/>
      <c r="J19" s="229"/>
      <c r="K19" s="225"/>
      <c r="L19" s="226"/>
      <c r="M19" s="230"/>
      <c r="N19" s="231"/>
      <c r="O19" s="232"/>
    </row>
    <row r="20" spans="1:15" s="166" customFormat="1" ht="81" customHeight="1" thickBot="1" x14ac:dyDescent="0.25">
      <c r="B20" s="233" t="s">
        <v>97</v>
      </c>
      <c r="C20" s="234"/>
      <c r="D20" s="235" t="s">
        <v>99</v>
      </c>
      <c r="E20" s="233" t="s">
        <v>98</v>
      </c>
      <c r="F20" s="234"/>
      <c r="G20" s="236"/>
      <c r="H20" s="237"/>
      <c r="I20" s="237"/>
      <c r="J20" s="238"/>
      <c r="K20" s="239" t="s">
        <v>89</v>
      </c>
      <c r="L20" s="240"/>
      <c r="M20" s="240"/>
      <c r="N20" s="241"/>
      <c r="O20" s="242"/>
    </row>
    <row r="21" spans="1:15" s="166" customFormat="1" ht="7.5" customHeight="1" x14ac:dyDescent="0.2">
      <c r="B21" s="243"/>
      <c r="C21" s="244"/>
      <c r="D21" s="244"/>
      <c r="E21" s="244"/>
      <c r="F21" s="245"/>
      <c r="G21" s="246"/>
      <c r="H21" s="247"/>
      <c r="I21" s="247"/>
      <c r="J21" s="248"/>
      <c r="K21" s="249"/>
      <c r="L21" s="249"/>
      <c r="M21" s="249"/>
      <c r="N21" s="250"/>
      <c r="O21" s="242"/>
    </row>
    <row r="22" spans="1:15" ht="23.25" x14ac:dyDescent="0.35">
      <c r="B22" s="251" t="s">
        <v>325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252"/>
      <c r="O22" s="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5"/>
    </row>
    <row r="28" spans="1:15" ht="30" customHeight="1" x14ac:dyDescent="0.2">
      <c r="B28" s="253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5"/>
    </row>
    <row r="29" spans="1:15" ht="30" customHeight="1" x14ac:dyDescent="0.2">
      <c r="B29" s="256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  <c r="O29" s="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  <c r="O30" s="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  <c r="O31" s="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  <c r="O32" s="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  <c r="O33" s="5"/>
    </row>
    <row r="34" spans="1:15" ht="30" customHeight="1" x14ac:dyDescent="0.2">
      <c r="B34" s="253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5"/>
      <c r="O34" s="5"/>
    </row>
    <row r="35" spans="1:15" ht="30" customHeight="1" thickBot="1" x14ac:dyDescent="0.25">
      <c r="B35" s="257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9"/>
      <c r="O35" s="5"/>
    </row>
    <row r="36" spans="1:15" ht="9" customHeight="1" x14ac:dyDescent="0.2">
      <c r="B36" s="34"/>
      <c r="C36" s="34"/>
      <c r="D36" s="35"/>
      <c r="E36" s="36"/>
      <c r="F36" s="36"/>
      <c r="G36" s="36"/>
      <c r="H36" s="37"/>
      <c r="I36" s="37"/>
      <c r="J36" s="37"/>
      <c r="K36" s="37"/>
      <c r="L36" s="37"/>
      <c r="M36" s="37"/>
      <c r="N36" s="4"/>
      <c r="O36" s="260"/>
    </row>
    <row r="37" spans="1:15" ht="20.100000000000001" customHeight="1" x14ac:dyDescent="0.2">
      <c r="A37" s="5"/>
      <c r="B37" s="261" t="s">
        <v>47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1"/>
    </row>
    <row r="38" spans="1:15" ht="21.95" customHeight="1" x14ac:dyDescent="0.2">
      <c r="A38" s="5"/>
      <c r="B38" s="263" t="s">
        <v>326</v>
      </c>
      <c r="C38" s="83"/>
      <c r="D38" s="83"/>
      <c r="E38" s="84"/>
      <c r="F38" s="84"/>
      <c r="G38" s="264" t="s">
        <v>304</v>
      </c>
      <c r="H38" s="265"/>
      <c r="I38" s="266" t="s">
        <v>112</v>
      </c>
      <c r="J38" s="267"/>
      <c r="K38" s="267"/>
      <c r="L38" s="267"/>
      <c r="M38" s="267"/>
      <c r="N38" s="268"/>
    </row>
    <row r="39" spans="1:15" ht="26.25" customHeight="1" x14ac:dyDescent="0.2">
      <c r="A39" s="5"/>
      <c r="B39" s="263" t="s">
        <v>327</v>
      </c>
      <c r="C39" s="91"/>
      <c r="D39" s="91"/>
      <c r="E39" s="269"/>
      <c r="F39" s="270" t="s">
        <v>40</v>
      </c>
      <c r="G39" s="264" t="s">
        <v>305</v>
      </c>
      <c r="H39" s="95"/>
      <c r="I39" s="271"/>
      <c r="J39" s="267"/>
      <c r="K39" s="267"/>
      <c r="L39" s="267"/>
      <c r="M39" s="267"/>
      <c r="N39" s="268"/>
    </row>
    <row r="40" spans="1:15" ht="21.95" customHeight="1" x14ac:dyDescent="0.2">
      <c r="A40" s="5"/>
      <c r="B40" s="263" t="s">
        <v>60</v>
      </c>
      <c r="C40" s="91"/>
      <c r="D40" s="91"/>
      <c r="E40" s="269"/>
      <c r="F40" s="270" t="s">
        <v>40</v>
      </c>
      <c r="G40" s="264" t="s">
        <v>306</v>
      </c>
      <c r="H40" s="95"/>
      <c r="I40" s="271"/>
      <c r="J40" s="267"/>
      <c r="K40" s="267"/>
      <c r="L40" s="267"/>
      <c r="M40" s="267"/>
      <c r="N40" s="268"/>
    </row>
    <row r="41" spans="1:15" ht="21.75" customHeight="1" x14ac:dyDescent="0.2">
      <c r="A41" s="5"/>
      <c r="B41" s="263" t="s">
        <v>74</v>
      </c>
      <c r="C41" s="91"/>
      <c r="D41" s="91"/>
      <c r="E41" s="269"/>
      <c r="F41" s="270" t="s">
        <v>40</v>
      </c>
      <c r="G41" s="264" t="s">
        <v>307</v>
      </c>
      <c r="H41" s="95"/>
      <c r="I41" s="271"/>
      <c r="J41" s="267"/>
      <c r="K41" s="267"/>
      <c r="L41" s="267"/>
      <c r="M41" s="267"/>
      <c r="N41" s="268"/>
    </row>
    <row r="42" spans="1:15" ht="21.95" customHeight="1" x14ac:dyDescent="0.2">
      <c r="A42" s="5"/>
      <c r="B42" s="263" t="s">
        <v>51</v>
      </c>
      <c r="C42" s="91"/>
      <c r="D42" s="91"/>
      <c r="E42" s="269"/>
      <c r="F42" s="270" t="s">
        <v>40</v>
      </c>
      <c r="G42" s="264" t="s">
        <v>308</v>
      </c>
      <c r="H42" s="95"/>
      <c r="I42" s="272" t="s">
        <v>49</v>
      </c>
      <c r="J42" s="273"/>
      <c r="K42" s="273"/>
      <c r="L42" s="273"/>
      <c r="M42" s="273"/>
      <c r="N42" s="274"/>
    </row>
    <row r="43" spans="1:15" ht="21.95" customHeight="1" x14ac:dyDescent="0.2">
      <c r="A43" s="5"/>
      <c r="B43" s="263" t="s">
        <v>111</v>
      </c>
      <c r="C43" s="91"/>
      <c r="D43" s="91"/>
      <c r="E43" s="269"/>
      <c r="F43" s="270" t="s">
        <v>40</v>
      </c>
      <c r="G43" s="264" t="s">
        <v>309</v>
      </c>
      <c r="H43" s="95"/>
      <c r="I43" s="275"/>
      <c r="J43" s="273"/>
      <c r="K43" s="273"/>
      <c r="L43" s="273"/>
      <c r="M43" s="273"/>
      <c r="N43" s="274"/>
    </row>
    <row r="44" spans="1:15" ht="21.95" customHeight="1" x14ac:dyDescent="0.2">
      <c r="A44" s="5"/>
      <c r="B44" s="276" t="s">
        <v>50</v>
      </c>
      <c r="C44" s="89"/>
      <c r="D44" s="89"/>
      <c r="E44" s="277"/>
      <c r="F44" s="107"/>
      <c r="G44" s="108"/>
      <c r="H44" s="278"/>
      <c r="I44" s="279" t="s">
        <v>313</v>
      </c>
      <c r="J44" s="280"/>
      <c r="K44" s="280"/>
      <c r="L44" s="280"/>
      <c r="M44" s="280"/>
      <c r="N44" s="281"/>
    </row>
    <row r="45" spans="1:15" ht="21.95" customHeight="1" x14ac:dyDescent="0.2">
      <c r="A45" s="5"/>
      <c r="B45" s="263"/>
      <c r="C45" s="282"/>
      <c r="D45" s="89"/>
      <c r="E45" s="283" t="s">
        <v>109</v>
      </c>
      <c r="F45" s="108"/>
      <c r="G45" s="284" t="s">
        <v>310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73</v>
      </c>
      <c r="F46" s="108"/>
      <c r="G46" s="284" t="s">
        <v>311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63"/>
      <c r="C47" s="282"/>
      <c r="D47" s="89"/>
      <c r="E47" s="283" t="s">
        <v>110</v>
      </c>
      <c r="F47" s="108"/>
      <c r="G47" s="284" t="s">
        <v>312</v>
      </c>
      <c r="H47" s="278"/>
      <c r="I47" s="279"/>
      <c r="J47" s="280"/>
      <c r="K47" s="280"/>
      <c r="L47" s="280"/>
      <c r="M47" s="280"/>
      <c r="N47" s="281"/>
    </row>
    <row r="48" spans="1:15" ht="20.100000000000001" customHeight="1" x14ac:dyDescent="0.2">
      <c r="A48" s="5"/>
      <c r="B48" s="285" t="s">
        <v>356</v>
      </c>
      <c r="C48" s="286"/>
      <c r="D48" s="287"/>
      <c r="E48" s="288"/>
      <c r="F48" s="289"/>
      <c r="G48" s="289"/>
      <c r="H48" s="289"/>
      <c r="I48" s="279"/>
      <c r="J48" s="280"/>
      <c r="K48" s="280"/>
      <c r="L48" s="280"/>
      <c r="M48" s="280"/>
      <c r="N48" s="281"/>
    </row>
    <row r="49" spans="1:15" ht="30" customHeight="1" x14ac:dyDescent="0.2">
      <c r="A49" s="5"/>
      <c r="B49" s="290" t="s">
        <v>48</v>
      </c>
      <c r="C49" s="291"/>
      <c r="D49" s="291"/>
      <c r="E49" s="291"/>
      <c r="F49" s="291"/>
      <c r="G49" s="291"/>
      <c r="H49" s="291"/>
      <c r="I49" s="292"/>
      <c r="J49" s="293"/>
      <c r="K49" s="293"/>
      <c r="L49" s="293"/>
      <c r="M49" s="293"/>
      <c r="N49" s="294"/>
    </row>
    <row r="50" spans="1:15" s="166" customFormat="1" ht="18.75" customHeight="1" x14ac:dyDescent="0.2">
      <c r="B50" s="295" t="s">
        <v>71</v>
      </c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7"/>
      <c r="O50" s="242"/>
    </row>
    <row r="51" spans="1:15" s="166" customFormat="1" ht="27" customHeight="1" x14ac:dyDescent="0.2">
      <c r="B51" s="298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300"/>
      <c r="O51" s="301">
        <f>N51/200</f>
        <v>0</v>
      </c>
    </row>
    <row r="52" spans="1:15" x14ac:dyDescent="0.2">
      <c r="B52" s="49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2"/>
    </row>
    <row r="53" spans="1:15" s="58" customFormat="1" ht="57" customHeight="1" x14ac:dyDescent="0.2">
      <c r="B53" s="302" t="s">
        <v>328</v>
      </c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4"/>
      <c r="O53" s="305"/>
    </row>
    <row r="54" spans="1:15" x14ac:dyDescent="0.2">
      <c r="B54" s="306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8"/>
    </row>
    <row r="55" spans="1:15" s="58" customFormat="1" ht="34.5" customHeight="1" x14ac:dyDescent="0.2">
      <c r="B55" s="309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1"/>
      <c r="O55" s="305"/>
    </row>
    <row r="56" spans="1:15" s="135" customFormat="1" ht="37.5" customHeight="1" x14ac:dyDescent="0.6">
      <c r="A56" s="134"/>
      <c r="B56" s="312" t="s">
        <v>83</v>
      </c>
      <c r="C56" s="313"/>
      <c r="D56" s="313"/>
      <c r="E56" s="313"/>
      <c r="F56" s="312" t="s">
        <v>84</v>
      </c>
      <c r="G56" s="313"/>
      <c r="H56" s="313"/>
      <c r="I56" s="314"/>
      <c r="J56" s="315" t="s">
        <v>358</v>
      </c>
      <c r="K56" s="315"/>
      <c r="L56" s="315"/>
      <c r="M56" s="315"/>
      <c r="N56" s="316"/>
      <c r="O56" s="317"/>
    </row>
    <row r="57" spans="1:15" ht="26.25" customHeight="1" x14ac:dyDescent="0.4">
      <c r="B57" s="63"/>
      <c r="C57" s="64"/>
      <c r="D57" s="64"/>
      <c r="E57" s="64"/>
      <c r="F57" s="63"/>
      <c r="G57" s="64"/>
      <c r="H57" s="64"/>
      <c r="I57" s="65"/>
      <c r="J57" s="315"/>
      <c r="K57" s="315"/>
      <c r="L57" s="315"/>
      <c r="M57" s="315"/>
      <c r="N57" s="316"/>
      <c r="O57" s="318"/>
    </row>
    <row r="58" spans="1:15" ht="26.25" customHeight="1" x14ac:dyDescent="0.4">
      <c r="B58" s="319" t="s">
        <v>1</v>
      </c>
      <c r="C58" s="320"/>
      <c r="D58" s="320"/>
      <c r="E58" s="320"/>
      <c r="F58" s="319" t="s">
        <v>2</v>
      </c>
      <c r="G58" s="320"/>
      <c r="H58" s="320"/>
      <c r="I58" s="321"/>
      <c r="J58" s="315"/>
      <c r="K58" s="315"/>
      <c r="L58" s="315"/>
      <c r="M58" s="315"/>
      <c r="N58" s="316"/>
      <c r="O58" s="318"/>
    </row>
    <row r="59" spans="1:15" ht="25.5" customHeight="1" x14ac:dyDescent="0.4">
      <c r="B59" s="322" t="s">
        <v>101</v>
      </c>
      <c r="C59" s="323"/>
      <c r="D59" s="323"/>
      <c r="E59" s="323"/>
      <c r="F59" s="322" t="s">
        <v>102</v>
      </c>
      <c r="G59" s="323"/>
      <c r="H59" s="323"/>
      <c r="I59" s="324"/>
      <c r="J59" s="315"/>
      <c r="K59" s="315"/>
      <c r="L59" s="315"/>
      <c r="M59" s="315"/>
      <c r="N59" s="316"/>
      <c r="O59" s="318"/>
    </row>
    <row r="60" spans="1:15" ht="26.25" customHeight="1" x14ac:dyDescent="0.4">
      <c r="B60" s="322"/>
      <c r="C60" s="323"/>
      <c r="D60" s="323"/>
      <c r="E60" s="323"/>
      <c r="F60" s="322"/>
      <c r="G60" s="323"/>
      <c r="H60" s="323"/>
      <c r="I60" s="324"/>
      <c r="J60" s="315"/>
      <c r="K60" s="315"/>
      <c r="L60" s="315"/>
      <c r="M60" s="315"/>
      <c r="N60" s="316"/>
      <c r="O60" s="318"/>
    </row>
    <row r="61" spans="1:15" ht="26.25" customHeight="1" x14ac:dyDescent="0.4">
      <c r="B61" s="325"/>
      <c r="C61" s="326"/>
      <c r="D61" s="326"/>
      <c r="E61" s="326"/>
      <c r="F61" s="325"/>
      <c r="G61" s="326"/>
      <c r="H61" s="326"/>
      <c r="I61" s="327"/>
      <c r="J61" s="315"/>
      <c r="K61" s="315"/>
      <c r="L61" s="315"/>
      <c r="M61" s="315"/>
      <c r="N61" s="316"/>
      <c r="O61" s="318"/>
    </row>
    <row r="62" spans="1:15" ht="35.25" customHeight="1" x14ac:dyDescent="0.4">
      <c r="B62" s="312" t="s">
        <v>129</v>
      </c>
      <c r="C62" s="313"/>
      <c r="D62" s="313"/>
      <c r="E62" s="313"/>
      <c r="F62" s="312" t="s">
        <v>329</v>
      </c>
      <c r="G62" s="313"/>
      <c r="H62" s="313"/>
      <c r="I62" s="314"/>
      <c r="J62" s="315"/>
      <c r="K62" s="315"/>
      <c r="L62" s="315"/>
      <c r="M62" s="315"/>
      <c r="N62" s="316"/>
      <c r="O62" s="318"/>
    </row>
    <row r="63" spans="1:15" ht="20.25" customHeight="1" x14ac:dyDescent="0.4">
      <c r="B63" s="328" t="s">
        <v>127</v>
      </c>
      <c r="C63" s="329"/>
      <c r="D63" s="329"/>
      <c r="E63" s="329"/>
      <c r="F63" s="328" t="s">
        <v>103</v>
      </c>
      <c r="G63" s="329"/>
      <c r="H63" s="329"/>
      <c r="I63" s="330"/>
      <c r="J63" s="315"/>
      <c r="K63" s="315"/>
      <c r="L63" s="315"/>
      <c r="M63" s="315"/>
      <c r="N63" s="316"/>
      <c r="O63" s="318"/>
    </row>
    <row r="64" spans="1:15" ht="21" customHeight="1" x14ac:dyDescent="0.4">
      <c r="B64" s="328"/>
      <c r="C64" s="329"/>
      <c r="D64" s="329"/>
      <c r="E64" s="329"/>
      <c r="F64" s="328"/>
      <c r="G64" s="329"/>
      <c r="H64" s="329"/>
      <c r="I64" s="330"/>
      <c r="J64" s="315"/>
      <c r="K64" s="315"/>
      <c r="L64" s="315"/>
      <c r="M64" s="315"/>
      <c r="N64" s="316"/>
      <c r="O64" s="318"/>
    </row>
    <row r="65" spans="2:15" ht="27.75" customHeight="1" x14ac:dyDescent="0.4">
      <c r="B65" s="331" t="s">
        <v>86</v>
      </c>
      <c r="C65" s="332"/>
      <c r="D65" s="332"/>
      <c r="E65" s="332"/>
      <c r="F65" s="328" t="s">
        <v>104</v>
      </c>
      <c r="G65" s="329"/>
      <c r="H65" s="329"/>
      <c r="I65" s="330"/>
      <c r="J65" s="315"/>
      <c r="K65" s="315"/>
      <c r="L65" s="315"/>
      <c r="M65" s="315"/>
      <c r="N65" s="316"/>
      <c r="O65" s="318"/>
    </row>
    <row r="66" spans="2:15" ht="26.25" customHeight="1" x14ac:dyDescent="0.4">
      <c r="B66" s="333"/>
      <c r="C66" s="334"/>
      <c r="D66" s="334"/>
      <c r="E66" s="334"/>
      <c r="F66" s="331"/>
      <c r="G66" s="332"/>
      <c r="H66" s="332"/>
      <c r="I66" s="335"/>
      <c r="J66" s="315"/>
      <c r="K66" s="315"/>
      <c r="L66" s="315"/>
      <c r="M66" s="315"/>
      <c r="N66" s="316"/>
      <c r="O66" s="318"/>
    </row>
    <row r="67" spans="2:15" ht="27.75" customHeight="1" x14ac:dyDescent="0.4">
      <c r="B67" s="336" t="s">
        <v>63</v>
      </c>
      <c r="C67" s="337"/>
      <c r="D67" s="337"/>
      <c r="E67" s="337"/>
      <c r="F67" s="336" t="s">
        <v>63</v>
      </c>
      <c r="G67" s="337"/>
      <c r="H67" s="337"/>
      <c r="I67" s="338"/>
      <c r="J67" s="315"/>
      <c r="K67" s="315"/>
      <c r="L67" s="315"/>
      <c r="M67" s="315"/>
      <c r="N67" s="316"/>
      <c r="O67" s="318"/>
    </row>
    <row r="68" spans="2:15" ht="27.75" customHeight="1" x14ac:dyDescent="0.4">
      <c r="B68" s="339" t="s">
        <v>100</v>
      </c>
      <c r="C68" s="340"/>
      <c r="D68" s="340"/>
      <c r="E68" s="340"/>
      <c r="F68" s="339" t="s">
        <v>100</v>
      </c>
      <c r="G68" s="340"/>
      <c r="H68" s="340"/>
      <c r="I68" s="341"/>
      <c r="J68" s="315"/>
      <c r="K68" s="315"/>
      <c r="L68" s="315"/>
      <c r="M68" s="315"/>
      <c r="N68" s="316"/>
      <c r="O68" s="318"/>
    </row>
    <row r="69" spans="2:15" ht="26.25" customHeight="1" x14ac:dyDescent="0.4">
      <c r="B69" s="71"/>
      <c r="C69" s="342"/>
      <c r="D69" s="342"/>
      <c r="E69" s="342"/>
      <c r="F69" s="71"/>
      <c r="G69" s="342"/>
      <c r="H69" s="342"/>
      <c r="I69" s="343"/>
      <c r="J69" s="315"/>
      <c r="K69" s="315"/>
      <c r="L69" s="315"/>
      <c r="M69" s="315"/>
      <c r="N69" s="316"/>
      <c r="O69" s="318"/>
    </row>
    <row r="70" spans="2:15" ht="26.25" customHeight="1" x14ac:dyDescent="0.4">
      <c r="B70" s="312" t="s">
        <v>129</v>
      </c>
      <c r="C70" s="313"/>
      <c r="D70" s="313"/>
      <c r="E70" s="313"/>
      <c r="F70" s="344"/>
      <c r="G70" s="345"/>
      <c r="H70" s="345"/>
      <c r="I70" s="346"/>
      <c r="J70" s="315"/>
      <c r="K70" s="315"/>
      <c r="L70" s="315"/>
      <c r="M70" s="315"/>
      <c r="N70" s="316"/>
      <c r="O70" s="318"/>
    </row>
    <row r="71" spans="2:15" ht="26.25" customHeight="1" x14ac:dyDescent="0.4">
      <c r="B71" s="347" t="s">
        <v>128</v>
      </c>
      <c r="C71" s="348"/>
      <c r="D71" s="348"/>
      <c r="E71" s="348"/>
      <c r="F71" s="328" t="s">
        <v>85</v>
      </c>
      <c r="G71" s="329"/>
      <c r="H71" s="329"/>
      <c r="I71" s="330"/>
      <c r="J71" s="315"/>
      <c r="K71" s="315"/>
      <c r="L71" s="315"/>
      <c r="M71" s="315"/>
      <c r="N71" s="316"/>
      <c r="O71" s="318"/>
    </row>
    <row r="72" spans="2:15" ht="26.25" customHeight="1" x14ac:dyDescent="0.4">
      <c r="B72" s="347"/>
      <c r="C72" s="348"/>
      <c r="D72" s="348"/>
      <c r="E72" s="348"/>
      <c r="F72" s="328"/>
      <c r="G72" s="329"/>
      <c r="H72" s="329"/>
      <c r="I72" s="330"/>
      <c r="J72" s="315"/>
      <c r="K72" s="315"/>
      <c r="L72" s="315"/>
      <c r="M72" s="315"/>
      <c r="N72" s="316"/>
      <c r="O72" s="318"/>
    </row>
    <row r="73" spans="2:15" ht="26.25" customHeight="1" x14ac:dyDescent="0.4">
      <c r="B73" s="349"/>
      <c r="C73" s="350"/>
      <c r="D73" s="350"/>
      <c r="E73" s="350"/>
      <c r="F73" s="351"/>
      <c r="G73" s="352"/>
      <c r="H73" s="352"/>
      <c r="I73" s="353"/>
      <c r="J73" s="315"/>
      <c r="K73" s="315"/>
      <c r="L73" s="315"/>
      <c r="M73" s="315"/>
      <c r="N73" s="316"/>
      <c r="O73" s="318"/>
    </row>
    <row r="74" spans="2:15" ht="36" customHeight="1" x14ac:dyDescent="0.4">
      <c r="B74" s="354" t="s">
        <v>330</v>
      </c>
      <c r="C74" s="355"/>
      <c r="D74" s="355"/>
      <c r="E74" s="355"/>
      <c r="F74" s="354" t="s">
        <v>330</v>
      </c>
      <c r="G74" s="355"/>
      <c r="H74" s="355"/>
      <c r="I74" s="356"/>
      <c r="J74" s="315" t="s">
        <v>105</v>
      </c>
      <c r="K74" s="315"/>
      <c r="L74" s="315"/>
      <c r="M74" s="315"/>
      <c r="N74" s="316"/>
      <c r="O74" s="318"/>
    </row>
    <row r="75" spans="2:15" ht="26.25" customHeight="1" x14ac:dyDescent="0.4">
      <c r="B75" s="354"/>
      <c r="C75" s="355"/>
      <c r="D75" s="355"/>
      <c r="E75" s="355"/>
      <c r="F75" s="354"/>
      <c r="G75" s="355"/>
      <c r="H75" s="355"/>
      <c r="I75" s="356"/>
      <c r="J75" s="315"/>
      <c r="K75" s="315"/>
      <c r="L75" s="315"/>
      <c r="M75" s="315"/>
      <c r="N75" s="316"/>
      <c r="O75" s="318"/>
    </row>
    <row r="76" spans="2:15" ht="26.25" customHeight="1" x14ac:dyDescent="0.4">
      <c r="B76" s="354" t="s">
        <v>87</v>
      </c>
      <c r="C76" s="355"/>
      <c r="D76" s="355"/>
      <c r="E76" s="355"/>
      <c r="F76" s="354" t="s">
        <v>87</v>
      </c>
      <c r="G76" s="355"/>
      <c r="H76" s="355"/>
      <c r="I76" s="356"/>
      <c r="J76" s="315"/>
      <c r="K76" s="315"/>
      <c r="L76" s="315"/>
      <c r="M76" s="315"/>
      <c r="N76" s="316"/>
      <c r="O76" s="318"/>
    </row>
    <row r="77" spans="2:15" ht="26.25" customHeight="1" x14ac:dyDescent="0.4">
      <c r="B77" s="354"/>
      <c r="C77" s="355"/>
      <c r="D77" s="355"/>
      <c r="E77" s="355"/>
      <c r="F77" s="354"/>
      <c r="G77" s="355"/>
      <c r="H77" s="355"/>
      <c r="I77" s="356"/>
      <c r="J77" s="315"/>
      <c r="K77" s="315"/>
      <c r="L77" s="315"/>
      <c r="M77" s="315"/>
      <c r="N77" s="316"/>
      <c r="O77" s="318"/>
    </row>
    <row r="78" spans="2:15" ht="26.25" customHeight="1" x14ac:dyDescent="0.4">
      <c r="B78" s="357"/>
      <c r="C78" s="358"/>
      <c r="D78" s="358"/>
      <c r="E78" s="358"/>
      <c r="F78" s="359"/>
      <c r="G78" s="358"/>
      <c r="H78" s="358"/>
      <c r="I78" s="360"/>
      <c r="J78" s="315"/>
      <c r="K78" s="315"/>
      <c r="L78" s="315"/>
      <c r="M78" s="315"/>
      <c r="N78" s="316"/>
      <c r="O78" s="318"/>
    </row>
    <row r="79" spans="2:15" ht="26.25" customHeight="1" x14ac:dyDescent="0.4">
      <c r="B79" s="361" t="s">
        <v>0</v>
      </c>
      <c r="C79" s="362"/>
      <c r="D79" s="362"/>
      <c r="E79" s="362"/>
      <c r="F79" s="363" t="s">
        <v>28</v>
      </c>
      <c r="G79" s="364"/>
      <c r="H79" s="364"/>
      <c r="I79" s="365"/>
      <c r="J79" s="315"/>
      <c r="K79" s="315"/>
      <c r="L79" s="315"/>
      <c r="M79" s="315"/>
      <c r="N79" s="316"/>
      <c r="O79" s="318"/>
    </row>
    <row r="80" spans="2:15" ht="36" customHeight="1" x14ac:dyDescent="0.4">
      <c r="B80" s="361"/>
      <c r="C80" s="362"/>
      <c r="D80" s="362"/>
      <c r="E80" s="362"/>
      <c r="F80" s="366" t="s">
        <v>331</v>
      </c>
      <c r="G80" s="367"/>
      <c r="H80" s="367"/>
      <c r="I80" s="368"/>
      <c r="J80" s="315"/>
      <c r="K80" s="315"/>
      <c r="L80" s="315"/>
      <c r="M80" s="315"/>
      <c r="N80" s="316"/>
      <c r="O80" s="318"/>
    </row>
    <row r="81" spans="1:15" ht="66" customHeight="1" x14ac:dyDescent="0.4">
      <c r="B81" s="361"/>
      <c r="C81" s="362"/>
      <c r="D81" s="362"/>
      <c r="E81" s="362"/>
      <c r="F81" s="366"/>
      <c r="G81" s="367"/>
      <c r="H81" s="367"/>
      <c r="I81" s="368"/>
      <c r="J81" s="315"/>
      <c r="K81" s="315"/>
      <c r="L81" s="315"/>
      <c r="M81" s="315"/>
      <c r="N81" s="316"/>
      <c r="O81" s="318"/>
    </row>
    <row r="82" spans="1:15" s="58" customFormat="1" ht="34.5" customHeight="1" x14ac:dyDescent="0.2">
      <c r="B82" s="361"/>
      <c r="C82" s="362"/>
      <c r="D82" s="362"/>
      <c r="E82" s="362"/>
      <c r="F82" s="366"/>
      <c r="G82" s="367"/>
      <c r="H82" s="367"/>
      <c r="I82" s="368"/>
      <c r="J82" s="315"/>
      <c r="K82" s="315"/>
      <c r="L82" s="315"/>
      <c r="M82" s="315"/>
      <c r="N82" s="316"/>
      <c r="O82" s="305"/>
    </row>
    <row r="83" spans="1:15" s="58" customFormat="1" ht="34.5" customHeight="1" x14ac:dyDescent="0.2">
      <c r="B83" s="361"/>
      <c r="C83" s="362"/>
      <c r="D83" s="362"/>
      <c r="E83" s="362"/>
      <c r="F83" s="366"/>
      <c r="G83" s="367"/>
      <c r="H83" s="367"/>
      <c r="I83" s="368"/>
      <c r="J83" s="315"/>
      <c r="K83" s="315"/>
      <c r="L83" s="315"/>
      <c r="M83" s="315"/>
      <c r="N83" s="316"/>
      <c r="O83" s="305"/>
    </row>
    <row r="84" spans="1:15" s="58" customFormat="1" ht="34.5" customHeight="1" x14ac:dyDescent="0.2">
      <c r="B84" s="361"/>
      <c r="C84" s="362"/>
      <c r="D84" s="362"/>
      <c r="E84" s="362"/>
      <c r="F84" s="366"/>
      <c r="G84" s="367"/>
      <c r="H84" s="367"/>
      <c r="I84" s="368"/>
      <c r="J84" s="315"/>
      <c r="K84" s="315"/>
      <c r="L84" s="315"/>
      <c r="M84" s="315"/>
      <c r="N84" s="316"/>
      <c r="O84" s="305"/>
    </row>
    <row r="85" spans="1:15" s="58" customFormat="1" ht="43.5" customHeight="1" x14ac:dyDescent="0.2">
      <c r="B85" s="361"/>
      <c r="C85" s="362"/>
      <c r="D85" s="362"/>
      <c r="E85" s="362"/>
      <c r="F85" s="366"/>
      <c r="G85" s="367"/>
      <c r="H85" s="367"/>
      <c r="I85" s="368"/>
      <c r="J85" s="315"/>
      <c r="K85" s="315"/>
      <c r="L85" s="315"/>
      <c r="M85" s="315"/>
      <c r="N85" s="316"/>
      <c r="O85" s="305"/>
    </row>
    <row r="86" spans="1:15" ht="44.25" customHeight="1" x14ac:dyDescent="0.4">
      <c r="B86" s="369" t="s">
        <v>33</v>
      </c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1"/>
      <c r="O86" s="318"/>
    </row>
    <row r="87" spans="1:15" ht="26.25" x14ac:dyDescent="0.4">
      <c r="A87" s="77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318"/>
    </row>
    <row r="88" spans="1:15" s="58" customFormat="1" ht="57" customHeight="1" x14ac:dyDescent="0.2">
      <c r="B88" s="372" t="s">
        <v>90</v>
      </c>
      <c r="C88" s="373"/>
      <c r="D88" s="373"/>
      <c r="E88" s="373"/>
      <c r="F88" s="373"/>
      <c r="G88" s="373"/>
      <c r="H88" s="373"/>
      <c r="I88" s="373"/>
      <c r="J88" s="373"/>
      <c r="K88" s="373"/>
      <c r="L88" s="373"/>
      <c r="M88" s="373"/>
      <c r="N88" s="374"/>
      <c r="O88" s="184"/>
    </row>
    <row r="89" spans="1:15" x14ac:dyDescent="0.2">
      <c r="B89" s="306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8"/>
      <c r="O89" s="5"/>
    </row>
    <row r="90" spans="1:15" ht="30" customHeight="1" x14ac:dyDescent="0.2">
      <c r="B90" s="375" t="s">
        <v>145</v>
      </c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76"/>
      <c r="N90" s="377"/>
      <c r="O90" s="5"/>
    </row>
    <row r="91" spans="1:15" ht="30" customHeight="1" x14ac:dyDescent="0.2">
      <c r="B91" s="375"/>
      <c r="C91" s="376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7"/>
      <c r="O91" s="5"/>
    </row>
    <row r="92" spans="1:15" ht="30" customHeight="1" x14ac:dyDescent="0.2">
      <c r="B92" s="375" t="s">
        <v>332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  <c r="O92" s="5"/>
    </row>
    <row r="93" spans="1:15" s="135" customFormat="1" ht="30" customHeight="1" x14ac:dyDescent="0.6">
      <c r="A93" s="134"/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thickBot="1" x14ac:dyDescent="0.45">
      <c r="B94" s="378"/>
      <c r="C94" s="379"/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80"/>
      <c r="O94" s="381"/>
    </row>
    <row r="95" spans="1:15" ht="16.5" customHeight="1" x14ac:dyDescent="0.4">
      <c r="A95" s="77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318"/>
    </row>
  </sheetData>
  <mergeCells count="66">
    <mergeCell ref="Q8:W10"/>
    <mergeCell ref="B90:N91"/>
    <mergeCell ref="B92:N94"/>
    <mergeCell ref="B16:C16"/>
    <mergeCell ref="D16:J16"/>
    <mergeCell ref="K18:L18"/>
    <mergeCell ref="M18:N18"/>
    <mergeCell ref="E20:F20"/>
    <mergeCell ref="L20:N20"/>
    <mergeCell ref="B20:C20"/>
    <mergeCell ref="I38:N41"/>
    <mergeCell ref="B10:N10"/>
    <mergeCell ref="K17:L17"/>
    <mergeCell ref="M17:N17"/>
    <mergeCell ref="L16:N16"/>
    <mergeCell ref="B15:C15"/>
    <mergeCell ref="K14:N14"/>
    <mergeCell ref="C14:J14"/>
    <mergeCell ref="B50:N51"/>
    <mergeCell ref="B59:E60"/>
    <mergeCell ref="B53:N53"/>
    <mergeCell ref="B56:E56"/>
    <mergeCell ref="F56:I56"/>
    <mergeCell ref="B58:E58"/>
    <mergeCell ref="F58:I58"/>
    <mergeCell ref="F59:I60"/>
    <mergeCell ref="B88:N88"/>
    <mergeCell ref="J74:N85"/>
    <mergeCell ref="F70:I70"/>
    <mergeCell ref="B71:E72"/>
    <mergeCell ref="F71:I72"/>
    <mergeCell ref="B74:E75"/>
    <mergeCell ref="F74:I75"/>
    <mergeCell ref="B70:E70"/>
    <mergeCell ref="B86:N86"/>
    <mergeCell ref="J56:N73"/>
    <mergeCell ref="C6:G7"/>
    <mergeCell ref="I6:N7"/>
    <mergeCell ref="F61:I61"/>
    <mergeCell ref="F65:I65"/>
    <mergeCell ref="B63:E64"/>
    <mergeCell ref="B62:E62"/>
    <mergeCell ref="F63:I64"/>
    <mergeCell ref="F62:I62"/>
    <mergeCell ref="I42:N43"/>
    <mergeCell ref="I44:N49"/>
    <mergeCell ref="C2:G3"/>
    <mergeCell ref="I2:N3"/>
    <mergeCell ref="C4:G5"/>
    <mergeCell ref="I4:N5"/>
    <mergeCell ref="F66:I66"/>
    <mergeCell ref="B76:E77"/>
    <mergeCell ref="F76:I77"/>
    <mergeCell ref="B18:C18"/>
    <mergeCell ref="D18:E18"/>
    <mergeCell ref="F18:G18"/>
    <mergeCell ref="H18:I18"/>
    <mergeCell ref="F67:I67"/>
    <mergeCell ref="F68:I68"/>
    <mergeCell ref="B61:E61"/>
    <mergeCell ref="B79:E85"/>
    <mergeCell ref="F79:I79"/>
    <mergeCell ref="F80:I85"/>
    <mergeCell ref="B67:E67"/>
    <mergeCell ref="B68:E68"/>
    <mergeCell ref="B65:E65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&amp;R&amp;D_&amp;F_&amp;A&amp;T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showZeros="0" topLeftCell="A67" zoomScale="50" zoomScaleNormal="50" workbookViewId="0">
      <selection activeCell="J84" sqref="J84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5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140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ht="15.75" customHeight="1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x14ac:dyDescent="0.2">
      <c r="B51" s="4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2"/>
    </row>
    <row r="52" spans="1:15" s="58" customFormat="1" ht="57" customHeight="1" x14ac:dyDescent="0.2">
      <c r="B52" s="392" t="s">
        <v>333</v>
      </c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4"/>
      <c r="O52" s="184"/>
    </row>
    <row r="53" spans="1:15" x14ac:dyDescent="0.2">
      <c r="B53" s="306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8"/>
    </row>
    <row r="54" spans="1:15" s="58" customFormat="1" ht="34.5" customHeight="1" x14ac:dyDescent="0.2">
      <c r="B54" s="564" t="s">
        <v>359</v>
      </c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  <c r="O54" s="184"/>
    </row>
    <row r="55" spans="1:15" ht="42" customHeight="1" x14ac:dyDescent="0.2">
      <c r="B55" s="564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6"/>
    </row>
    <row r="56" spans="1:15" ht="27" customHeight="1" x14ac:dyDescent="0.2">
      <c r="B56" s="567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9"/>
    </row>
    <row r="57" spans="1:15" s="135" customFormat="1" ht="50.25" customHeight="1" x14ac:dyDescent="0.6">
      <c r="A57" s="134"/>
      <c r="B57" s="570" t="s">
        <v>3</v>
      </c>
      <c r="C57" s="571"/>
      <c r="D57" s="571"/>
      <c r="E57" s="572"/>
      <c r="F57" s="570" t="s">
        <v>11</v>
      </c>
      <c r="G57" s="571"/>
      <c r="H57" s="571"/>
      <c r="I57" s="572"/>
      <c r="J57" s="570" t="s">
        <v>17</v>
      </c>
      <c r="K57" s="571"/>
      <c r="L57" s="571"/>
      <c r="M57" s="572"/>
      <c r="N57" s="573" t="s">
        <v>95</v>
      </c>
    </row>
    <row r="58" spans="1:15" s="135" customFormat="1" ht="36" customHeight="1" x14ac:dyDescent="0.6">
      <c r="A58" s="134"/>
      <c r="B58" s="574" t="s">
        <v>132</v>
      </c>
      <c r="C58" s="575"/>
      <c r="D58" s="575"/>
      <c r="E58" s="576"/>
      <c r="F58" s="574" t="s">
        <v>133</v>
      </c>
      <c r="G58" s="575"/>
      <c r="H58" s="575"/>
      <c r="I58" s="576"/>
      <c r="J58" s="574" t="s">
        <v>134</v>
      </c>
      <c r="K58" s="575"/>
      <c r="L58" s="575"/>
      <c r="M58" s="576"/>
      <c r="N58" s="573"/>
    </row>
    <row r="59" spans="1:15" ht="38.25" customHeight="1" x14ac:dyDescent="0.4">
      <c r="B59" s="577"/>
      <c r="C59" s="578"/>
      <c r="D59" s="578"/>
      <c r="E59" s="579"/>
      <c r="F59" s="577"/>
      <c r="G59" s="578"/>
      <c r="H59" s="578"/>
      <c r="I59" s="579"/>
      <c r="J59" s="577"/>
      <c r="K59" s="578"/>
      <c r="L59" s="578"/>
      <c r="M59" s="578"/>
      <c r="N59" s="573"/>
      <c r="O59" s="381"/>
    </row>
    <row r="60" spans="1:15" ht="47.25" customHeight="1" x14ac:dyDescent="0.4">
      <c r="B60" s="577" t="s">
        <v>5</v>
      </c>
      <c r="C60" s="578"/>
      <c r="D60" s="578"/>
      <c r="E60" s="579"/>
      <c r="F60" s="577" t="s">
        <v>12</v>
      </c>
      <c r="G60" s="578"/>
      <c r="H60" s="578"/>
      <c r="I60" s="579"/>
      <c r="J60" s="577" t="s">
        <v>115</v>
      </c>
      <c r="K60" s="578"/>
      <c r="L60" s="578"/>
      <c r="M60" s="579"/>
      <c r="N60" s="573"/>
      <c r="O60" s="381"/>
    </row>
    <row r="61" spans="1:15" ht="25.5" customHeight="1" x14ac:dyDescent="0.4">
      <c r="B61" s="580" t="s">
        <v>4</v>
      </c>
      <c r="C61" s="581"/>
      <c r="D61" s="581"/>
      <c r="E61" s="582"/>
      <c r="F61" s="583" t="s">
        <v>13</v>
      </c>
      <c r="G61" s="584"/>
      <c r="H61" s="584"/>
      <c r="I61" s="585"/>
      <c r="J61" s="583" t="s">
        <v>4</v>
      </c>
      <c r="K61" s="584"/>
      <c r="L61" s="584"/>
      <c r="M61" s="585"/>
      <c r="N61" s="573"/>
      <c r="O61" s="381"/>
    </row>
    <row r="62" spans="1:15" ht="42" customHeight="1" x14ac:dyDescent="0.4">
      <c r="B62" s="586"/>
      <c r="C62" s="587"/>
      <c r="D62" s="587"/>
      <c r="E62" s="588"/>
      <c r="F62" s="580"/>
      <c r="G62" s="581"/>
      <c r="H62" s="581"/>
      <c r="I62" s="582"/>
      <c r="J62" s="577"/>
      <c r="K62" s="578"/>
      <c r="L62" s="578"/>
      <c r="M62" s="578"/>
      <c r="N62" s="573"/>
      <c r="O62" s="381"/>
    </row>
    <row r="63" spans="1:15" ht="50.25" customHeight="1" x14ac:dyDescent="0.4">
      <c r="B63" s="586" t="s">
        <v>6</v>
      </c>
      <c r="C63" s="587"/>
      <c r="D63" s="587"/>
      <c r="E63" s="588"/>
      <c r="F63" s="577" t="s">
        <v>115</v>
      </c>
      <c r="G63" s="578"/>
      <c r="H63" s="578"/>
      <c r="I63" s="579"/>
      <c r="J63" s="577" t="s">
        <v>18</v>
      </c>
      <c r="K63" s="578"/>
      <c r="L63" s="578"/>
      <c r="M63" s="579"/>
      <c r="N63" s="573"/>
      <c r="O63" s="381"/>
    </row>
    <row r="64" spans="1:15" ht="36.75" customHeight="1" x14ac:dyDescent="0.4">
      <c r="B64" s="583" t="s">
        <v>46</v>
      </c>
      <c r="C64" s="584"/>
      <c r="D64" s="584"/>
      <c r="E64" s="585"/>
      <c r="F64" s="583" t="s">
        <v>4</v>
      </c>
      <c r="G64" s="584"/>
      <c r="H64" s="584"/>
      <c r="I64" s="585"/>
      <c r="J64" s="589" t="s">
        <v>14</v>
      </c>
      <c r="K64" s="584"/>
      <c r="L64" s="584"/>
      <c r="M64" s="584"/>
      <c r="N64" s="573"/>
      <c r="O64" s="381"/>
    </row>
    <row r="65" spans="2:15" ht="37.5" customHeight="1" x14ac:dyDescent="0.4">
      <c r="B65" s="590"/>
      <c r="C65" s="591"/>
      <c r="D65" s="591"/>
      <c r="E65" s="592"/>
      <c r="F65" s="590"/>
      <c r="G65" s="591"/>
      <c r="H65" s="591"/>
      <c r="I65" s="592"/>
      <c r="J65" s="590"/>
      <c r="K65" s="591"/>
      <c r="L65" s="591"/>
      <c r="M65" s="591"/>
      <c r="N65" s="573"/>
      <c r="O65" s="381"/>
    </row>
    <row r="66" spans="2:15" ht="36.75" customHeight="1" x14ac:dyDescent="0.4">
      <c r="B66" s="574" t="s">
        <v>9</v>
      </c>
      <c r="C66" s="575"/>
      <c r="D66" s="575"/>
      <c r="E66" s="576"/>
      <c r="F66" s="574" t="s">
        <v>7</v>
      </c>
      <c r="G66" s="575"/>
      <c r="H66" s="575"/>
      <c r="I66" s="576"/>
      <c r="J66" s="574" t="s">
        <v>9</v>
      </c>
      <c r="K66" s="575"/>
      <c r="L66" s="575"/>
      <c r="M66" s="576"/>
      <c r="N66" s="573"/>
      <c r="O66" s="381"/>
    </row>
    <row r="67" spans="2:15" ht="26.25" customHeight="1" x14ac:dyDescent="0.4">
      <c r="B67" s="593"/>
      <c r="C67" s="594"/>
      <c r="D67" s="594"/>
      <c r="E67" s="595"/>
      <c r="F67" s="593"/>
      <c r="G67" s="594"/>
      <c r="H67" s="594"/>
      <c r="I67" s="595"/>
      <c r="J67" s="593"/>
      <c r="K67" s="594"/>
      <c r="L67" s="594"/>
      <c r="M67" s="594"/>
      <c r="N67" s="573"/>
      <c r="O67" s="381"/>
    </row>
    <row r="68" spans="2:15" ht="27.75" customHeight="1" x14ac:dyDescent="0.4">
      <c r="B68" s="574" t="s">
        <v>65</v>
      </c>
      <c r="C68" s="575"/>
      <c r="D68" s="575"/>
      <c r="E68" s="576"/>
      <c r="F68" s="574" t="s">
        <v>8</v>
      </c>
      <c r="G68" s="575"/>
      <c r="H68" s="575"/>
      <c r="I68" s="576"/>
      <c r="J68" s="574" t="s">
        <v>65</v>
      </c>
      <c r="K68" s="575"/>
      <c r="L68" s="575"/>
      <c r="M68" s="576"/>
      <c r="N68" s="573"/>
      <c r="O68" s="381"/>
    </row>
    <row r="69" spans="2:15" ht="27.75" customHeight="1" x14ac:dyDescent="0.4">
      <c r="B69" s="574"/>
      <c r="C69" s="575"/>
      <c r="D69" s="575"/>
      <c r="E69" s="576"/>
      <c r="F69" s="574"/>
      <c r="G69" s="575"/>
      <c r="H69" s="575"/>
      <c r="I69" s="576"/>
      <c r="J69" s="574"/>
      <c r="K69" s="575"/>
      <c r="L69" s="575"/>
      <c r="M69" s="576"/>
      <c r="N69" s="573"/>
      <c r="O69" s="381"/>
    </row>
    <row r="70" spans="2:15" ht="31.5" x14ac:dyDescent="0.4">
      <c r="B70" s="596"/>
      <c r="C70" s="597"/>
      <c r="D70" s="597"/>
      <c r="E70" s="598"/>
      <c r="F70" s="596"/>
      <c r="G70" s="597"/>
      <c r="H70" s="597"/>
      <c r="I70" s="598"/>
      <c r="J70" s="596"/>
      <c r="K70" s="597"/>
      <c r="L70" s="597"/>
      <c r="M70" s="597"/>
      <c r="N70" s="573"/>
      <c r="O70" s="381"/>
    </row>
    <row r="71" spans="2:15" ht="27" customHeight="1" x14ac:dyDescent="0.4">
      <c r="B71" s="574" t="s">
        <v>8</v>
      </c>
      <c r="C71" s="575"/>
      <c r="D71" s="575"/>
      <c r="E71" s="576"/>
      <c r="F71" s="574" t="s">
        <v>15</v>
      </c>
      <c r="G71" s="575"/>
      <c r="H71" s="575"/>
      <c r="I71" s="576"/>
      <c r="J71" s="574" t="s">
        <v>8</v>
      </c>
      <c r="K71" s="575"/>
      <c r="L71" s="575"/>
      <c r="M71" s="576"/>
      <c r="N71" s="573"/>
      <c r="O71" s="381"/>
    </row>
    <row r="72" spans="2:15" ht="26.25" customHeight="1" x14ac:dyDescent="0.4">
      <c r="B72" s="574"/>
      <c r="C72" s="575"/>
      <c r="D72" s="575"/>
      <c r="E72" s="576"/>
      <c r="F72" s="574" t="s">
        <v>70</v>
      </c>
      <c r="G72" s="575"/>
      <c r="H72" s="575"/>
      <c r="I72" s="576"/>
      <c r="J72" s="574"/>
      <c r="K72" s="575"/>
      <c r="L72" s="575"/>
      <c r="M72" s="576"/>
      <c r="N72" s="573"/>
      <c r="O72" s="381"/>
    </row>
    <row r="73" spans="2:15" ht="26.25" customHeight="1" x14ac:dyDescent="0.4">
      <c r="B73" s="596"/>
      <c r="C73" s="594"/>
      <c r="D73" s="594"/>
      <c r="E73" s="595"/>
      <c r="F73" s="596"/>
      <c r="G73" s="594"/>
      <c r="H73" s="594"/>
      <c r="I73" s="595"/>
      <c r="J73" s="596"/>
      <c r="K73" s="594"/>
      <c r="L73" s="594"/>
      <c r="M73" s="594"/>
      <c r="N73" s="573"/>
      <c r="O73" s="381"/>
    </row>
    <row r="74" spans="2:15" ht="24" customHeight="1" x14ac:dyDescent="0.4">
      <c r="B74" s="599" t="s">
        <v>66</v>
      </c>
      <c r="C74" s="600"/>
      <c r="D74" s="600"/>
      <c r="E74" s="601"/>
      <c r="F74" s="599" t="s">
        <v>16</v>
      </c>
      <c r="G74" s="600"/>
      <c r="H74" s="600"/>
      <c r="I74" s="601"/>
      <c r="J74" s="599" t="s">
        <v>66</v>
      </c>
      <c r="K74" s="600"/>
      <c r="L74" s="600"/>
      <c r="M74" s="600"/>
      <c r="N74" s="573"/>
      <c r="O74" s="381"/>
    </row>
    <row r="75" spans="2:15" ht="26.25" customHeight="1" x14ac:dyDescent="0.4">
      <c r="B75" s="599"/>
      <c r="C75" s="600"/>
      <c r="D75" s="600"/>
      <c r="E75" s="601"/>
      <c r="F75" s="599"/>
      <c r="G75" s="600"/>
      <c r="H75" s="600"/>
      <c r="I75" s="601"/>
      <c r="J75" s="599"/>
      <c r="K75" s="600"/>
      <c r="L75" s="600"/>
      <c r="M75" s="600"/>
      <c r="N75" s="573"/>
      <c r="O75" s="381"/>
    </row>
    <row r="76" spans="2:15" ht="26.25" customHeight="1" x14ac:dyDescent="0.4">
      <c r="B76" s="602" t="s">
        <v>69</v>
      </c>
      <c r="C76" s="603"/>
      <c r="D76" s="603"/>
      <c r="E76" s="604"/>
      <c r="F76" s="602" t="s">
        <v>69</v>
      </c>
      <c r="G76" s="603"/>
      <c r="H76" s="603"/>
      <c r="I76" s="604"/>
      <c r="J76" s="602" t="s">
        <v>69</v>
      </c>
      <c r="K76" s="603"/>
      <c r="L76" s="603"/>
      <c r="M76" s="603"/>
      <c r="N76" s="573"/>
      <c r="O76" s="381"/>
    </row>
    <row r="77" spans="2:15" ht="21" customHeight="1" x14ac:dyDescent="0.4">
      <c r="B77" s="599" t="s">
        <v>10</v>
      </c>
      <c r="C77" s="600"/>
      <c r="D77" s="600"/>
      <c r="E77" s="601"/>
      <c r="F77" s="599" t="s">
        <v>10</v>
      </c>
      <c r="G77" s="600"/>
      <c r="H77" s="600"/>
      <c r="I77" s="601"/>
      <c r="J77" s="599" t="s">
        <v>10</v>
      </c>
      <c r="K77" s="600"/>
      <c r="L77" s="600"/>
      <c r="M77" s="601"/>
      <c r="N77" s="605"/>
      <c r="O77" s="381"/>
    </row>
    <row r="78" spans="2:15" ht="26.25" customHeight="1" x14ac:dyDescent="0.4">
      <c r="B78" s="599"/>
      <c r="C78" s="600"/>
      <c r="D78" s="600"/>
      <c r="E78" s="601"/>
      <c r="F78" s="599"/>
      <c r="G78" s="600"/>
      <c r="H78" s="600"/>
      <c r="I78" s="601"/>
      <c r="J78" s="599"/>
      <c r="K78" s="600"/>
      <c r="L78" s="600"/>
      <c r="M78" s="601"/>
      <c r="N78" s="605"/>
      <c r="O78" s="381"/>
    </row>
    <row r="79" spans="2:15" ht="36" customHeight="1" x14ac:dyDescent="0.4">
      <c r="B79" s="599"/>
      <c r="C79" s="600"/>
      <c r="D79" s="600"/>
      <c r="E79" s="601"/>
      <c r="F79" s="599"/>
      <c r="G79" s="600"/>
      <c r="H79" s="600"/>
      <c r="I79" s="601"/>
      <c r="J79" s="599"/>
      <c r="K79" s="600"/>
      <c r="L79" s="600"/>
      <c r="M79" s="601"/>
      <c r="N79" s="605"/>
      <c r="O79" s="381"/>
    </row>
    <row r="80" spans="2:15" ht="66" customHeight="1" x14ac:dyDescent="0.4">
      <c r="B80" s="606" t="s">
        <v>113</v>
      </c>
      <c r="C80" s="607"/>
      <c r="D80" s="607"/>
      <c r="E80" s="608"/>
      <c r="F80" s="606" t="s">
        <v>113</v>
      </c>
      <c r="G80" s="607"/>
      <c r="H80" s="607"/>
      <c r="I80" s="608"/>
      <c r="J80" s="606" t="s">
        <v>113</v>
      </c>
      <c r="K80" s="607"/>
      <c r="L80" s="607"/>
      <c r="M80" s="608"/>
      <c r="N80" s="605"/>
      <c r="O80" s="381"/>
    </row>
    <row r="81" spans="1:15" s="58" customFormat="1" ht="19.5" customHeight="1" x14ac:dyDescent="0.2">
      <c r="B81" s="609"/>
      <c r="C81" s="610"/>
      <c r="D81" s="610"/>
      <c r="E81" s="610"/>
      <c r="F81" s="610"/>
      <c r="G81" s="610"/>
      <c r="H81" s="610"/>
      <c r="I81" s="610"/>
      <c r="J81" s="610"/>
      <c r="K81" s="610"/>
      <c r="L81" s="610"/>
      <c r="M81" s="610"/>
      <c r="N81" s="611"/>
      <c r="O81" s="184"/>
    </row>
    <row r="82" spans="1:15" s="58" customFormat="1" ht="43.5" customHeight="1" x14ac:dyDescent="0.2">
      <c r="B82" s="612" t="s">
        <v>19</v>
      </c>
      <c r="C82" s="613"/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4"/>
      <c r="O82" s="184"/>
    </row>
    <row r="83" spans="1:15" s="58" customFormat="1" ht="19.5" customHeight="1" x14ac:dyDescent="0.2">
      <c r="B83" s="609"/>
      <c r="C83" s="610"/>
      <c r="D83" s="610"/>
      <c r="E83" s="610"/>
      <c r="F83" s="610"/>
      <c r="G83" s="610"/>
      <c r="H83" s="610"/>
      <c r="I83" s="610"/>
      <c r="J83" s="610"/>
      <c r="K83" s="610"/>
      <c r="L83" s="610"/>
      <c r="M83" s="610"/>
      <c r="N83" s="611"/>
      <c r="O83" s="184"/>
    </row>
    <row r="84" spans="1:15" s="58" customFormat="1" ht="43.5" customHeight="1" x14ac:dyDescent="0.2">
      <c r="B84" s="612" t="s">
        <v>94</v>
      </c>
      <c r="C84" s="613"/>
      <c r="D84" s="613"/>
      <c r="E84" s="613"/>
      <c r="F84" s="613"/>
      <c r="G84" s="613"/>
      <c r="H84" s="613"/>
      <c r="I84" s="613"/>
      <c r="J84" s="613"/>
      <c r="K84" s="613"/>
      <c r="L84" s="613"/>
      <c r="M84" s="613"/>
      <c r="N84" s="614"/>
      <c r="O84" s="184"/>
    </row>
    <row r="85" spans="1:15" ht="44.25" customHeight="1" x14ac:dyDescent="0.4">
      <c r="B85" s="615" t="s">
        <v>33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7"/>
      <c r="O85" s="381"/>
    </row>
    <row r="86" spans="1:15" ht="26.25" x14ac:dyDescent="0.4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381"/>
    </row>
    <row r="87" spans="1:15" s="58" customFormat="1" ht="57" customHeight="1" x14ac:dyDescent="0.2">
      <c r="B87" s="372" t="s">
        <v>90</v>
      </c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4"/>
      <c r="O87" s="184"/>
    </row>
    <row r="88" spans="1:15" x14ac:dyDescent="0.2">
      <c r="B88" s="306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8"/>
    </row>
    <row r="89" spans="1:15" ht="30" customHeight="1" x14ac:dyDescent="0.2">
      <c r="B89" s="375" t="s">
        <v>145</v>
      </c>
      <c r="C89" s="376"/>
      <c r="D89" s="376"/>
      <c r="E89" s="376"/>
      <c r="F89" s="376"/>
      <c r="G89" s="376"/>
      <c r="H89" s="376"/>
      <c r="I89" s="376"/>
      <c r="J89" s="376"/>
      <c r="K89" s="376"/>
      <c r="L89" s="376"/>
      <c r="M89" s="376"/>
      <c r="N89" s="377"/>
    </row>
    <row r="90" spans="1:15" ht="30" customHeight="1" x14ac:dyDescent="0.2">
      <c r="B90" s="375"/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76"/>
      <c r="N90" s="377"/>
    </row>
    <row r="91" spans="1:15" ht="30" customHeight="1" x14ac:dyDescent="0.2">
      <c r="B91" s="375" t="s">
        <v>332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7"/>
    </row>
    <row r="92" spans="1:15" s="135" customFormat="1" ht="30" customHeight="1" x14ac:dyDescent="0.6">
      <c r="A92" s="134"/>
      <c r="B92" s="375"/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thickBot="1" x14ac:dyDescent="0.45">
      <c r="B93" s="378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80"/>
      <c r="O93" s="381"/>
    </row>
    <row r="94" spans="1:15" ht="26.25" x14ac:dyDescent="0.4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398"/>
    </row>
  </sheetData>
  <mergeCells count="64">
    <mergeCell ref="B77:E79"/>
    <mergeCell ref="Q8:W10"/>
    <mergeCell ref="B74:E75"/>
    <mergeCell ref="B91:N93"/>
    <mergeCell ref="B54:N55"/>
    <mergeCell ref="L19:N19"/>
    <mergeCell ref="B49:N50"/>
    <mergeCell ref="B89:N90"/>
    <mergeCell ref="B87:N87"/>
    <mergeCell ref="B80:E80"/>
    <mergeCell ref="F80:I80"/>
    <mergeCell ref="J77:M79"/>
    <mergeCell ref="J66:M66"/>
    <mergeCell ref="B15:C15"/>
    <mergeCell ref="D15:J15"/>
    <mergeCell ref="J68:M69"/>
    <mergeCell ref="J74:M75"/>
    <mergeCell ref="B19:C19"/>
    <mergeCell ref="E19:F19"/>
    <mergeCell ref="B52:N52"/>
    <mergeCell ref="B71:E72"/>
    <mergeCell ref="B57:E57"/>
    <mergeCell ref="F66:I66"/>
    <mergeCell ref="B62:E62"/>
    <mergeCell ref="I41:N42"/>
    <mergeCell ref="I37:N40"/>
    <mergeCell ref="N57:N76"/>
    <mergeCell ref="F77:I79"/>
    <mergeCell ref="F57:I57"/>
    <mergeCell ref="J57:M57"/>
    <mergeCell ref="F68:I69"/>
    <mergeCell ref="J58:M58"/>
    <mergeCell ref="B10:N10"/>
    <mergeCell ref="C13:J13"/>
    <mergeCell ref="B85:N85"/>
    <mergeCell ref="F71:I72"/>
    <mergeCell ref="F74:I75"/>
    <mergeCell ref="J71:M72"/>
    <mergeCell ref="J80:M80"/>
    <mergeCell ref="H17:I17"/>
    <mergeCell ref="B58:E58"/>
    <mergeCell ref="F58:I58"/>
    <mergeCell ref="C2:G3"/>
    <mergeCell ref="I2:N3"/>
    <mergeCell ref="C4:G5"/>
    <mergeCell ref="I4:N5"/>
    <mergeCell ref="C6:G7"/>
    <mergeCell ref="I6:N7"/>
    <mergeCell ref="K17:L17"/>
    <mergeCell ref="M17:N17"/>
    <mergeCell ref="D17:E17"/>
    <mergeCell ref="F17:G17"/>
    <mergeCell ref="B14:C14"/>
    <mergeCell ref="I43:N48"/>
    <mergeCell ref="B63:E63"/>
    <mergeCell ref="B68:E69"/>
    <mergeCell ref="B66:E66"/>
    <mergeCell ref="F62:I62"/>
    <mergeCell ref="B61:E61"/>
    <mergeCell ref="K13:N13"/>
    <mergeCell ref="L15:N15"/>
    <mergeCell ref="B17:C17"/>
    <mergeCell ref="K16:L16"/>
    <mergeCell ref="M16:N16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&amp;R&amp;10&amp;D_&amp;F_&amp;A&amp;T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4"/>
  <sheetViews>
    <sheetView showZeros="0" zoomScale="50" workbookViewId="0">
      <selection activeCell="V61" sqref="V61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5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147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243"/>
      <c r="C20" s="244"/>
      <c r="D20" s="244"/>
      <c r="E20" s="244"/>
      <c r="F20" s="245"/>
      <c r="G20" s="246"/>
      <c r="H20" s="247"/>
      <c r="I20" s="247"/>
      <c r="J20" s="248"/>
      <c r="K20" s="249"/>
      <c r="L20" s="249"/>
      <c r="M20" s="249"/>
      <c r="N20" s="250"/>
      <c r="O20" s="242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x14ac:dyDescent="0.2">
      <c r="B51" s="4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2"/>
    </row>
    <row r="52" spans="1:15" s="58" customFormat="1" ht="57" customHeight="1" x14ac:dyDescent="0.2">
      <c r="B52" s="392" t="s">
        <v>333</v>
      </c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4"/>
      <c r="O52" s="184"/>
    </row>
    <row r="53" spans="1:15" x14ac:dyDescent="0.2">
      <c r="B53" s="306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8"/>
    </row>
    <row r="54" spans="1:15" s="58" customFormat="1" ht="34.5" customHeight="1" x14ac:dyDescent="0.2">
      <c r="B54" s="564" t="s">
        <v>334</v>
      </c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  <c r="O54" s="184"/>
    </row>
    <row r="55" spans="1:15" ht="42" customHeight="1" x14ac:dyDescent="0.2">
      <c r="B55" s="564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6"/>
    </row>
    <row r="56" spans="1:15" ht="27" customHeight="1" x14ac:dyDescent="0.2">
      <c r="B56" s="567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9"/>
    </row>
    <row r="57" spans="1:15" s="135" customFormat="1" ht="50.25" customHeight="1" x14ac:dyDescent="0.6">
      <c r="A57" s="134"/>
      <c r="B57" s="570" t="s">
        <v>126</v>
      </c>
      <c r="C57" s="571"/>
      <c r="D57" s="571"/>
      <c r="E57" s="572"/>
      <c r="F57" s="570" t="s">
        <v>125</v>
      </c>
      <c r="G57" s="571"/>
      <c r="H57" s="571"/>
      <c r="I57" s="572"/>
      <c r="J57" s="618" t="s">
        <v>146</v>
      </c>
      <c r="K57" s="619"/>
      <c r="L57" s="619"/>
      <c r="M57" s="620"/>
      <c r="N57" s="573" t="s">
        <v>95</v>
      </c>
    </row>
    <row r="58" spans="1:15" s="135" customFormat="1" ht="36" customHeight="1" x14ac:dyDescent="0.6">
      <c r="A58" s="134"/>
      <c r="B58" s="574" t="s">
        <v>135</v>
      </c>
      <c r="C58" s="575"/>
      <c r="D58" s="575"/>
      <c r="E58" s="576"/>
      <c r="F58" s="574" t="s">
        <v>136</v>
      </c>
      <c r="G58" s="575"/>
      <c r="H58" s="575"/>
      <c r="I58" s="576"/>
      <c r="J58" s="621"/>
      <c r="K58" s="622"/>
      <c r="L58" s="622"/>
      <c r="M58" s="623"/>
      <c r="N58" s="573"/>
    </row>
    <row r="59" spans="1:15" ht="38.25" customHeight="1" x14ac:dyDescent="0.4">
      <c r="B59" s="577"/>
      <c r="C59" s="578"/>
      <c r="D59" s="578"/>
      <c r="E59" s="579"/>
      <c r="F59" s="577"/>
      <c r="G59" s="578"/>
      <c r="H59" s="578"/>
      <c r="I59" s="579"/>
      <c r="J59" s="577"/>
      <c r="K59" s="578"/>
      <c r="L59" s="578"/>
      <c r="M59" s="578"/>
      <c r="N59" s="573"/>
      <c r="O59" s="381"/>
    </row>
    <row r="60" spans="1:15" ht="47.25" customHeight="1" x14ac:dyDescent="0.4">
      <c r="B60" s="577" t="s">
        <v>20</v>
      </c>
      <c r="C60" s="578"/>
      <c r="D60" s="578"/>
      <c r="E60" s="579"/>
      <c r="F60" s="586" t="s">
        <v>23</v>
      </c>
      <c r="G60" s="587"/>
      <c r="H60" s="587"/>
      <c r="I60" s="588"/>
      <c r="J60" s="577"/>
      <c r="K60" s="578"/>
      <c r="L60" s="578"/>
      <c r="M60" s="579"/>
      <c r="N60" s="573"/>
      <c r="O60" s="381"/>
    </row>
    <row r="61" spans="1:15" ht="25.5" customHeight="1" x14ac:dyDescent="0.4">
      <c r="B61" s="580" t="s">
        <v>91</v>
      </c>
      <c r="C61" s="581"/>
      <c r="D61" s="581"/>
      <c r="E61" s="582"/>
      <c r="F61" s="580" t="s">
        <v>24</v>
      </c>
      <c r="G61" s="581"/>
      <c r="H61" s="581"/>
      <c r="I61" s="582"/>
      <c r="J61" s="583"/>
      <c r="K61" s="584"/>
      <c r="L61" s="584"/>
      <c r="M61" s="585"/>
      <c r="N61" s="573"/>
      <c r="O61" s="381"/>
    </row>
    <row r="62" spans="1:15" ht="42" customHeight="1" x14ac:dyDescent="0.4">
      <c r="B62" s="586"/>
      <c r="C62" s="587"/>
      <c r="D62" s="587"/>
      <c r="E62" s="588"/>
      <c r="F62" s="580"/>
      <c r="G62" s="581"/>
      <c r="H62" s="581"/>
      <c r="I62" s="582"/>
      <c r="J62" s="577"/>
      <c r="K62" s="578"/>
      <c r="L62" s="578"/>
      <c r="M62" s="578"/>
      <c r="N62" s="573"/>
      <c r="O62" s="381"/>
    </row>
    <row r="63" spans="1:15" ht="50.25" customHeight="1" x14ac:dyDescent="0.4">
      <c r="B63" s="586" t="s">
        <v>21</v>
      </c>
      <c r="C63" s="587"/>
      <c r="D63" s="587"/>
      <c r="E63" s="588"/>
      <c r="F63" s="586" t="s">
        <v>25</v>
      </c>
      <c r="G63" s="587"/>
      <c r="H63" s="587"/>
      <c r="I63" s="588"/>
      <c r="J63" s="577"/>
      <c r="K63" s="578"/>
      <c r="L63" s="578"/>
      <c r="M63" s="579"/>
      <c r="N63" s="573"/>
      <c r="O63" s="381"/>
    </row>
    <row r="64" spans="1:15" ht="36.75" customHeight="1" x14ac:dyDescent="0.4">
      <c r="B64" s="580" t="s">
        <v>22</v>
      </c>
      <c r="C64" s="581"/>
      <c r="D64" s="581"/>
      <c r="E64" s="582"/>
      <c r="F64" s="583"/>
      <c r="G64" s="584"/>
      <c r="H64" s="584"/>
      <c r="I64" s="585"/>
      <c r="J64" s="589"/>
      <c r="K64" s="584"/>
      <c r="L64" s="584"/>
      <c r="M64" s="584"/>
      <c r="N64" s="573"/>
      <c r="O64" s="381"/>
    </row>
    <row r="65" spans="2:15" ht="37.5" customHeight="1" x14ac:dyDescent="0.4">
      <c r="B65" s="590"/>
      <c r="C65" s="591"/>
      <c r="D65" s="591"/>
      <c r="E65" s="592"/>
      <c r="F65" s="574" t="s">
        <v>63</v>
      </c>
      <c r="G65" s="575"/>
      <c r="H65" s="575"/>
      <c r="I65" s="576"/>
      <c r="J65" s="590"/>
      <c r="K65" s="591"/>
      <c r="L65" s="591"/>
      <c r="M65" s="591"/>
      <c r="N65" s="573"/>
      <c r="O65" s="381"/>
    </row>
    <row r="66" spans="2:15" ht="36.75" customHeight="1" x14ac:dyDescent="0.4">
      <c r="B66" s="574" t="s">
        <v>9</v>
      </c>
      <c r="C66" s="575"/>
      <c r="D66" s="575"/>
      <c r="E66" s="576"/>
      <c r="F66" s="583" t="s">
        <v>26</v>
      </c>
      <c r="G66" s="584"/>
      <c r="H66" s="584"/>
      <c r="I66" s="585"/>
      <c r="J66" s="574"/>
      <c r="K66" s="575"/>
      <c r="L66" s="575"/>
      <c r="M66" s="576"/>
      <c r="N66" s="573"/>
      <c r="O66" s="381"/>
    </row>
    <row r="67" spans="2:15" ht="33.75" customHeight="1" x14ac:dyDescent="0.4">
      <c r="B67" s="593"/>
      <c r="C67" s="594"/>
      <c r="D67" s="594"/>
      <c r="E67" s="595"/>
      <c r="F67" s="574"/>
      <c r="G67" s="575"/>
      <c r="H67" s="575"/>
      <c r="I67" s="576"/>
      <c r="J67" s="593"/>
      <c r="K67" s="594"/>
      <c r="L67" s="594"/>
      <c r="M67" s="594"/>
      <c r="N67" s="573"/>
      <c r="O67" s="381"/>
    </row>
    <row r="68" spans="2:15" ht="36.75" customHeight="1" x14ac:dyDescent="0.4">
      <c r="B68" s="574" t="s">
        <v>123</v>
      </c>
      <c r="C68" s="575"/>
      <c r="D68" s="575"/>
      <c r="E68" s="576"/>
      <c r="F68" s="574" t="s">
        <v>7</v>
      </c>
      <c r="G68" s="575"/>
      <c r="H68" s="575"/>
      <c r="I68" s="576"/>
      <c r="J68" s="574"/>
      <c r="K68" s="575"/>
      <c r="L68" s="575"/>
      <c r="M68" s="576"/>
      <c r="N68" s="573"/>
      <c r="O68" s="381"/>
    </row>
    <row r="69" spans="2:15" ht="27.75" customHeight="1" x14ac:dyDescent="0.4">
      <c r="B69" s="574"/>
      <c r="C69" s="575"/>
      <c r="D69" s="575"/>
      <c r="E69" s="576"/>
      <c r="F69" s="593"/>
      <c r="G69" s="594"/>
      <c r="H69" s="594"/>
      <c r="I69" s="595"/>
      <c r="J69" s="574"/>
      <c r="K69" s="575"/>
      <c r="L69" s="575"/>
      <c r="M69" s="576"/>
      <c r="N69" s="573"/>
      <c r="O69" s="381"/>
    </row>
    <row r="70" spans="2:15" ht="39" x14ac:dyDescent="0.4">
      <c r="B70" s="596"/>
      <c r="C70" s="597"/>
      <c r="D70" s="597"/>
      <c r="E70" s="598"/>
      <c r="F70" s="574" t="s">
        <v>8</v>
      </c>
      <c r="G70" s="575"/>
      <c r="H70" s="575"/>
      <c r="I70" s="576"/>
      <c r="J70" s="596"/>
      <c r="K70" s="597"/>
      <c r="L70" s="597"/>
      <c r="M70" s="597"/>
      <c r="N70" s="573"/>
      <c r="O70" s="381"/>
    </row>
    <row r="71" spans="2:15" ht="27" customHeight="1" x14ac:dyDescent="0.4">
      <c r="B71" s="574" t="s">
        <v>8</v>
      </c>
      <c r="C71" s="575"/>
      <c r="D71" s="575"/>
      <c r="E71" s="576"/>
      <c r="F71" s="574" t="s">
        <v>15</v>
      </c>
      <c r="G71" s="575"/>
      <c r="H71" s="575"/>
      <c r="I71" s="576"/>
      <c r="J71" s="574"/>
      <c r="K71" s="575"/>
      <c r="L71" s="575"/>
      <c r="M71" s="576"/>
      <c r="N71" s="573"/>
      <c r="O71" s="381"/>
    </row>
    <row r="72" spans="2:15" ht="26.25" customHeight="1" x14ac:dyDescent="0.4">
      <c r="B72" s="574"/>
      <c r="C72" s="575"/>
      <c r="D72" s="575"/>
      <c r="E72" s="576"/>
      <c r="F72" s="574" t="s">
        <v>70</v>
      </c>
      <c r="G72" s="575"/>
      <c r="H72" s="575"/>
      <c r="I72" s="576"/>
      <c r="J72" s="574"/>
      <c r="K72" s="575"/>
      <c r="L72" s="575"/>
      <c r="M72" s="576"/>
      <c r="N72" s="573"/>
      <c r="O72" s="381"/>
    </row>
    <row r="73" spans="2:15" ht="26.25" customHeight="1" x14ac:dyDescent="0.4">
      <c r="B73" s="596"/>
      <c r="C73" s="594"/>
      <c r="D73" s="594"/>
      <c r="E73" s="595"/>
      <c r="F73" s="596"/>
      <c r="G73" s="594"/>
      <c r="H73" s="594"/>
      <c r="I73" s="595"/>
      <c r="J73" s="596"/>
      <c r="K73" s="594"/>
      <c r="L73" s="594"/>
      <c r="M73" s="594"/>
      <c r="N73" s="573"/>
      <c r="O73" s="381"/>
    </row>
    <row r="74" spans="2:15" ht="24" customHeight="1" x14ac:dyDescent="0.4">
      <c r="B74" s="599" t="s">
        <v>66</v>
      </c>
      <c r="C74" s="600"/>
      <c r="D74" s="600"/>
      <c r="E74" s="601"/>
      <c r="F74" s="599" t="s">
        <v>16</v>
      </c>
      <c r="G74" s="600"/>
      <c r="H74" s="600"/>
      <c r="I74" s="601"/>
      <c r="J74" s="599"/>
      <c r="K74" s="600"/>
      <c r="L74" s="600"/>
      <c r="M74" s="600"/>
      <c r="N74" s="573"/>
      <c r="O74" s="381"/>
    </row>
    <row r="75" spans="2:15" ht="26.25" customHeight="1" x14ac:dyDescent="0.4">
      <c r="B75" s="599"/>
      <c r="C75" s="600"/>
      <c r="D75" s="600"/>
      <c r="E75" s="601"/>
      <c r="F75" s="599"/>
      <c r="G75" s="600"/>
      <c r="H75" s="600"/>
      <c r="I75" s="601"/>
      <c r="J75" s="599"/>
      <c r="K75" s="600"/>
      <c r="L75" s="600"/>
      <c r="M75" s="600"/>
      <c r="N75" s="573"/>
      <c r="O75" s="381"/>
    </row>
    <row r="76" spans="2:15" ht="26.25" customHeight="1" x14ac:dyDescent="0.4">
      <c r="B76" s="602" t="s">
        <v>69</v>
      </c>
      <c r="C76" s="603"/>
      <c r="D76" s="603"/>
      <c r="E76" s="604"/>
      <c r="F76" s="624" t="s">
        <v>69</v>
      </c>
      <c r="G76" s="625"/>
      <c r="H76" s="625"/>
      <c r="I76" s="626"/>
      <c r="J76" s="602"/>
      <c r="K76" s="603"/>
      <c r="L76" s="603"/>
      <c r="M76" s="603"/>
      <c r="N76" s="573"/>
      <c r="O76" s="381"/>
    </row>
    <row r="77" spans="2:15" ht="21" customHeight="1" x14ac:dyDescent="0.4">
      <c r="B77" s="599" t="s">
        <v>10</v>
      </c>
      <c r="C77" s="600"/>
      <c r="D77" s="600"/>
      <c r="E77" s="601"/>
      <c r="F77" s="599" t="s">
        <v>10</v>
      </c>
      <c r="G77" s="600"/>
      <c r="H77" s="600"/>
      <c r="I77" s="601"/>
      <c r="J77" s="599"/>
      <c r="K77" s="600"/>
      <c r="L77" s="600"/>
      <c r="M77" s="601"/>
      <c r="N77" s="605"/>
      <c r="O77" s="381"/>
    </row>
    <row r="78" spans="2:15" ht="26.25" customHeight="1" x14ac:dyDescent="0.4">
      <c r="B78" s="599"/>
      <c r="C78" s="600"/>
      <c r="D78" s="600"/>
      <c r="E78" s="601"/>
      <c r="F78" s="599"/>
      <c r="G78" s="600"/>
      <c r="H78" s="600"/>
      <c r="I78" s="601"/>
      <c r="J78" s="599"/>
      <c r="K78" s="600"/>
      <c r="L78" s="600"/>
      <c r="M78" s="601"/>
      <c r="N78" s="605"/>
      <c r="O78" s="381"/>
    </row>
    <row r="79" spans="2:15" ht="36" customHeight="1" x14ac:dyDescent="0.4">
      <c r="B79" s="599"/>
      <c r="C79" s="600"/>
      <c r="D79" s="600"/>
      <c r="E79" s="601"/>
      <c r="F79" s="599"/>
      <c r="G79" s="600"/>
      <c r="H79" s="600"/>
      <c r="I79" s="601"/>
      <c r="J79" s="599"/>
      <c r="K79" s="600"/>
      <c r="L79" s="600"/>
      <c r="M79" s="601"/>
      <c r="N79" s="605"/>
      <c r="O79" s="381"/>
    </row>
    <row r="80" spans="2:15" ht="66" customHeight="1" x14ac:dyDescent="0.4">
      <c r="B80" s="606" t="s">
        <v>113</v>
      </c>
      <c r="C80" s="607"/>
      <c r="D80" s="607"/>
      <c r="E80" s="608"/>
      <c r="F80" s="606" t="s">
        <v>113</v>
      </c>
      <c r="G80" s="607"/>
      <c r="H80" s="607"/>
      <c r="I80" s="608"/>
      <c r="J80" s="606"/>
      <c r="K80" s="607"/>
      <c r="L80" s="607"/>
      <c r="M80" s="608"/>
      <c r="N80" s="605"/>
      <c r="O80" s="381"/>
    </row>
    <row r="81" spans="1:15" s="58" customFormat="1" ht="19.5" customHeight="1" x14ac:dyDescent="0.2">
      <c r="B81" s="609"/>
      <c r="C81" s="610"/>
      <c r="D81" s="610"/>
      <c r="E81" s="610"/>
      <c r="F81" s="610"/>
      <c r="G81" s="610"/>
      <c r="H81" s="610"/>
      <c r="I81" s="610"/>
      <c r="J81" s="610"/>
      <c r="K81" s="610"/>
      <c r="L81" s="610"/>
      <c r="M81" s="610"/>
      <c r="N81" s="611"/>
      <c r="O81" s="184"/>
    </row>
    <row r="82" spans="1:15" s="58" customFormat="1" ht="43.5" customHeight="1" x14ac:dyDescent="0.2">
      <c r="B82" s="612" t="s">
        <v>19</v>
      </c>
      <c r="C82" s="613"/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4"/>
      <c r="O82" s="184"/>
    </row>
    <row r="83" spans="1:15" s="58" customFormat="1" ht="19.5" customHeight="1" x14ac:dyDescent="0.2">
      <c r="B83" s="609"/>
      <c r="C83" s="610"/>
      <c r="D83" s="610"/>
      <c r="E83" s="610"/>
      <c r="F83" s="610"/>
      <c r="G83" s="610"/>
      <c r="H83" s="610"/>
      <c r="I83" s="610"/>
      <c r="J83" s="610"/>
      <c r="K83" s="610"/>
      <c r="L83" s="610"/>
      <c r="M83" s="610"/>
      <c r="N83" s="611"/>
      <c r="O83" s="184"/>
    </row>
    <row r="84" spans="1:15" s="58" customFormat="1" ht="43.5" customHeight="1" x14ac:dyDescent="0.2">
      <c r="B84" s="612" t="s">
        <v>94</v>
      </c>
      <c r="C84" s="613"/>
      <c r="D84" s="613"/>
      <c r="E84" s="613"/>
      <c r="F84" s="613"/>
      <c r="G84" s="613"/>
      <c r="H84" s="613"/>
      <c r="I84" s="613"/>
      <c r="J84" s="613"/>
      <c r="K84" s="613"/>
      <c r="L84" s="613"/>
      <c r="M84" s="613"/>
      <c r="N84" s="614"/>
      <c r="O84" s="184"/>
    </row>
    <row r="85" spans="1:15" ht="44.25" customHeight="1" x14ac:dyDescent="0.4">
      <c r="B85" s="615" t="s">
        <v>33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7"/>
      <c r="O85" s="381"/>
    </row>
    <row r="86" spans="1:15" ht="26.25" x14ac:dyDescent="0.4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381"/>
    </row>
    <row r="87" spans="1:15" s="58" customFormat="1" ht="57" customHeight="1" x14ac:dyDescent="0.2">
      <c r="B87" s="372" t="s">
        <v>90</v>
      </c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4"/>
      <c r="O87" s="184"/>
    </row>
    <row r="88" spans="1:15" x14ac:dyDescent="0.2">
      <c r="B88" s="306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8"/>
    </row>
    <row r="89" spans="1:15" ht="30" customHeight="1" x14ac:dyDescent="0.2">
      <c r="B89" s="375" t="s">
        <v>145</v>
      </c>
      <c r="C89" s="376"/>
      <c r="D89" s="376"/>
      <c r="E89" s="376"/>
      <c r="F89" s="376"/>
      <c r="G89" s="376"/>
      <c r="H89" s="376"/>
      <c r="I89" s="376"/>
      <c r="J89" s="376"/>
      <c r="K89" s="376"/>
      <c r="L89" s="376"/>
      <c r="M89" s="376"/>
      <c r="N89" s="377"/>
    </row>
    <row r="90" spans="1:15" ht="30" customHeight="1" x14ac:dyDescent="0.2">
      <c r="B90" s="375"/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76"/>
      <c r="N90" s="377"/>
    </row>
    <row r="91" spans="1:15" ht="30" customHeight="1" x14ac:dyDescent="0.2">
      <c r="B91" s="375" t="s">
        <v>332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7"/>
    </row>
    <row r="92" spans="1:15" s="135" customFormat="1" ht="30" customHeight="1" x14ac:dyDescent="0.6">
      <c r="A92" s="134"/>
      <c r="B92" s="375"/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thickBot="1" x14ac:dyDescent="0.45">
      <c r="B93" s="378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80"/>
      <c r="O93" s="381"/>
    </row>
    <row r="94" spans="1:15" ht="26.25" x14ac:dyDescent="0.4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398"/>
    </row>
  </sheetData>
  <mergeCells count="71">
    <mergeCell ref="Q8:W10"/>
    <mergeCell ref="B10:N10"/>
    <mergeCell ref="B80:E80"/>
    <mergeCell ref="F80:I80"/>
    <mergeCell ref="B58:E58"/>
    <mergeCell ref="F58:I58"/>
    <mergeCell ref="B62:E62"/>
    <mergeCell ref="B63:E63"/>
    <mergeCell ref="B68:E69"/>
    <mergeCell ref="B66:E66"/>
    <mergeCell ref="F62:I62"/>
    <mergeCell ref="B61:E61"/>
    <mergeCell ref="J58:M58"/>
    <mergeCell ref="B89:N90"/>
    <mergeCell ref="B91:N93"/>
    <mergeCell ref="K13:N13"/>
    <mergeCell ref="L15:N15"/>
    <mergeCell ref="B17:C17"/>
    <mergeCell ref="K16:L16"/>
    <mergeCell ref="F63:I63"/>
    <mergeCell ref="F76:I76"/>
    <mergeCell ref="B57:E57"/>
    <mergeCell ref="F57:I57"/>
    <mergeCell ref="F67:I67"/>
    <mergeCell ref="J57:M57"/>
    <mergeCell ref="B15:C15"/>
    <mergeCell ref="D15:J15"/>
    <mergeCell ref="C6:G7"/>
    <mergeCell ref="I6:N7"/>
    <mergeCell ref="J66:M66"/>
    <mergeCell ref="F60:I60"/>
    <mergeCell ref="F61:I61"/>
    <mergeCell ref="B64:E64"/>
    <mergeCell ref="F65:I65"/>
    <mergeCell ref="C13:J13"/>
    <mergeCell ref="I37:N40"/>
    <mergeCell ref="D17:E17"/>
    <mergeCell ref="F17:G17"/>
    <mergeCell ref="H17:I17"/>
    <mergeCell ref="B14:C14"/>
    <mergeCell ref="B19:C19"/>
    <mergeCell ref="E19:F19"/>
    <mergeCell ref="M16:N16"/>
    <mergeCell ref="K17:L17"/>
    <mergeCell ref="M17:N17"/>
    <mergeCell ref="C2:G3"/>
    <mergeCell ref="I2:N3"/>
    <mergeCell ref="C4:G5"/>
    <mergeCell ref="I4:N5"/>
    <mergeCell ref="B52:N52"/>
    <mergeCell ref="B54:N55"/>
    <mergeCell ref="L19:N19"/>
    <mergeCell ref="B49:N50"/>
    <mergeCell ref="I43:N48"/>
    <mergeCell ref="I41:N42"/>
    <mergeCell ref="B87:N87"/>
    <mergeCell ref="N57:N76"/>
    <mergeCell ref="F77:I79"/>
    <mergeCell ref="B85:N85"/>
    <mergeCell ref="F71:I72"/>
    <mergeCell ref="F74:I75"/>
    <mergeCell ref="J71:M72"/>
    <mergeCell ref="J80:M80"/>
    <mergeCell ref="B71:E72"/>
    <mergeCell ref="J74:M75"/>
    <mergeCell ref="J77:M79"/>
    <mergeCell ref="B77:E79"/>
    <mergeCell ref="B74:E75"/>
    <mergeCell ref="J68:M69"/>
    <mergeCell ref="F68:I68"/>
    <mergeCell ref="F70:I70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4294967293" verticalDpi="360" r:id="rId1"/>
  <headerFooter alignWithMargins="0">
    <oddFooter>&amp;R&amp;10&amp;D_&amp;F_&amp;A&amp;T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Zeros="0" zoomScale="50" zoomScaleNormal="50" workbookViewId="0">
      <selection activeCell="V56" sqref="V56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148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ht="15.75" customHeight="1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243"/>
      <c r="C20" s="244"/>
      <c r="D20" s="244"/>
      <c r="E20" s="244"/>
      <c r="F20" s="245"/>
      <c r="G20" s="246"/>
      <c r="H20" s="247"/>
      <c r="I20" s="247"/>
      <c r="J20" s="248"/>
      <c r="K20" s="249"/>
      <c r="L20" s="249"/>
      <c r="M20" s="249"/>
      <c r="N20" s="250"/>
      <c r="O20" s="242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399" t="s">
        <v>335</v>
      </c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1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564" t="s">
        <v>336</v>
      </c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6"/>
      <c r="O53" s="184"/>
    </row>
    <row r="54" spans="1:15" ht="37.5" customHeight="1" x14ac:dyDescent="0.2">
      <c r="B54" s="564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</row>
    <row r="55" spans="1:15" ht="19.5" customHeight="1" x14ac:dyDescent="0.2">
      <c r="B55" s="567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9"/>
    </row>
    <row r="56" spans="1:15" s="135" customFormat="1" ht="51" customHeight="1" x14ac:dyDescent="0.6">
      <c r="A56" s="134"/>
      <c r="B56" s="570" t="s">
        <v>124</v>
      </c>
      <c r="C56" s="571"/>
      <c r="D56" s="571"/>
      <c r="E56" s="572"/>
      <c r="F56" s="570" t="s">
        <v>137</v>
      </c>
      <c r="G56" s="571"/>
      <c r="H56" s="571"/>
      <c r="I56" s="572"/>
      <c r="J56" s="570" t="s">
        <v>149</v>
      </c>
      <c r="K56" s="571"/>
      <c r="L56" s="571"/>
      <c r="M56" s="572"/>
      <c r="N56" s="573" t="s">
        <v>95</v>
      </c>
    </row>
    <row r="57" spans="1:15" ht="24.75" customHeight="1" x14ac:dyDescent="0.4">
      <c r="B57" s="627"/>
      <c r="C57" s="628"/>
      <c r="D57" s="628"/>
      <c r="E57" s="628"/>
      <c r="F57" s="627"/>
      <c r="G57" s="628"/>
      <c r="H57" s="628"/>
      <c r="I57" s="629"/>
      <c r="J57" s="628"/>
      <c r="K57" s="628"/>
      <c r="L57" s="628"/>
      <c r="M57" s="630"/>
      <c r="N57" s="573"/>
      <c r="O57" s="381"/>
    </row>
    <row r="58" spans="1:15" ht="36" customHeight="1" x14ac:dyDescent="0.4">
      <c r="B58" s="586" t="s">
        <v>337</v>
      </c>
      <c r="C58" s="587"/>
      <c r="D58" s="587"/>
      <c r="E58" s="587"/>
      <c r="F58" s="574" t="s">
        <v>61</v>
      </c>
      <c r="G58" s="575"/>
      <c r="H58" s="575"/>
      <c r="I58" s="576"/>
      <c r="J58" s="587" t="s">
        <v>115</v>
      </c>
      <c r="K58" s="587"/>
      <c r="L58" s="587"/>
      <c r="M58" s="587"/>
      <c r="N58" s="573"/>
      <c r="O58" s="381"/>
    </row>
    <row r="59" spans="1:15" ht="25.5" customHeight="1" x14ac:dyDescent="0.4">
      <c r="B59" s="586"/>
      <c r="C59" s="587"/>
      <c r="D59" s="587"/>
      <c r="E59" s="587"/>
      <c r="F59" s="574"/>
      <c r="G59" s="575"/>
      <c r="H59" s="575"/>
      <c r="I59" s="576"/>
      <c r="J59" s="587"/>
      <c r="K59" s="587"/>
      <c r="L59" s="587"/>
      <c r="M59" s="587"/>
      <c r="N59" s="573"/>
      <c r="O59" s="381"/>
    </row>
    <row r="60" spans="1:15" ht="30" customHeight="1" x14ac:dyDescent="0.4">
      <c r="B60" s="631" t="s">
        <v>30</v>
      </c>
      <c r="C60" s="584"/>
      <c r="D60" s="584"/>
      <c r="E60" s="584"/>
      <c r="F60" s="574"/>
      <c r="G60" s="575"/>
      <c r="H60" s="575"/>
      <c r="I60" s="576"/>
      <c r="J60" s="632" t="s">
        <v>30</v>
      </c>
      <c r="K60" s="584"/>
      <c r="L60" s="584"/>
      <c r="M60" s="584"/>
      <c r="N60" s="573"/>
      <c r="O60" s="381"/>
    </row>
    <row r="61" spans="1:15" ht="36" customHeight="1" x14ac:dyDescent="0.4">
      <c r="B61" s="633" t="s">
        <v>108</v>
      </c>
      <c r="C61" s="634"/>
      <c r="D61" s="634"/>
      <c r="E61" s="635"/>
      <c r="F61" s="636" t="s">
        <v>39</v>
      </c>
      <c r="G61" s="591"/>
      <c r="H61" s="591"/>
      <c r="I61" s="592"/>
      <c r="J61" s="637" t="s">
        <v>108</v>
      </c>
      <c r="K61" s="634"/>
      <c r="L61" s="634"/>
      <c r="M61" s="635"/>
      <c r="N61" s="573"/>
      <c r="O61" s="381"/>
    </row>
    <row r="62" spans="1:15" ht="19.5" customHeight="1" x14ac:dyDescent="0.4">
      <c r="B62" s="638"/>
      <c r="C62" s="591"/>
      <c r="D62" s="591"/>
      <c r="E62" s="591"/>
      <c r="F62" s="638"/>
      <c r="G62" s="591"/>
      <c r="H62" s="591"/>
      <c r="I62" s="592"/>
      <c r="J62" s="639"/>
      <c r="K62" s="640"/>
      <c r="L62" s="640"/>
      <c r="M62" s="640"/>
      <c r="N62" s="573"/>
      <c r="O62" s="381"/>
    </row>
    <row r="63" spans="1:15" ht="39" customHeight="1" x14ac:dyDescent="0.4">
      <c r="B63" s="574" t="s">
        <v>62</v>
      </c>
      <c r="C63" s="575"/>
      <c r="D63" s="575"/>
      <c r="E63" s="575"/>
      <c r="F63" s="577" t="s">
        <v>118</v>
      </c>
      <c r="G63" s="584"/>
      <c r="H63" s="584"/>
      <c r="I63" s="585"/>
      <c r="J63" s="575" t="s">
        <v>79</v>
      </c>
      <c r="K63" s="575"/>
      <c r="L63" s="575"/>
      <c r="M63" s="575"/>
      <c r="N63" s="573"/>
      <c r="O63" s="381"/>
    </row>
    <row r="64" spans="1:15" ht="44.25" customHeight="1" x14ac:dyDescent="0.4">
      <c r="B64" s="574"/>
      <c r="C64" s="575"/>
      <c r="D64" s="575"/>
      <c r="E64" s="575"/>
      <c r="F64" s="641" t="s">
        <v>117</v>
      </c>
      <c r="G64" s="584"/>
      <c r="H64" s="584"/>
      <c r="I64" s="585"/>
      <c r="J64" s="575"/>
      <c r="K64" s="575"/>
      <c r="L64" s="575"/>
      <c r="M64" s="575"/>
      <c r="N64" s="573"/>
      <c r="O64" s="381"/>
    </row>
    <row r="65" spans="2:15" ht="28.5" customHeight="1" x14ac:dyDescent="0.4">
      <c r="B65" s="642" t="s">
        <v>46</v>
      </c>
      <c r="C65" s="578"/>
      <c r="D65" s="578"/>
      <c r="E65" s="578"/>
      <c r="F65" s="642" t="s">
        <v>88</v>
      </c>
      <c r="G65" s="578"/>
      <c r="H65" s="578"/>
      <c r="I65" s="579"/>
      <c r="J65" s="578" t="s">
        <v>88</v>
      </c>
      <c r="K65" s="578"/>
      <c r="L65" s="578"/>
      <c r="M65" s="578"/>
      <c r="N65" s="573"/>
      <c r="O65" s="381"/>
    </row>
    <row r="66" spans="2:15" ht="26.25" customHeight="1" x14ac:dyDescent="0.4">
      <c r="B66" s="643"/>
      <c r="C66" s="644"/>
      <c r="D66" s="644"/>
      <c r="E66" s="628"/>
      <c r="F66" s="645"/>
      <c r="G66" s="646"/>
      <c r="H66" s="646"/>
      <c r="I66" s="647"/>
      <c r="J66" s="628"/>
      <c r="K66" s="628"/>
      <c r="L66" s="628"/>
      <c r="M66" s="630"/>
      <c r="N66" s="573"/>
      <c r="O66" s="381"/>
    </row>
    <row r="67" spans="2:15" ht="32.25" customHeight="1" x14ac:dyDescent="0.4">
      <c r="B67" s="648" t="s">
        <v>121</v>
      </c>
      <c r="C67" s="649"/>
      <c r="D67" s="649"/>
      <c r="E67" s="649"/>
      <c r="F67" s="577" t="s">
        <v>119</v>
      </c>
      <c r="G67" s="584"/>
      <c r="H67" s="584"/>
      <c r="I67" s="585"/>
      <c r="J67" s="650" t="s">
        <v>121</v>
      </c>
      <c r="K67" s="649"/>
      <c r="L67" s="649"/>
      <c r="M67" s="649"/>
      <c r="N67" s="573"/>
      <c r="O67" s="381"/>
    </row>
    <row r="68" spans="2:15" ht="36" customHeight="1" x14ac:dyDescent="0.4">
      <c r="B68" s="651" t="s">
        <v>120</v>
      </c>
      <c r="C68" s="652"/>
      <c r="D68" s="652"/>
      <c r="E68" s="652"/>
      <c r="F68" s="641" t="s">
        <v>30</v>
      </c>
      <c r="G68" s="584"/>
      <c r="H68" s="584"/>
      <c r="I68" s="585"/>
      <c r="J68" s="653" t="s">
        <v>120</v>
      </c>
      <c r="K68" s="652"/>
      <c r="L68" s="652"/>
      <c r="M68" s="652"/>
      <c r="N68" s="573"/>
      <c r="O68" s="381"/>
    </row>
    <row r="69" spans="2:15" ht="36.75" customHeight="1" x14ac:dyDescent="0.4">
      <c r="B69" s="654" t="s">
        <v>96</v>
      </c>
      <c r="C69" s="646"/>
      <c r="D69" s="646"/>
      <c r="E69" s="646"/>
      <c r="F69" s="638" t="s">
        <v>108</v>
      </c>
      <c r="G69" s="591"/>
      <c r="H69" s="591"/>
      <c r="I69" s="592"/>
      <c r="J69" s="655" t="s">
        <v>96</v>
      </c>
      <c r="K69" s="646"/>
      <c r="L69" s="646"/>
      <c r="M69" s="656"/>
      <c r="N69" s="573"/>
      <c r="O69" s="381"/>
    </row>
    <row r="70" spans="2:15" ht="17.25" customHeight="1" x14ac:dyDescent="0.4">
      <c r="B70" s="627"/>
      <c r="C70" s="628"/>
      <c r="D70" s="628"/>
      <c r="E70" s="628"/>
      <c r="F70" s="638"/>
      <c r="G70" s="591"/>
      <c r="H70" s="591"/>
      <c r="I70" s="592"/>
      <c r="J70" s="628"/>
      <c r="K70" s="628"/>
      <c r="L70" s="628"/>
      <c r="M70" s="630"/>
      <c r="N70" s="573"/>
      <c r="O70" s="381"/>
    </row>
    <row r="71" spans="2:15" ht="26.25" customHeight="1" x14ac:dyDescent="0.4">
      <c r="B71" s="574" t="s">
        <v>64</v>
      </c>
      <c r="C71" s="575"/>
      <c r="D71" s="575"/>
      <c r="E71" s="575"/>
      <c r="F71" s="586" t="s">
        <v>32</v>
      </c>
      <c r="G71" s="587"/>
      <c r="H71" s="587"/>
      <c r="I71" s="588"/>
      <c r="J71" s="575" t="s">
        <v>64</v>
      </c>
      <c r="K71" s="575"/>
      <c r="L71" s="575"/>
      <c r="M71" s="575"/>
      <c r="N71" s="573"/>
      <c r="O71" s="381"/>
    </row>
    <row r="72" spans="2:15" ht="48.75" customHeight="1" x14ac:dyDescent="0.4">
      <c r="B72" s="574"/>
      <c r="C72" s="575"/>
      <c r="D72" s="575"/>
      <c r="E72" s="575"/>
      <c r="F72" s="586"/>
      <c r="G72" s="587"/>
      <c r="H72" s="587"/>
      <c r="I72" s="588"/>
      <c r="J72" s="575"/>
      <c r="K72" s="575"/>
      <c r="L72" s="575"/>
      <c r="M72" s="575"/>
      <c r="N72" s="573"/>
      <c r="O72" s="381"/>
    </row>
    <row r="73" spans="2:15" ht="26.25" customHeight="1" x14ac:dyDescent="0.4">
      <c r="B73" s="657" t="s">
        <v>91</v>
      </c>
      <c r="C73" s="658"/>
      <c r="D73" s="658"/>
      <c r="E73" s="658"/>
      <c r="F73" s="659" t="s">
        <v>31</v>
      </c>
      <c r="G73" s="646"/>
      <c r="H73" s="646"/>
      <c r="I73" s="647"/>
      <c r="J73" s="658" t="s">
        <v>91</v>
      </c>
      <c r="K73" s="658"/>
      <c r="L73" s="658"/>
      <c r="M73" s="658"/>
      <c r="N73" s="573"/>
      <c r="O73" s="381"/>
    </row>
    <row r="74" spans="2:15" ht="26.25" customHeight="1" x14ac:dyDescent="0.4">
      <c r="B74" s="660"/>
      <c r="C74" s="661"/>
      <c r="D74" s="661"/>
      <c r="E74" s="661"/>
      <c r="F74" s="586" t="s">
        <v>338</v>
      </c>
      <c r="G74" s="587"/>
      <c r="H74" s="587"/>
      <c r="I74" s="588"/>
      <c r="J74" s="662"/>
      <c r="K74" s="662"/>
      <c r="L74" s="662"/>
      <c r="M74" s="662"/>
      <c r="N74" s="573"/>
      <c r="O74" s="381"/>
    </row>
    <row r="75" spans="2:15" ht="45.75" customHeight="1" x14ac:dyDescent="0.4">
      <c r="B75" s="648" t="s">
        <v>65</v>
      </c>
      <c r="C75" s="649"/>
      <c r="D75" s="649"/>
      <c r="E75" s="649"/>
      <c r="F75" s="586"/>
      <c r="G75" s="587"/>
      <c r="H75" s="587"/>
      <c r="I75" s="588"/>
      <c r="J75" s="649" t="s">
        <v>65</v>
      </c>
      <c r="K75" s="649"/>
      <c r="L75" s="649"/>
      <c r="M75" s="649"/>
      <c r="N75" s="573"/>
      <c r="O75" s="381"/>
    </row>
    <row r="76" spans="2:15" ht="26.25" customHeight="1" x14ac:dyDescent="0.4">
      <c r="B76" s="663"/>
      <c r="C76" s="664"/>
      <c r="D76" s="664"/>
      <c r="E76" s="664"/>
      <c r="F76" s="642" t="s">
        <v>80</v>
      </c>
      <c r="G76" s="578"/>
      <c r="H76" s="578"/>
      <c r="I76" s="579"/>
      <c r="J76" s="664"/>
      <c r="K76" s="664"/>
      <c r="L76" s="664"/>
      <c r="M76" s="630"/>
      <c r="N76" s="573"/>
      <c r="O76" s="381"/>
    </row>
    <row r="77" spans="2:15" ht="26.25" customHeight="1" x14ac:dyDescent="0.4">
      <c r="B77" s="627"/>
      <c r="C77" s="628"/>
      <c r="D77" s="628"/>
      <c r="E77" s="628"/>
      <c r="F77" s="627"/>
      <c r="G77" s="628"/>
      <c r="H77" s="628"/>
      <c r="I77" s="629"/>
      <c r="J77" s="628"/>
      <c r="K77" s="628"/>
      <c r="L77" s="628"/>
      <c r="M77" s="630"/>
      <c r="N77" s="573"/>
      <c r="O77" s="381"/>
    </row>
    <row r="78" spans="2:15" ht="26.25" customHeight="1" x14ac:dyDescent="0.4">
      <c r="B78" s="599" t="s">
        <v>81</v>
      </c>
      <c r="C78" s="600"/>
      <c r="D78" s="600"/>
      <c r="E78" s="600"/>
      <c r="F78" s="599" t="s">
        <v>81</v>
      </c>
      <c r="G78" s="600"/>
      <c r="H78" s="600"/>
      <c r="I78" s="601"/>
      <c r="J78" s="600" t="s">
        <v>81</v>
      </c>
      <c r="K78" s="600"/>
      <c r="L78" s="600"/>
      <c r="M78" s="600"/>
      <c r="N78" s="665"/>
      <c r="O78" s="381"/>
    </row>
    <row r="79" spans="2:15" ht="25.5" customHeight="1" x14ac:dyDescent="0.4">
      <c r="B79" s="599"/>
      <c r="C79" s="600"/>
      <c r="D79" s="600"/>
      <c r="E79" s="600"/>
      <c r="F79" s="599"/>
      <c r="G79" s="600"/>
      <c r="H79" s="600"/>
      <c r="I79" s="601"/>
      <c r="J79" s="600"/>
      <c r="K79" s="600"/>
      <c r="L79" s="600"/>
      <c r="M79" s="600"/>
      <c r="N79" s="665"/>
      <c r="O79" s="381"/>
    </row>
    <row r="80" spans="2:15" ht="27" customHeight="1" x14ac:dyDescent="0.4">
      <c r="B80" s="666" t="s">
        <v>69</v>
      </c>
      <c r="C80" s="667"/>
      <c r="D80" s="667"/>
      <c r="E80" s="667"/>
      <c r="F80" s="666" t="s">
        <v>69</v>
      </c>
      <c r="G80" s="667"/>
      <c r="H80" s="667"/>
      <c r="I80" s="629"/>
      <c r="J80" s="667" t="s">
        <v>69</v>
      </c>
      <c r="K80" s="667"/>
      <c r="L80" s="667"/>
      <c r="M80" s="630"/>
      <c r="N80" s="665"/>
      <c r="O80" s="381"/>
    </row>
    <row r="81" spans="1:15" ht="26.25" customHeight="1" x14ac:dyDescent="0.4">
      <c r="B81" s="599" t="s">
        <v>114</v>
      </c>
      <c r="C81" s="600"/>
      <c r="D81" s="600"/>
      <c r="E81" s="600"/>
      <c r="F81" s="599" t="s">
        <v>114</v>
      </c>
      <c r="G81" s="600"/>
      <c r="H81" s="600"/>
      <c r="I81" s="601"/>
      <c r="J81" s="600" t="s">
        <v>114</v>
      </c>
      <c r="K81" s="600"/>
      <c r="L81" s="600"/>
      <c r="M81" s="600"/>
      <c r="N81" s="665"/>
      <c r="O81" s="381"/>
    </row>
    <row r="82" spans="1:15" ht="36" customHeight="1" x14ac:dyDescent="0.4">
      <c r="B82" s="599"/>
      <c r="C82" s="600"/>
      <c r="D82" s="600"/>
      <c r="E82" s="600"/>
      <c r="F82" s="599"/>
      <c r="G82" s="600"/>
      <c r="H82" s="600"/>
      <c r="I82" s="601"/>
      <c r="J82" s="600"/>
      <c r="K82" s="600"/>
      <c r="L82" s="600"/>
      <c r="M82" s="600"/>
      <c r="N82" s="665"/>
      <c r="O82" s="381"/>
    </row>
    <row r="83" spans="1:15" ht="66" customHeight="1" x14ac:dyDescent="0.4">
      <c r="B83" s="599"/>
      <c r="C83" s="600"/>
      <c r="D83" s="600"/>
      <c r="E83" s="600"/>
      <c r="F83" s="599"/>
      <c r="G83" s="600"/>
      <c r="H83" s="600"/>
      <c r="I83" s="601"/>
      <c r="J83" s="600"/>
      <c r="K83" s="600"/>
      <c r="L83" s="600"/>
      <c r="M83" s="600"/>
      <c r="N83" s="665"/>
      <c r="O83" s="381"/>
    </row>
    <row r="84" spans="1:15" s="58" customFormat="1" ht="34.5" customHeight="1" x14ac:dyDescent="0.2">
      <c r="B84" s="609"/>
      <c r="C84" s="610"/>
      <c r="D84" s="610"/>
      <c r="E84" s="610"/>
      <c r="F84" s="610"/>
      <c r="G84" s="610"/>
      <c r="H84" s="610"/>
      <c r="I84" s="610"/>
      <c r="J84" s="610"/>
      <c r="K84" s="610"/>
      <c r="L84" s="610"/>
      <c r="M84" s="610"/>
      <c r="N84" s="611"/>
      <c r="O84" s="184"/>
    </row>
    <row r="85" spans="1:15" s="58" customFormat="1" ht="43.5" customHeight="1" x14ac:dyDescent="0.2">
      <c r="B85" s="612" t="s">
        <v>92</v>
      </c>
      <c r="C85" s="613"/>
      <c r="D85" s="613"/>
      <c r="E85" s="613"/>
      <c r="F85" s="613"/>
      <c r="G85" s="613"/>
      <c r="H85" s="613"/>
      <c r="I85" s="613"/>
      <c r="J85" s="613"/>
      <c r="K85" s="613"/>
      <c r="L85" s="613"/>
      <c r="M85" s="613"/>
      <c r="N85" s="614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54">
    <mergeCell ref="Q8:W10"/>
    <mergeCell ref="L19:N19"/>
    <mergeCell ref="K16:L16"/>
    <mergeCell ref="M16:N16"/>
    <mergeCell ref="C13:J13"/>
    <mergeCell ref="K13:N13"/>
    <mergeCell ref="L15:N15"/>
    <mergeCell ref="B94:N96"/>
    <mergeCell ref="B14:C14"/>
    <mergeCell ref="B15:C15"/>
    <mergeCell ref="D15:J15"/>
    <mergeCell ref="B92:N93"/>
    <mergeCell ref="B19:C19"/>
    <mergeCell ref="E19:F19"/>
    <mergeCell ref="B58:E59"/>
    <mergeCell ref="F58:I60"/>
    <mergeCell ref="F71:I72"/>
    <mergeCell ref="B10:N10"/>
    <mergeCell ref="B17:C17"/>
    <mergeCell ref="D17:E17"/>
    <mergeCell ref="F17:G17"/>
    <mergeCell ref="H17:I17"/>
    <mergeCell ref="K17:L17"/>
    <mergeCell ref="M17:N17"/>
    <mergeCell ref="J81:M83"/>
    <mergeCell ref="F81:I83"/>
    <mergeCell ref="B81:E83"/>
    <mergeCell ref="C2:G3"/>
    <mergeCell ref="I2:N3"/>
    <mergeCell ref="C4:G5"/>
    <mergeCell ref="I4:N5"/>
    <mergeCell ref="I43:N48"/>
    <mergeCell ref="F74:I75"/>
    <mergeCell ref="J71:M72"/>
    <mergeCell ref="C6:G7"/>
    <mergeCell ref="I6:N7"/>
    <mergeCell ref="B56:E56"/>
    <mergeCell ref="F56:I56"/>
    <mergeCell ref="J56:M56"/>
    <mergeCell ref="B51:N51"/>
    <mergeCell ref="B53:N54"/>
    <mergeCell ref="I37:N40"/>
    <mergeCell ref="I41:N42"/>
    <mergeCell ref="B49:N50"/>
    <mergeCell ref="B90:N90"/>
    <mergeCell ref="B88:N88"/>
    <mergeCell ref="B63:E64"/>
    <mergeCell ref="J63:M64"/>
    <mergeCell ref="B71:E72"/>
    <mergeCell ref="B78:E79"/>
    <mergeCell ref="F78:I79"/>
    <mergeCell ref="N56:N77"/>
    <mergeCell ref="J58:M59"/>
    <mergeCell ref="J78:M79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4"/>
  <sheetViews>
    <sheetView showZeros="0" zoomScale="50" workbookViewId="0">
      <selection activeCell="Y57" sqref="Y57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5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150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ht="15.75" customHeight="1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243"/>
      <c r="C20" s="244"/>
      <c r="D20" s="244"/>
      <c r="E20" s="244"/>
      <c r="F20" s="245"/>
      <c r="G20" s="246"/>
      <c r="H20" s="247"/>
      <c r="I20" s="247"/>
      <c r="J20" s="248"/>
      <c r="K20" s="249"/>
      <c r="L20" s="249"/>
      <c r="M20" s="249"/>
      <c r="N20" s="250"/>
      <c r="O20" s="242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x14ac:dyDescent="0.2">
      <c r="B51" s="49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2"/>
    </row>
    <row r="52" spans="1:15" s="58" customFormat="1" ht="57" customHeight="1" x14ac:dyDescent="0.2">
      <c r="B52" s="392" t="s">
        <v>339</v>
      </c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4"/>
      <c r="O52" s="184"/>
    </row>
    <row r="53" spans="1:15" x14ac:dyDescent="0.2">
      <c r="B53" s="306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8"/>
    </row>
    <row r="54" spans="1:15" s="58" customFormat="1" ht="34.5" customHeight="1" x14ac:dyDescent="0.2">
      <c r="B54" s="564" t="s">
        <v>360</v>
      </c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  <c r="O54" s="184"/>
    </row>
    <row r="55" spans="1:15" ht="42" customHeight="1" x14ac:dyDescent="0.2">
      <c r="B55" s="564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6"/>
    </row>
    <row r="56" spans="1:15" ht="27" customHeight="1" x14ac:dyDescent="0.2">
      <c r="B56" s="567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9"/>
    </row>
    <row r="57" spans="1:15" s="135" customFormat="1" ht="50.25" customHeight="1" x14ac:dyDescent="0.6">
      <c r="A57" s="134"/>
      <c r="B57" s="570" t="s">
        <v>142</v>
      </c>
      <c r="C57" s="571"/>
      <c r="D57" s="571"/>
      <c r="E57" s="572"/>
      <c r="F57" s="570" t="s">
        <v>143</v>
      </c>
      <c r="G57" s="571"/>
      <c r="H57" s="571"/>
      <c r="I57" s="572"/>
      <c r="J57" s="570" t="s">
        <v>151</v>
      </c>
      <c r="K57" s="571"/>
      <c r="L57" s="571"/>
      <c r="M57" s="572"/>
      <c r="N57" s="573" t="s">
        <v>95</v>
      </c>
    </row>
    <row r="58" spans="1:15" s="135" customFormat="1" ht="27" customHeight="1" x14ac:dyDescent="0.6">
      <c r="A58" s="134"/>
      <c r="B58" s="668"/>
      <c r="C58" s="594"/>
      <c r="D58" s="594"/>
      <c r="E58" s="595"/>
      <c r="F58" s="668"/>
      <c r="G58" s="594"/>
      <c r="H58" s="594"/>
      <c r="I58" s="595"/>
      <c r="J58" s="668"/>
      <c r="K58" s="594"/>
      <c r="L58" s="594"/>
      <c r="M58" s="594"/>
      <c r="N58" s="573"/>
    </row>
    <row r="59" spans="1:15" ht="53.25" customHeight="1" x14ac:dyDescent="0.4">
      <c r="B59" s="577" t="s">
        <v>67</v>
      </c>
      <c r="C59" s="578"/>
      <c r="D59" s="578"/>
      <c r="E59" s="579"/>
      <c r="F59" s="577" t="s">
        <v>77</v>
      </c>
      <c r="G59" s="578"/>
      <c r="H59" s="578"/>
      <c r="I59" s="579"/>
      <c r="J59" s="577" t="s">
        <v>27</v>
      </c>
      <c r="K59" s="578"/>
      <c r="L59" s="578"/>
      <c r="M59" s="578"/>
      <c r="N59" s="573"/>
      <c r="O59" s="381"/>
    </row>
    <row r="60" spans="1:15" ht="35.25" customHeight="1" x14ac:dyDescent="0.4">
      <c r="B60" s="583" t="s">
        <v>46</v>
      </c>
      <c r="C60" s="584"/>
      <c r="D60" s="584"/>
      <c r="E60" s="585"/>
      <c r="F60" s="583" t="s">
        <v>91</v>
      </c>
      <c r="G60" s="584"/>
      <c r="H60" s="584"/>
      <c r="I60" s="585"/>
      <c r="J60" s="580" t="s">
        <v>4</v>
      </c>
      <c r="K60" s="581"/>
      <c r="L60" s="581"/>
      <c r="M60" s="582"/>
      <c r="N60" s="573"/>
      <c r="O60" s="381"/>
    </row>
    <row r="61" spans="1:15" ht="25.5" customHeight="1" x14ac:dyDescent="0.4">
      <c r="B61" s="669"/>
      <c r="C61" s="670"/>
      <c r="D61" s="670"/>
      <c r="E61" s="671"/>
      <c r="F61" s="669"/>
      <c r="G61" s="670"/>
      <c r="H61" s="670"/>
      <c r="I61" s="671"/>
      <c r="J61" s="669" t="s">
        <v>39</v>
      </c>
      <c r="K61" s="670"/>
      <c r="L61" s="670"/>
      <c r="M61" s="670"/>
      <c r="N61" s="573"/>
      <c r="O61" s="381"/>
    </row>
    <row r="62" spans="1:15" ht="42" customHeight="1" x14ac:dyDescent="0.4">
      <c r="B62" s="577" t="s">
        <v>116</v>
      </c>
      <c r="C62" s="578"/>
      <c r="D62" s="578"/>
      <c r="E62" s="579"/>
      <c r="F62" s="577" t="s">
        <v>115</v>
      </c>
      <c r="G62" s="578"/>
      <c r="H62" s="578"/>
      <c r="I62" s="579"/>
      <c r="J62" s="577" t="s">
        <v>68</v>
      </c>
      <c r="K62" s="578"/>
      <c r="L62" s="578"/>
      <c r="M62" s="578"/>
      <c r="N62" s="573"/>
      <c r="O62" s="381"/>
    </row>
    <row r="63" spans="1:15" ht="50.25" customHeight="1" x14ac:dyDescent="0.4">
      <c r="B63" s="580" t="s">
        <v>4</v>
      </c>
      <c r="C63" s="581"/>
      <c r="D63" s="581"/>
      <c r="E63" s="582"/>
      <c r="F63" s="580" t="s">
        <v>4</v>
      </c>
      <c r="G63" s="581"/>
      <c r="H63" s="581"/>
      <c r="I63" s="582"/>
      <c r="J63" s="583" t="s">
        <v>39</v>
      </c>
      <c r="K63" s="584"/>
      <c r="L63" s="584"/>
      <c r="M63" s="584"/>
      <c r="N63" s="573"/>
      <c r="O63" s="381"/>
    </row>
    <row r="64" spans="1:15" ht="30.75" customHeight="1" x14ac:dyDescent="0.4">
      <c r="B64" s="589" t="s">
        <v>108</v>
      </c>
      <c r="C64" s="584"/>
      <c r="D64" s="584"/>
      <c r="E64" s="585"/>
      <c r="F64" s="589" t="s">
        <v>108</v>
      </c>
      <c r="G64" s="584"/>
      <c r="H64" s="584"/>
      <c r="I64" s="585"/>
      <c r="J64" s="589" t="s">
        <v>108</v>
      </c>
      <c r="K64" s="584"/>
      <c r="L64" s="584"/>
      <c r="M64" s="584"/>
      <c r="N64" s="573"/>
      <c r="O64" s="381"/>
    </row>
    <row r="65" spans="2:15" ht="37.5" customHeight="1" x14ac:dyDescent="0.4">
      <c r="B65" s="590"/>
      <c r="C65" s="591"/>
      <c r="D65" s="591"/>
      <c r="E65" s="592"/>
      <c r="F65" s="590"/>
      <c r="G65" s="591"/>
      <c r="H65" s="591"/>
      <c r="I65" s="592"/>
      <c r="J65" s="590"/>
      <c r="K65" s="591"/>
      <c r="L65" s="591"/>
      <c r="M65" s="591"/>
      <c r="N65" s="573"/>
      <c r="O65" s="381"/>
    </row>
    <row r="66" spans="2:15" ht="26.25" customHeight="1" x14ac:dyDescent="0.4">
      <c r="B66" s="574" t="s">
        <v>106</v>
      </c>
      <c r="C66" s="575"/>
      <c r="D66" s="575"/>
      <c r="E66" s="576"/>
      <c r="F66" s="574" t="s">
        <v>106</v>
      </c>
      <c r="G66" s="575"/>
      <c r="H66" s="575"/>
      <c r="I66" s="576"/>
      <c r="J66" s="574" t="s">
        <v>121</v>
      </c>
      <c r="K66" s="575"/>
      <c r="L66" s="575"/>
      <c r="M66" s="575"/>
      <c r="N66" s="573"/>
      <c r="O66" s="381"/>
    </row>
    <row r="67" spans="2:15" ht="26.25" customHeight="1" x14ac:dyDescent="0.4">
      <c r="B67" s="574"/>
      <c r="C67" s="575"/>
      <c r="D67" s="575"/>
      <c r="E67" s="576"/>
      <c r="F67" s="574"/>
      <c r="G67" s="575"/>
      <c r="H67" s="575"/>
      <c r="I67" s="576"/>
      <c r="J67" s="574"/>
      <c r="K67" s="575"/>
      <c r="L67" s="575"/>
      <c r="M67" s="575"/>
      <c r="N67" s="573"/>
      <c r="O67" s="381"/>
    </row>
    <row r="68" spans="2:15" ht="27.75" customHeight="1" x14ac:dyDescent="0.4">
      <c r="B68" s="574"/>
      <c r="C68" s="575"/>
      <c r="D68" s="575"/>
      <c r="E68" s="576"/>
      <c r="F68" s="574"/>
      <c r="G68" s="575"/>
      <c r="H68" s="575"/>
      <c r="I68" s="576"/>
      <c r="J68" s="574" t="s">
        <v>120</v>
      </c>
      <c r="K68" s="575"/>
      <c r="L68" s="575"/>
      <c r="M68" s="575"/>
      <c r="N68" s="573"/>
      <c r="O68" s="381"/>
    </row>
    <row r="69" spans="2:15" ht="27.75" customHeight="1" x14ac:dyDescent="0.4">
      <c r="B69" s="672" t="s">
        <v>107</v>
      </c>
      <c r="C69" s="649"/>
      <c r="D69" s="649"/>
      <c r="E69" s="673"/>
      <c r="F69" s="672" t="s">
        <v>39</v>
      </c>
      <c r="G69" s="649"/>
      <c r="H69" s="649"/>
      <c r="I69" s="673"/>
      <c r="J69" s="672" t="s">
        <v>96</v>
      </c>
      <c r="K69" s="649"/>
      <c r="L69" s="649"/>
      <c r="M69" s="649"/>
      <c r="N69" s="573"/>
      <c r="O69" s="381"/>
    </row>
    <row r="70" spans="2:15" ht="31.5" x14ac:dyDescent="0.4">
      <c r="B70" s="596"/>
      <c r="C70" s="597"/>
      <c r="D70" s="597"/>
      <c r="E70" s="598"/>
      <c r="F70" s="596"/>
      <c r="G70" s="597"/>
      <c r="H70" s="597"/>
      <c r="I70" s="598"/>
      <c r="J70" s="596"/>
      <c r="K70" s="597"/>
      <c r="L70" s="597"/>
      <c r="M70" s="597"/>
      <c r="N70" s="573"/>
      <c r="O70" s="381"/>
    </row>
    <row r="71" spans="2:15" ht="27" customHeight="1" x14ac:dyDescent="0.4">
      <c r="B71" s="574" t="s">
        <v>65</v>
      </c>
      <c r="C71" s="575"/>
      <c r="D71" s="575"/>
      <c r="E71" s="576"/>
      <c r="F71" s="574" t="s">
        <v>78</v>
      </c>
      <c r="G71" s="575"/>
      <c r="H71" s="575"/>
      <c r="I71" s="576"/>
      <c r="J71" s="574" t="s">
        <v>340</v>
      </c>
      <c r="K71" s="575"/>
      <c r="L71" s="575"/>
      <c r="M71" s="575"/>
      <c r="N71" s="573"/>
      <c r="O71" s="381"/>
    </row>
    <row r="72" spans="2:15" ht="26.25" customHeight="1" x14ac:dyDescent="0.4">
      <c r="B72" s="574"/>
      <c r="C72" s="575"/>
      <c r="D72" s="575"/>
      <c r="E72" s="576"/>
      <c r="F72" s="574" t="s">
        <v>70</v>
      </c>
      <c r="G72" s="575"/>
      <c r="H72" s="575"/>
      <c r="I72" s="576"/>
      <c r="J72" s="574"/>
      <c r="K72" s="575"/>
      <c r="L72" s="575"/>
      <c r="M72" s="575"/>
      <c r="N72" s="573"/>
      <c r="O72" s="381"/>
    </row>
    <row r="73" spans="2:15" ht="26.25" customHeight="1" x14ac:dyDescent="0.4">
      <c r="B73" s="596"/>
      <c r="C73" s="594"/>
      <c r="D73" s="594"/>
      <c r="E73" s="595"/>
      <c r="F73" s="596"/>
      <c r="G73" s="594"/>
      <c r="H73" s="594"/>
      <c r="I73" s="595"/>
      <c r="J73" s="596"/>
      <c r="K73" s="594"/>
      <c r="L73" s="594"/>
      <c r="M73" s="594"/>
      <c r="N73" s="573"/>
      <c r="O73" s="381"/>
    </row>
    <row r="74" spans="2:15" ht="24" customHeight="1" x14ac:dyDescent="0.4">
      <c r="B74" s="599" t="s">
        <v>66</v>
      </c>
      <c r="C74" s="600"/>
      <c r="D74" s="600"/>
      <c r="E74" s="601"/>
      <c r="F74" s="599" t="s">
        <v>66</v>
      </c>
      <c r="G74" s="600"/>
      <c r="H74" s="600"/>
      <c r="I74" s="601"/>
      <c r="J74" s="599" t="s">
        <v>66</v>
      </c>
      <c r="K74" s="600"/>
      <c r="L74" s="600"/>
      <c r="M74" s="600"/>
      <c r="N74" s="573"/>
      <c r="O74" s="381"/>
    </row>
    <row r="75" spans="2:15" ht="26.25" customHeight="1" x14ac:dyDescent="0.4">
      <c r="B75" s="599"/>
      <c r="C75" s="600"/>
      <c r="D75" s="600"/>
      <c r="E75" s="601"/>
      <c r="F75" s="599"/>
      <c r="G75" s="600"/>
      <c r="H75" s="600"/>
      <c r="I75" s="601"/>
      <c r="J75" s="599"/>
      <c r="K75" s="600"/>
      <c r="L75" s="600"/>
      <c r="M75" s="600"/>
      <c r="N75" s="573"/>
      <c r="O75" s="381"/>
    </row>
    <row r="76" spans="2:15" ht="26.25" customHeight="1" x14ac:dyDescent="0.4">
      <c r="B76" s="602" t="s">
        <v>69</v>
      </c>
      <c r="C76" s="603"/>
      <c r="D76" s="603"/>
      <c r="E76" s="604"/>
      <c r="F76" s="602" t="s">
        <v>69</v>
      </c>
      <c r="G76" s="603"/>
      <c r="H76" s="603"/>
      <c r="I76" s="604"/>
      <c r="J76" s="602" t="s">
        <v>69</v>
      </c>
      <c r="K76" s="603"/>
      <c r="L76" s="603"/>
      <c r="M76" s="603"/>
      <c r="N76" s="573"/>
      <c r="O76" s="381"/>
    </row>
    <row r="77" spans="2:15" ht="21" customHeight="1" x14ac:dyDescent="0.4">
      <c r="B77" s="599" t="s">
        <v>113</v>
      </c>
      <c r="C77" s="600"/>
      <c r="D77" s="600"/>
      <c r="E77" s="601"/>
      <c r="F77" s="599" t="s">
        <v>113</v>
      </c>
      <c r="G77" s="600"/>
      <c r="H77" s="600"/>
      <c r="I77" s="601"/>
      <c r="J77" s="599" t="s">
        <v>113</v>
      </c>
      <c r="K77" s="600"/>
      <c r="L77" s="600"/>
      <c r="M77" s="600"/>
      <c r="N77" s="605"/>
      <c r="O77" s="381"/>
    </row>
    <row r="78" spans="2:15" ht="26.25" customHeight="1" x14ac:dyDescent="0.4">
      <c r="B78" s="599"/>
      <c r="C78" s="600"/>
      <c r="D78" s="600"/>
      <c r="E78" s="601"/>
      <c r="F78" s="599"/>
      <c r="G78" s="600"/>
      <c r="H78" s="600"/>
      <c r="I78" s="601"/>
      <c r="J78" s="599"/>
      <c r="K78" s="600"/>
      <c r="L78" s="600"/>
      <c r="M78" s="600"/>
      <c r="N78" s="605"/>
      <c r="O78" s="381"/>
    </row>
    <row r="79" spans="2:15" ht="36" customHeight="1" x14ac:dyDescent="0.4">
      <c r="B79" s="599"/>
      <c r="C79" s="600"/>
      <c r="D79" s="600"/>
      <c r="E79" s="601"/>
      <c r="F79" s="599"/>
      <c r="G79" s="600"/>
      <c r="H79" s="600"/>
      <c r="I79" s="601"/>
      <c r="J79" s="599"/>
      <c r="K79" s="600"/>
      <c r="L79" s="600"/>
      <c r="M79" s="600"/>
      <c r="N79" s="605"/>
      <c r="O79" s="381"/>
    </row>
    <row r="80" spans="2:15" ht="66" customHeight="1" x14ac:dyDescent="0.4">
      <c r="B80" s="674"/>
      <c r="C80" s="675"/>
      <c r="D80" s="675"/>
      <c r="E80" s="675"/>
      <c r="F80" s="674"/>
      <c r="G80" s="675"/>
      <c r="H80" s="675"/>
      <c r="I80" s="676"/>
      <c r="J80" s="675"/>
      <c r="K80" s="675"/>
      <c r="L80" s="675"/>
      <c r="M80" s="675"/>
      <c r="N80" s="605"/>
      <c r="O80" s="381"/>
    </row>
    <row r="81" spans="1:15" s="58" customFormat="1" ht="19.5" customHeight="1" x14ac:dyDescent="0.2">
      <c r="B81" s="609"/>
      <c r="C81" s="610"/>
      <c r="D81" s="610"/>
      <c r="E81" s="610"/>
      <c r="F81" s="610"/>
      <c r="G81" s="610"/>
      <c r="H81" s="610"/>
      <c r="I81" s="610"/>
      <c r="J81" s="610"/>
      <c r="K81" s="610"/>
      <c r="L81" s="610"/>
      <c r="M81" s="610"/>
      <c r="N81" s="611"/>
      <c r="O81" s="184"/>
    </row>
    <row r="82" spans="1:15" s="58" customFormat="1" ht="43.5" customHeight="1" x14ac:dyDescent="0.2">
      <c r="B82" s="612" t="s">
        <v>93</v>
      </c>
      <c r="C82" s="613"/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4"/>
      <c r="O82" s="184"/>
    </row>
    <row r="83" spans="1:15" s="58" customFormat="1" ht="19.5" customHeight="1" x14ac:dyDescent="0.2">
      <c r="B83" s="609"/>
      <c r="C83" s="610"/>
      <c r="D83" s="610"/>
      <c r="E83" s="610"/>
      <c r="F83" s="610"/>
      <c r="G83" s="610"/>
      <c r="H83" s="610"/>
      <c r="I83" s="610"/>
      <c r="J83" s="610"/>
      <c r="K83" s="610"/>
      <c r="L83" s="610"/>
      <c r="M83" s="610"/>
      <c r="N83" s="611"/>
      <c r="O83" s="184"/>
    </row>
    <row r="84" spans="1:15" s="58" customFormat="1" ht="43.5" customHeight="1" x14ac:dyDescent="0.2">
      <c r="B84" s="612" t="s">
        <v>94</v>
      </c>
      <c r="C84" s="613"/>
      <c r="D84" s="613"/>
      <c r="E84" s="613"/>
      <c r="F84" s="613"/>
      <c r="G84" s="613"/>
      <c r="H84" s="613"/>
      <c r="I84" s="613"/>
      <c r="J84" s="613"/>
      <c r="K84" s="613"/>
      <c r="L84" s="613"/>
      <c r="M84" s="613"/>
      <c r="N84" s="614"/>
      <c r="O84" s="184"/>
    </row>
    <row r="85" spans="1:15" ht="44.25" customHeight="1" x14ac:dyDescent="0.4">
      <c r="B85" s="615" t="s">
        <v>33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7"/>
      <c r="O85" s="381"/>
    </row>
    <row r="86" spans="1:15" ht="26.25" x14ac:dyDescent="0.4">
      <c r="A86" s="77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381"/>
    </row>
    <row r="87" spans="1:15" s="58" customFormat="1" ht="57" customHeight="1" x14ac:dyDescent="0.2">
      <c r="B87" s="372" t="s">
        <v>90</v>
      </c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4"/>
      <c r="O87" s="184"/>
    </row>
    <row r="88" spans="1:15" x14ac:dyDescent="0.2">
      <c r="B88" s="306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8"/>
    </row>
    <row r="89" spans="1:15" ht="30" customHeight="1" x14ac:dyDescent="0.2">
      <c r="B89" s="375" t="s">
        <v>145</v>
      </c>
      <c r="C89" s="376"/>
      <c r="D89" s="376"/>
      <c r="E89" s="376"/>
      <c r="F89" s="376"/>
      <c r="G89" s="376"/>
      <c r="H89" s="376"/>
      <c r="I89" s="376"/>
      <c r="J89" s="376"/>
      <c r="K89" s="376"/>
      <c r="L89" s="376"/>
      <c r="M89" s="376"/>
      <c r="N89" s="377"/>
    </row>
    <row r="90" spans="1:15" ht="30" customHeight="1" x14ac:dyDescent="0.2">
      <c r="B90" s="375"/>
      <c r="C90" s="376"/>
      <c r="D90" s="376"/>
      <c r="E90" s="376"/>
      <c r="F90" s="376"/>
      <c r="G90" s="376"/>
      <c r="H90" s="376"/>
      <c r="I90" s="376"/>
      <c r="J90" s="376"/>
      <c r="K90" s="376"/>
      <c r="L90" s="376"/>
      <c r="M90" s="376"/>
      <c r="N90" s="377"/>
    </row>
    <row r="91" spans="1:15" ht="30" customHeight="1" x14ac:dyDescent="0.2">
      <c r="B91" s="375" t="s">
        <v>332</v>
      </c>
      <c r="C91" s="376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7"/>
    </row>
    <row r="92" spans="1:15" s="135" customFormat="1" ht="30" customHeight="1" x14ac:dyDescent="0.6">
      <c r="A92" s="134"/>
      <c r="B92" s="375"/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thickBot="1" x14ac:dyDescent="0.45">
      <c r="B93" s="378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80"/>
      <c r="O93" s="381"/>
    </row>
    <row r="94" spans="1:15" ht="26.25" x14ac:dyDescent="0.4">
      <c r="A94" s="77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398"/>
    </row>
  </sheetData>
  <mergeCells count="54">
    <mergeCell ref="Q8:W10"/>
    <mergeCell ref="B91:N93"/>
    <mergeCell ref="M17:N17"/>
    <mergeCell ref="B15:C15"/>
    <mergeCell ref="B14:C14"/>
    <mergeCell ref="D15:J15"/>
    <mergeCell ref="B57:E57"/>
    <mergeCell ref="F57:I57"/>
    <mergeCell ref="J57:M57"/>
    <mergeCell ref="M16:N16"/>
    <mergeCell ref="K17:L17"/>
    <mergeCell ref="C6:G7"/>
    <mergeCell ref="I6:N7"/>
    <mergeCell ref="B10:N10"/>
    <mergeCell ref="B89:N90"/>
    <mergeCell ref="I41:N42"/>
    <mergeCell ref="I37:N40"/>
    <mergeCell ref="D17:E17"/>
    <mergeCell ref="F17:G17"/>
    <mergeCell ref="H17:I17"/>
    <mergeCell ref="C13:J13"/>
    <mergeCell ref="K13:N13"/>
    <mergeCell ref="L15:N15"/>
    <mergeCell ref="B17:C17"/>
    <mergeCell ref="K16:L16"/>
    <mergeCell ref="C2:G3"/>
    <mergeCell ref="I2:N3"/>
    <mergeCell ref="C4:G5"/>
    <mergeCell ref="I4:N5"/>
    <mergeCell ref="B54:N55"/>
    <mergeCell ref="L19:N19"/>
    <mergeCell ref="B49:N50"/>
    <mergeCell ref="I43:N48"/>
    <mergeCell ref="B19:C19"/>
    <mergeCell ref="E19:F19"/>
    <mergeCell ref="B52:N52"/>
    <mergeCell ref="B87:N87"/>
    <mergeCell ref="N57:N76"/>
    <mergeCell ref="F77:I79"/>
    <mergeCell ref="B85:N85"/>
    <mergeCell ref="F66:I68"/>
    <mergeCell ref="F71:I72"/>
    <mergeCell ref="F74:I75"/>
    <mergeCell ref="J66:M68"/>
    <mergeCell ref="J71:M72"/>
    <mergeCell ref="J74:M75"/>
    <mergeCell ref="J60:M60"/>
    <mergeCell ref="B71:E72"/>
    <mergeCell ref="B66:E68"/>
    <mergeCell ref="J77:M79"/>
    <mergeCell ref="B77:E79"/>
    <mergeCell ref="B74:E75"/>
    <mergeCell ref="B63:E63"/>
    <mergeCell ref="F63:I63"/>
  </mergeCells>
  <phoneticPr fontId="0" type="noConversion"/>
  <printOptions horizontalCentered="1"/>
  <pageMargins left="0" right="0" top="0.23622047244094491" bottom="0.19685039370078741" header="0" footer="0"/>
  <pageSetup paperSize="9" scale="31" orientation="portrait" horizontalDpi="4294967293" verticalDpi="360" r:id="rId1"/>
  <headerFooter alignWithMargins="0">
    <oddFooter>&amp;R&amp;10&amp;D_&amp;F_&amp;A&amp;T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7"/>
  <sheetViews>
    <sheetView showZeros="0" topLeftCell="A42" zoomScale="50" zoomScaleNormal="50" workbookViewId="0">
      <selection activeCell="U61" sqref="U61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4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4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4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4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4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4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4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4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152</v>
      </c>
      <c r="O8" s="4"/>
      <c r="Q8" s="58"/>
      <c r="R8" s="563" t="s">
        <v>355</v>
      </c>
      <c r="S8" s="563"/>
      <c r="T8" s="563"/>
      <c r="U8" s="563"/>
      <c r="V8" s="563"/>
      <c r="W8" s="563"/>
      <c r="X8" s="563"/>
    </row>
    <row r="9" spans="1:24" x14ac:dyDescent="0.2">
      <c r="N9" s="4"/>
      <c r="O9" s="4"/>
      <c r="R9" s="563"/>
      <c r="S9" s="563"/>
      <c r="T9" s="563"/>
      <c r="U9" s="563"/>
      <c r="V9" s="563"/>
      <c r="W9" s="563"/>
      <c r="X9" s="563"/>
    </row>
    <row r="10" spans="1:24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R10" s="563"/>
      <c r="S10" s="563"/>
      <c r="T10" s="563"/>
      <c r="U10" s="563"/>
      <c r="V10" s="563"/>
      <c r="W10" s="563"/>
      <c r="X10" s="563"/>
    </row>
    <row r="11" spans="1:24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4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4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4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4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4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243"/>
      <c r="C20" s="244"/>
      <c r="D20" s="244"/>
      <c r="E20" s="244"/>
      <c r="F20" s="245"/>
      <c r="G20" s="246"/>
      <c r="H20" s="247"/>
      <c r="I20" s="247"/>
      <c r="J20" s="248"/>
      <c r="K20" s="249"/>
      <c r="L20" s="249"/>
      <c r="M20" s="249"/>
      <c r="N20" s="250"/>
      <c r="O20" s="242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402" t="s">
        <v>153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564" t="s">
        <v>336</v>
      </c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6"/>
      <c r="O53" s="184"/>
    </row>
    <row r="54" spans="1:15" ht="37.5" customHeight="1" x14ac:dyDescent="0.2">
      <c r="B54" s="564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</row>
    <row r="55" spans="1:15" ht="19.5" customHeight="1" x14ac:dyDescent="0.2">
      <c r="B55" s="567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9"/>
    </row>
    <row r="56" spans="1:15" s="135" customFormat="1" ht="51" customHeight="1" x14ac:dyDescent="0.6">
      <c r="A56" s="134"/>
      <c r="B56" s="570" t="s">
        <v>154</v>
      </c>
      <c r="C56" s="571"/>
      <c r="D56" s="571"/>
      <c r="E56" s="572"/>
      <c r="F56" s="570" t="s">
        <v>155</v>
      </c>
      <c r="G56" s="571"/>
      <c r="H56" s="571"/>
      <c r="I56" s="572"/>
      <c r="J56" s="571" t="s">
        <v>156</v>
      </c>
      <c r="K56" s="571"/>
      <c r="L56" s="571"/>
      <c r="M56" s="572"/>
      <c r="N56" s="573" t="s">
        <v>95</v>
      </c>
    </row>
    <row r="57" spans="1:15" ht="24.75" customHeight="1" x14ac:dyDescent="0.4">
      <c r="B57" s="627"/>
      <c r="C57" s="628"/>
      <c r="D57" s="628"/>
      <c r="E57" s="628"/>
      <c r="F57" s="677" t="s">
        <v>157</v>
      </c>
      <c r="G57" s="678"/>
      <c r="H57" s="678"/>
      <c r="I57" s="679"/>
      <c r="J57" s="628"/>
      <c r="K57" s="628"/>
      <c r="L57" s="628"/>
      <c r="M57" s="630"/>
      <c r="N57" s="573"/>
      <c r="O57" s="381"/>
    </row>
    <row r="58" spans="1:15" ht="36" customHeight="1" x14ac:dyDescent="0.4">
      <c r="B58" s="574" t="s">
        <v>158</v>
      </c>
      <c r="C58" s="575"/>
      <c r="D58" s="575"/>
      <c r="E58" s="576"/>
      <c r="F58" s="574"/>
      <c r="G58" s="575"/>
      <c r="H58" s="575"/>
      <c r="I58" s="576"/>
      <c r="J58" s="587" t="s">
        <v>159</v>
      </c>
      <c r="K58" s="587"/>
      <c r="L58" s="587"/>
      <c r="M58" s="587"/>
      <c r="N58" s="573"/>
      <c r="O58" s="381"/>
    </row>
    <row r="59" spans="1:15" ht="25.5" customHeight="1" x14ac:dyDescent="0.4">
      <c r="B59" s="669"/>
      <c r="C59" s="640"/>
      <c r="D59" s="640"/>
      <c r="E59" s="640"/>
      <c r="F59" s="574" t="s">
        <v>160</v>
      </c>
      <c r="G59" s="575"/>
      <c r="H59" s="575"/>
      <c r="I59" s="576"/>
      <c r="J59" s="587"/>
      <c r="K59" s="587"/>
      <c r="L59" s="587"/>
      <c r="M59" s="587"/>
      <c r="N59" s="573"/>
      <c r="O59" s="381"/>
    </row>
    <row r="60" spans="1:15" ht="30" customHeight="1" x14ac:dyDescent="0.4">
      <c r="B60" s="586" t="s">
        <v>116</v>
      </c>
      <c r="C60" s="587"/>
      <c r="D60" s="587"/>
      <c r="E60" s="588"/>
      <c r="F60" s="680"/>
      <c r="G60" s="681"/>
      <c r="H60" s="681"/>
      <c r="I60" s="682"/>
      <c r="J60" s="632"/>
      <c r="K60" s="584"/>
      <c r="L60" s="584"/>
      <c r="M60" s="584"/>
      <c r="N60" s="573"/>
      <c r="O60" s="381"/>
    </row>
    <row r="61" spans="1:15" ht="36" customHeight="1" x14ac:dyDescent="0.4">
      <c r="B61" s="683" t="s">
        <v>161</v>
      </c>
      <c r="C61" s="684"/>
      <c r="D61" s="684"/>
      <c r="E61" s="685"/>
      <c r="F61" s="680" t="s">
        <v>162</v>
      </c>
      <c r="G61" s="681"/>
      <c r="H61" s="681"/>
      <c r="I61" s="682"/>
      <c r="J61" s="587" t="s">
        <v>163</v>
      </c>
      <c r="K61" s="587"/>
      <c r="L61" s="587"/>
      <c r="M61" s="588"/>
      <c r="N61" s="573"/>
      <c r="O61" s="381"/>
    </row>
    <row r="62" spans="1:15" ht="29.25" customHeight="1" x14ac:dyDescent="0.4">
      <c r="B62" s="686" t="s">
        <v>4</v>
      </c>
      <c r="C62" s="687"/>
      <c r="D62" s="687"/>
      <c r="E62" s="688"/>
      <c r="F62" s="686"/>
      <c r="G62" s="687"/>
      <c r="H62" s="687"/>
      <c r="I62" s="688"/>
      <c r="J62" s="639"/>
      <c r="K62" s="640"/>
      <c r="L62" s="640"/>
      <c r="M62" s="640"/>
      <c r="N62" s="573"/>
      <c r="O62" s="381"/>
    </row>
    <row r="63" spans="1:15" ht="39" customHeight="1" x14ac:dyDescent="0.4">
      <c r="B63" s="689"/>
      <c r="C63" s="690"/>
      <c r="D63" s="690"/>
      <c r="E63" s="691"/>
      <c r="F63" s="586" t="s">
        <v>116</v>
      </c>
      <c r="G63" s="587"/>
      <c r="H63" s="587"/>
      <c r="I63" s="588"/>
      <c r="J63" s="587" t="s">
        <v>116</v>
      </c>
      <c r="K63" s="587"/>
      <c r="L63" s="587"/>
      <c r="M63" s="588"/>
      <c r="N63" s="573"/>
      <c r="O63" s="381"/>
    </row>
    <row r="64" spans="1:15" ht="44.25" customHeight="1" x14ac:dyDescent="0.4">
      <c r="B64" s="692"/>
      <c r="C64" s="594"/>
      <c r="D64" s="594"/>
      <c r="E64" s="594"/>
      <c r="F64" s="680" t="s">
        <v>164</v>
      </c>
      <c r="G64" s="681"/>
      <c r="H64" s="681"/>
      <c r="I64" s="682"/>
      <c r="J64" s="684" t="s">
        <v>165</v>
      </c>
      <c r="K64" s="684"/>
      <c r="L64" s="684"/>
      <c r="M64" s="685"/>
      <c r="N64" s="573"/>
      <c r="O64" s="381"/>
    </row>
    <row r="65" spans="2:15" ht="28.5" customHeight="1" x14ac:dyDescent="0.4">
      <c r="B65" s="574" t="s">
        <v>106</v>
      </c>
      <c r="C65" s="575"/>
      <c r="D65" s="575"/>
      <c r="E65" s="576"/>
      <c r="F65" s="693" t="s">
        <v>166</v>
      </c>
      <c r="G65" s="694"/>
      <c r="H65" s="694"/>
      <c r="I65" s="695"/>
      <c r="J65" s="687" t="s">
        <v>4</v>
      </c>
      <c r="K65" s="687"/>
      <c r="L65" s="687"/>
      <c r="M65" s="688"/>
      <c r="N65" s="573"/>
      <c r="O65" s="381"/>
    </row>
    <row r="66" spans="2:15" ht="26.25" customHeight="1" x14ac:dyDescent="0.4">
      <c r="B66" s="574"/>
      <c r="C66" s="575"/>
      <c r="D66" s="575"/>
      <c r="E66" s="576"/>
      <c r="F66" s="680"/>
      <c r="G66" s="681"/>
      <c r="H66" s="681"/>
      <c r="I66" s="682"/>
      <c r="J66" s="594"/>
      <c r="K66" s="594"/>
      <c r="L66" s="594"/>
      <c r="M66" s="595"/>
      <c r="N66" s="573"/>
      <c r="O66" s="381"/>
    </row>
    <row r="67" spans="2:15" ht="32.25" customHeight="1" x14ac:dyDescent="0.4">
      <c r="B67" s="683" t="s">
        <v>167</v>
      </c>
      <c r="C67" s="684"/>
      <c r="D67" s="684"/>
      <c r="E67" s="685"/>
      <c r="F67" s="586" t="s">
        <v>106</v>
      </c>
      <c r="G67" s="587"/>
      <c r="H67" s="587"/>
      <c r="I67" s="588"/>
      <c r="J67" s="575" t="s">
        <v>106</v>
      </c>
      <c r="K67" s="575"/>
      <c r="L67" s="575"/>
      <c r="M67" s="576"/>
      <c r="N67" s="573"/>
      <c r="O67" s="381"/>
    </row>
    <row r="68" spans="2:15" ht="36" customHeight="1" x14ac:dyDescent="0.4">
      <c r="B68" s="696" t="s">
        <v>107</v>
      </c>
      <c r="C68" s="697"/>
      <c r="D68" s="697"/>
      <c r="E68" s="698"/>
      <c r="F68" s="680" t="s">
        <v>168</v>
      </c>
      <c r="G68" s="681"/>
      <c r="H68" s="681"/>
      <c r="I68" s="682"/>
      <c r="J68" s="575"/>
      <c r="K68" s="575"/>
      <c r="L68" s="575"/>
      <c r="M68" s="576"/>
      <c r="N68" s="573"/>
      <c r="O68" s="381"/>
    </row>
    <row r="69" spans="2:15" ht="36.75" customHeight="1" x14ac:dyDescent="0.4">
      <c r="B69" s="699"/>
      <c r="C69" s="646"/>
      <c r="D69" s="646"/>
      <c r="E69" s="646"/>
      <c r="F69" s="700" t="s">
        <v>107</v>
      </c>
      <c r="G69" s="701"/>
      <c r="H69" s="701"/>
      <c r="I69" s="702"/>
      <c r="J69" s="594"/>
      <c r="K69" s="594"/>
      <c r="L69" s="594"/>
      <c r="M69" s="595"/>
      <c r="N69" s="573"/>
      <c r="O69" s="381"/>
    </row>
    <row r="70" spans="2:15" ht="17.25" customHeight="1" x14ac:dyDescent="0.4">
      <c r="B70" s="596"/>
      <c r="C70" s="628"/>
      <c r="D70" s="628"/>
      <c r="E70" s="628"/>
      <c r="F70" s="700"/>
      <c r="G70" s="701"/>
      <c r="H70" s="701"/>
      <c r="I70" s="702"/>
      <c r="J70" s="594"/>
      <c r="K70" s="594"/>
      <c r="L70" s="594"/>
      <c r="M70" s="595"/>
      <c r="N70" s="573"/>
      <c r="O70" s="381"/>
    </row>
    <row r="71" spans="2:15" ht="26.25" customHeight="1" x14ac:dyDescent="0.4">
      <c r="B71" s="574" t="s">
        <v>169</v>
      </c>
      <c r="C71" s="575"/>
      <c r="D71" s="575"/>
      <c r="E71" s="576"/>
      <c r="F71" s="574" t="s">
        <v>169</v>
      </c>
      <c r="G71" s="575"/>
      <c r="H71" s="575"/>
      <c r="I71" s="576"/>
      <c r="J71" s="575" t="s">
        <v>170</v>
      </c>
      <c r="K71" s="575"/>
      <c r="L71" s="575"/>
      <c r="M71" s="576"/>
      <c r="N71" s="573"/>
      <c r="O71" s="381"/>
    </row>
    <row r="72" spans="2:15" ht="48.75" customHeight="1" x14ac:dyDescent="0.4">
      <c r="B72" s="574"/>
      <c r="C72" s="575"/>
      <c r="D72" s="575"/>
      <c r="E72" s="576"/>
      <c r="F72" s="574"/>
      <c r="G72" s="575"/>
      <c r="H72" s="575"/>
      <c r="I72" s="576"/>
      <c r="J72" s="575"/>
      <c r="K72" s="575"/>
      <c r="L72" s="575"/>
      <c r="M72" s="576"/>
      <c r="N72" s="573"/>
      <c r="O72" s="381"/>
    </row>
    <row r="73" spans="2:15" ht="26.25" customHeight="1" x14ac:dyDescent="0.4">
      <c r="B73" s="596"/>
      <c r="C73" s="658"/>
      <c r="D73" s="658"/>
      <c r="E73" s="658"/>
      <c r="F73" s="596"/>
      <c r="G73" s="658"/>
      <c r="H73" s="658"/>
      <c r="I73" s="703"/>
      <c r="J73" s="684" t="s">
        <v>171</v>
      </c>
      <c r="K73" s="684"/>
      <c r="L73" s="684"/>
      <c r="M73" s="685"/>
      <c r="N73" s="573"/>
      <c r="O73" s="381"/>
    </row>
    <row r="74" spans="2:15" ht="26.25" customHeight="1" x14ac:dyDescent="0.4">
      <c r="B74" s="599" t="s">
        <v>66</v>
      </c>
      <c r="C74" s="600"/>
      <c r="D74" s="600"/>
      <c r="E74" s="601"/>
      <c r="F74" s="599" t="s">
        <v>66</v>
      </c>
      <c r="G74" s="600"/>
      <c r="H74" s="600"/>
      <c r="I74" s="601"/>
      <c r="J74" s="662"/>
      <c r="K74" s="662"/>
      <c r="L74" s="662"/>
      <c r="M74" s="662"/>
      <c r="N74" s="573"/>
      <c r="O74" s="381"/>
    </row>
    <row r="75" spans="2:15" ht="45.75" customHeight="1" x14ac:dyDescent="0.4">
      <c r="B75" s="599"/>
      <c r="C75" s="600"/>
      <c r="D75" s="600"/>
      <c r="E75" s="601"/>
      <c r="F75" s="599"/>
      <c r="G75" s="600"/>
      <c r="H75" s="600"/>
      <c r="I75" s="601"/>
      <c r="J75" s="600" t="s">
        <v>81</v>
      </c>
      <c r="K75" s="600"/>
      <c r="L75" s="600"/>
      <c r="M75" s="600"/>
      <c r="N75" s="573"/>
      <c r="O75" s="381"/>
    </row>
    <row r="76" spans="2:15" ht="26.25" customHeight="1" x14ac:dyDescent="0.4">
      <c r="B76" s="663"/>
      <c r="C76" s="664"/>
      <c r="D76" s="664"/>
      <c r="E76" s="664"/>
      <c r="F76" s="663"/>
      <c r="G76" s="664"/>
      <c r="H76" s="664"/>
      <c r="I76" s="704"/>
      <c r="J76" s="600"/>
      <c r="K76" s="600"/>
      <c r="L76" s="600"/>
      <c r="M76" s="600"/>
      <c r="N76" s="573"/>
      <c r="O76" s="381"/>
    </row>
    <row r="77" spans="2:15" ht="26.25" customHeight="1" x14ac:dyDescent="0.4">
      <c r="B77" s="627"/>
      <c r="C77" s="628"/>
      <c r="D77" s="628"/>
      <c r="E77" s="628"/>
      <c r="F77" s="705"/>
      <c r="G77" s="706"/>
      <c r="H77" s="706"/>
      <c r="I77" s="707"/>
      <c r="J77" s="628"/>
      <c r="K77" s="628"/>
      <c r="L77" s="628"/>
      <c r="M77" s="630"/>
      <c r="N77" s="573"/>
      <c r="O77" s="381"/>
    </row>
    <row r="78" spans="2:15" ht="26.25" customHeight="1" x14ac:dyDescent="0.4">
      <c r="B78" s="674"/>
      <c r="C78" s="675"/>
      <c r="D78" s="675"/>
      <c r="E78" s="675"/>
      <c r="F78" s="599"/>
      <c r="G78" s="600"/>
      <c r="H78" s="600"/>
      <c r="I78" s="601"/>
      <c r="J78" s="675"/>
      <c r="K78" s="675"/>
      <c r="L78" s="675"/>
      <c r="M78" s="675"/>
      <c r="N78" s="665"/>
      <c r="O78" s="381"/>
    </row>
    <row r="79" spans="2:15" ht="25.5" customHeight="1" x14ac:dyDescent="0.4">
      <c r="B79" s="674"/>
      <c r="C79" s="675"/>
      <c r="D79" s="675"/>
      <c r="E79" s="675"/>
      <c r="F79" s="624" t="s">
        <v>113</v>
      </c>
      <c r="G79" s="625"/>
      <c r="H79" s="625"/>
      <c r="I79" s="626"/>
      <c r="J79" s="675"/>
      <c r="K79" s="675"/>
      <c r="L79" s="675"/>
      <c r="M79" s="675"/>
      <c r="N79" s="665"/>
      <c r="O79" s="381"/>
    </row>
    <row r="80" spans="2:15" ht="27" customHeight="1" x14ac:dyDescent="0.4">
      <c r="B80" s="624" t="s">
        <v>69</v>
      </c>
      <c r="C80" s="625"/>
      <c r="D80" s="625"/>
      <c r="E80" s="626"/>
      <c r="F80" s="666"/>
      <c r="G80" s="667"/>
      <c r="H80" s="667"/>
      <c r="I80" s="708"/>
      <c r="J80" s="667" t="s">
        <v>69</v>
      </c>
      <c r="K80" s="667"/>
      <c r="L80" s="667"/>
      <c r="M80" s="630"/>
      <c r="N80" s="665"/>
      <c r="O80" s="381"/>
    </row>
    <row r="81" spans="1:15" ht="26.25" customHeight="1" x14ac:dyDescent="0.4">
      <c r="B81" s="599" t="s">
        <v>114</v>
      </c>
      <c r="C81" s="600"/>
      <c r="D81" s="600"/>
      <c r="E81" s="600"/>
      <c r="F81" s="599" t="s">
        <v>114</v>
      </c>
      <c r="G81" s="600"/>
      <c r="H81" s="600"/>
      <c r="I81" s="601"/>
      <c r="J81" s="600" t="s">
        <v>114</v>
      </c>
      <c r="K81" s="600"/>
      <c r="L81" s="600"/>
      <c r="M81" s="600"/>
      <c r="N81" s="665"/>
      <c r="O81" s="381"/>
    </row>
    <row r="82" spans="1:15" ht="36" customHeight="1" x14ac:dyDescent="0.4">
      <c r="B82" s="599"/>
      <c r="C82" s="600"/>
      <c r="D82" s="600"/>
      <c r="E82" s="600"/>
      <c r="F82" s="599"/>
      <c r="G82" s="600"/>
      <c r="H82" s="600"/>
      <c r="I82" s="601"/>
      <c r="J82" s="600"/>
      <c r="K82" s="600"/>
      <c r="L82" s="600"/>
      <c r="M82" s="600"/>
      <c r="N82" s="665"/>
      <c r="O82" s="381"/>
    </row>
    <row r="83" spans="1:15" ht="66" customHeight="1" x14ac:dyDescent="0.4">
      <c r="B83" s="599"/>
      <c r="C83" s="600"/>
      <c r="D83" s="600"/>
      <c r="E83" s="600"/>
      <c r="F83" s="599"/>
      <c r="G83" s="600"/>
      <c r="H83" s="600"/>
      <c r="I83" s="601"/>
      <c r="J83" s="600"/>
      <c r="K83" s="600"/>
      <c r="L83" s="600"/>
      <c r="M83" s="600"/>
      <c r="N83" s="665"/>
      <c r="O83" s="381"/>
    </row>
    <row r="84" spans="1:15" s="58" customFormat="1" ht="34.5" customHeight="1" x14ac:dyDescent="0.2">
      <c r="B84" s="609"/>
      <c r="C84" s="610"/>
      <c r="D84" s="610"/>
      <c r="E84" s="611"/>
      <c r="F84" s="609"/>
      <c r="G84" s="610"/>
      <c r="H84" s="610"/>
      <c r="I84" s="611"/>
      <c r="J84" s="610"/>
      <c r="K84" s="610"/>
      <c r="L84" s="610"/>
      <c r="M84" s="610"/>
      <c r="N84" s="611"/>
      <c r="O84" s="184"/>
    </row>
    <row r="85" spans="1:15" s="58" customFormat="1" ht="43.5" customHeight="1" x14ac:dyDescent="0.2">
      <c r="B85" s="709" t="s">
        <v>172</v>
      </c>
      <c r="C85" s="710"/>
      <c r="D85" s="710"/>
      <c r="E85" s="710"/>
      <c r="F85" s="710"/>
      <c r="G85" s="710"/>
      <c r="H85" s="710"/>
      <c r="I85" s="710"/>
      <c r="J85" s="711" t="s">
        <v>92</v>
      </c>
      <c r="K85" s="613"/>
      <c r="L85" s="613"/>
      <c r="M85" s="613"/>
      <c r="N85" s="614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82">
    <mergeCell ref="K17:L17"/>
    <mergeCell ref="R8:X10"/>
    <mergeCell ref="C6:G7"/>
    <mergeCell ref="I6:N7"/>
    <mergeCell ref="B10:N10"/>
    <mergeCell ref="C13:J13"/>
    <mergeCell ref="K13:N13"/>
    <mergeCell ref="B19:C19"/>
    <mergeCell ref="E19:F19"/>
    <mergeCell ref="L19:N19"/>
    <mergeCell ref="K16:L16"/>
    <mergeCell ref="M16:N16"/>
    <mergeCell ref="B53:N54"/>
    <mergeCell ref="M17:N17"/>
    <mergeCell ref="B14:C14"/>
    <mergeCell ref="B15:C15"/>
    <mergeCell ref="D15:J15"/>
    <mergeCell ref="L15:N15"/>
    <mergeCell ref="B17:C17"/>
    <mergeCell ref="D17:E17"/>
    <mergeCell ref="F17:G17"/>
    <mergeCell ref="H17:I17"/>
    <mergeCell ref="B58:E58"/>
    <mergeCell ref="B56:E56"/>
    <mergeCell ref="F56:I56"/>
    <mergeCell ref="F58:I58"/>
    <mergeCell ref="B60:E60"/>
    <mergeCell ref="C2:G3"/>
    <mergeCell ref="I2:N3"/>
    <mergeCell ref="C4:G5"/>
    <mergeCell ref="I4:N5"/>
    <mergeCell ref="B51:N51"/>
    <mergeCell ref="I37:N40"/>
    <mergeCell ref="I41:N42"/>
    <mergeCell ref="B49:N50"/>
    <mergeCell ref="I43:N48"/>
    <mergeCell ref="F59:I59"/>
    <mergeCell ref="F61:I61"/>
    <mergeCell ref="J58:M59"/>
    <mergeCell ref="B61:E61"/>
    <mergeCell ref="J61:M61"/>
    <mergeCell ref="J56:M56"/>
    <mergeCell ref="J67:M68"/>
    <mergeCell ref="B67:E67"/>
    <mergeCell ref="B68:E68"/>
    <mergeCell ref="B63:E63"/>
    <mergeCell ref="F64:I64"/>
    <mergeCell ref="J65:M65"/>
    <mergeCell ref="B65:E66"/>
    <mergeCell ref="F63:I63"/>
    <mergeCell ref="J63:M63"/>
    <mergeCell ref="J64:M64"/>
    <mergeCell ref="B71:E72"/>
    <mergeCell ref="B62:E62"/>
    <mergeCell ref="F62:I62"/>
    <mergeCell ref="B94:N96"/>
    <mergeCell ref="B74:E75"/>
    <mergeCell ref="F67:I67"/>
    <mergeCell ref="F68:I68"/>
    <mergeCell ref="F69:I69"/>
    <mergeCell ref="B90:N90"/>
    <mergeCell ref="J81:M83"/>
    <mergeCell ref="F81:I83"/>
    <mergeCell ref="B92:N93"/>
    <mergeCell ref="F77:I77"/>
    <mergeCell ref="F78:I78"/>
    <mergeCell ref="B88:N88"/>
    <mergeCell ref="F79:I79"/>
    <mergeCell ref="B85:I85"/>
    <mergeCell ref="B80:E80"/>
    <mergeCell ref="B81:E83"/>
    <mergeCell ref="N56:N77"/>
    <mergeCell ref="J75:M76"/>
    <mergeCell ref="J73:M73"/>
    <mergeCell ref="F57:I57"/>
    <mergeCell ref="F60:I60"/>
    <mergeCell ref="F74:I75"/>
    <mergeCell ref="F65:I65"/>
    <mergeCell ref="F66:I66"/>
    <mergeCell ref="F70:I70"/>
    <mergeCell ref="J71:M72"/>
    <mergeCell ref="F71:I72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Zeros="0" topLeftCell="A39" zoomScale="50" zoomScaleNormal="50" workbookViewId="0">
      <selection activeCell="U89" sqref="U89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29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173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ht="15.75" customHeight="1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72</v>
      </c>
      <c r="L19" s="240"/>
      <c r="M19" s="240"/>
      <c r="N19" s="241"/>
    </row>
    <row r="20" spans="1:15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402" t="s">
        <v>174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395" t="s">
        <v>336</v>
      </c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7"/>
      <c r="O53" s="184"/>
    </row>
    <row r="54" spans="1:15" ht="37.5" customHeight="1" x14ac:dyDescent="0.2">
      <c r="B54" s="395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7"/>
    </row>
    <row r="55" spans="1:15" ht="19.5" customHeight="1" x14ac:dyDescent="0.2">
      <c r="B55" s="49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2"/>
    </row>
    <row r="56" spans="1:15" s="135" customFormat="1" ht="51" customHeight="1" x14ac:dyDescent="0.6">
      <c r="A56" s="134"/>
      <c r="B56" s="570" t="s">
        <v>175</v>
      </c>
      <c r="C56" s="571"/>
      <c r="D56" s="571"/>
      <c r="E56" s="572"/>
      <c r="F56" s="570" t="s">
        <v>176</v>
      </c>
      <c r="G56" s="571"/>
      <c r="H56" s="571"/>
      <c r="I56" s="572"/>
      <c r="J56" s="570" t="s">
        <v>177</v>
      </c>
      <c r="K56" s="571"/>
      <c r="L56" s="571"/>
      <c r="M56" s="572"/>
      <c r="N56" s="712" t="s">
        <v>95</v>
      </c>
    </row>
    <row r="57" spans="1:15" ht="24.75" customHeight="1" x14ac:dyDescent="0.4">
      <c r="B57" s="627"/>
      <c r="C57" s="628"/>
      <c r="D57" s="628"/>
      <c r="E57" s="629"/>
      <c r="F57" s="628"/>
      <c r="G57" s="628"/>
      <c r="H57" s="628"/>
      <c r="I57" s="629"/>
      <c r="J57" s="713"/>
      <c r="K57" s="714"/>
      <c r="L57" s="714"/>
      <c r="M57" s="715"/>
      <c r="N57" s="712"/>
      <c r="O57" s="381"/>
    </row>
    <row r="58" spans="1:15" ht="36" customHeight="1" x14ac:dyDescent="0.4">
      <c r="B58" s="574" t="s">
        <v>178</v>
      </c>
      <c r="C58" s="575"/>
      <c r="D58" s="575"/>
      <c r="E58" s="576"/>
      <c r="F58" s="594"/>
      <c r="G58" s="594"/>
      <c r="H58" s="594"/>
      <c r="I58" s="595"/>
      <c r="J58" s="716"/>
      <c r="K58" s="717"/>
      <c r="L58" s="717"/>
      <c r="M58" s="718"/>
      <c r="N58" s="712"/>
      <c r="O58" s="381"/>
    </row>
    <row r="59" spans="1:15" ht="25.5" customHeight="1" x14ac:dyDescent="0.4">
      <c r="B59" s="680" t="s">
        <v>179</v>
      </c>
      <c r="C59" s="681"/>
      <c r="D59" s="681"/>
      <c r="E59" s="682"/>
      <c r="F59" s="670"/>
      <c r="G59" s="670"/>
      <c r="H59" s="670"/>
      <c r="I59" s="671"/>
      <c r="J59" s="716"/>
      <c r="K59" s="717"/>
      <c r="L59" s="717"/>
      <c r="M59" s="718"/>
      <c r="N59" s="712"/>
      <c r="O59" s="381"/>
    </row>
    <row r="60" spans="1:15" ht="30" customHeight="1" x14ac:dyDescent="0.4">
      <c r="B60" s="669"/>
      <c r="C60" s="594"/>
      <c r="D60" s="594"/>
      <c r="E60" s="595"/>
      <c r="F60" s="670"/>
      <c r="G60" s="594"/>
      <c r="H60" s="594"/>
      <c r="I60" s="595"/>
      <c r="J60" s="719"/>
      <c r="K60" s="717"/>
      <c r="L60" s="717"/>
      <c r="M60" s="718"/>
      <c r="N60" s="712"/>
      <c r="O60" s="381"/>
    </row>
    <row r="61" spans="1:15" ht="36" customHeight="1" x14ac:dyDescent="0.4">
      <c r="B61" s="586" t="s">
        <v>180</v>
      </c>
      <c r="C61" s="587"/>
      <c r="D61" s="587"/>
      <c r="E61" s="588"/>
      <c r="F61" s="640"/>
      <c r="G61" s="640"/>
      <c r="H61" s="640"/>
      <c r="I61" s="720"/>
      <c r="J61" s="716"/>
      <c r="K61" s="717"/>
      <c r="L61" s="717"/>
      <c r="M61" s="718"/>
      <c r="N61" s="712"/>
      <c r="O61" s="381"/>
    </row>
    <row r="62" spans="1:15" ht="29.25" customHeight="1" x14ac:dyDescent="0.4">
      <c r="B62" s="721"/>
      <c r="C62" s="591"/>
      <c r="D62" s="591"/>
      <c r="E62" s="592"/>
      <c r="F62" s="722"/>
      <c r="G62" s="591"/>
      <c r="H62" s="591"/>
      <c r="I62" s="592"/>
      <c r="J62" s="723"/>
      <c r="K62" s="717"/>
      <c r="L62" s="717"/>
      <c r="M62" s="718"/>
      <c r="N62" s="712"/>
      <c r="O62" s="381"/>
    </row>
    <row r="63" spans="1:15" ht="39" customHeight="1" x14ac:dyDescent="0.4">
      <c r="B63" s="586" t="s">
        <v>63</v>
      </c>
      <c r="C63" s="587"/>
      <c r="D63" s="587"/>
      <c r="E63" s="588"/>
      <c r="F63" s="640"/>
      <c r="G63" s="640"/>
      <c r="H63" s="640"/>
      <c r="I63" s="720"/>
      <c r="J63" s="716"/>
      <c r="K63" s="717"/>
      <c r="L63" s="717"/>
      <c r="M63" s="718"/>
      <c r="N63" s="712"/>
      <c r="O63" s="381"/>
    </row>
    <row r="64" spans="1:15" ht="44.25" customHeight="1" x14ac:dyDescent="0.4">
      <c r="B64" s="724" t="s">
        <v>96</v>
      </c>
      <c r="C64" s="725"/>
      <c r="D64" s="725"/>
      <c r="E64" s="726"/>
      <c r="F64" s="655"/>
      <c r="G64" s="646"/>
      <c r="H64" s="646"/>
      <c r="I64" s="656"/>
      <c r="J64" s="727"/>
      <c r="K64" s="728"/>
      <c r="L64" s="728"/>
      <c r="M64" s="729"/>
      <c r="N64" s="712"/>
      <c r="O64" s="381"/>
    </row>
    <row r="65" spans="2:15" ht="28.5" customHeight="1" x14ac:dyDescent="0.4">
      <c r="B65" s="574" t="s">
        <v>181</v>
      </c>
      <c r="C65" s="575"/>
      <c r="D65" s="575"/>
      <c r="E65" s="576"/>
      <c r="F65" s="594"/>
      <c r="G65" s="594"/>
      <c r="H65" s="594"/>
      <c r="I65" s="595"/>
      <c r="J65" s="730"/>
      <c r="K65" s="731"/>
      <c r="L65" s="731"/>
      <c r="M65" s="732"/>
      <c r="N65" s="712"/>
      <c r="O65" s="381"/>
    </row>
    <row r="66" spans="2:15" ht="26.25" customHeight="1" x14ac:dyDescent="0.4">
      <c r="B66" s="574"/>
      <c r="C66" s="575"/>
      <c r="D66" s="575"/>
      <c r="E66" s="576"/>
      <c r="F66" s="594"/>
      <c r="G66" s="594"/>
      <c r="H66" s="594"/>
      <c r="I66" s="595"/>
      <c r="J66" s="733"/>
      <c r="K66" s="734"/>
      <c r="L66" s="734"/>
      <c r="M66" s="735"/>
      <c r="N66" s="712"/>
      <c r="O66" s="381"/>
    </row>
    <row r="67" spans="2:15" ht="32.25" customHeight="1" x14ac:dyDescent="0.4">
      <c r="B67" s="683" t="s">
        <v>182</v>
      </c>
      <c r="C67" s="684"/>
      <c r="D67" s="684"/>
      <c r="E67" s="685"/>
      <c r="F67" s="736"/>
      <c r="G67" s="736"/>
      <c r="H67" s="736"/>
      <c r="I67" s="737"/>
      <c r="J67" s="733"/>
      <c r="K67" s="734"/>
      <c r="L67" s="734"/>
      <c r="M67" s="735"/>
      <c r="N67" s="712"/>
      <c r="O67" s="381"/>
    </row>
    <row r="68" spans="2:15" ht="36" customHeight="1" x14ac:dyDescent="0.4">
      <c r="B68" s="738" t="s">
        <v>107</v>
      </c>
      <c r="C68" s="739"/>
      <c r="D68" s="739"/>
      <c r="E68" s="740"/>
      <c r="F68" s="597"/>
      <c r="G68" s="597"/>
      <c r="H68" s="597"/>
      <c r="I68" s="598"/>
      <c r="J68" s="733"/>
      <c r="K68" s="734"/>
      <c r="L68" s="734"/>
      <c r="M68" s="735"/>
      <c r="N68" s="712"/>
      <c r="O68" s="381"/>
    </row>
    <row r="69" spans="2:15" ht="36.75" customHeight="1" x14ac:dyDescent="0.4">
      <c r="B69" s="738"/>
      <c r="C69" s="739"/>
      <c r="D69" s="739"/>
      <c r="E69" s="740"/>
      <c r="F69" s="597"/>
      <c r="G69" s="597"/>
      <c r="H69" s="597"/>
      <c r="I69" s="598"/>
      <c r="J69" s="733"/>
      <c r="K69" s="734"/>
      <c r="L69" s="734"/>
      <c r="M69" s="735"/>
      <c r="N69" s="712"/>
      <c r="O69" s="381"/>
    </row>
    <row r="70" spans="2:15" ht="32.25" customHeight="1" x14ac:dyDescent="0.4">
      <c r="B70" s="596"/>
      <c r="C70" s="591"/>
      <c r="D70" s="591"/>
      <c r="E70" s="592"/>
      <c r="F70" s="741"/>
      <c r="G70" s="591"/>
      <c r="H70" s="591"/>
      <c r="I70" s="592"/>
      <c r="J70" s="733"/>
      <c r="K70" s="734"/>
      <c r="L70" s="734"/>
      <c r="M70" s="735"/>
      <c r="N70" s="712"/>
      <c r="O70" s="381"/>
    </row>
    <row r="71" spans="2:15" ht="26.25" customHeight="1" x14ac:dyDescent="0.4">
      <c r="B71" s="574" t="s">
        <v>183</v>
      </c>
      <c r="C71" s="575"/>
      <c r="D71" s="575"/>
      <c r="E71" s="576"/>
      <c r="F71" s="594"/>
      <c r="G71" s="594"/>
      <c r="H71" s="594"/>
      <c r="I71" s="595"/>
      <c r="J71" s="733"/>
      <c r="K71" s="734"/>
      <c r="L71" s="734"/>
      <c r="M71" s="735"/>
      <c r="N71" s="712"/>
      <c r="O71" s="381"/>
    </row>
    <row r="72" spans="2:15" ht="48.75" customHeight="1" x14ac:dyDescent="0.4">
      <c r="B72" s="574"/>
      <c r="C72" s="575"/>
      <c r="D72" s="575"/>
      <c r="E72" s="576"/>
      <c r="F72" s="594"/>
      <c r="G72" s="594"/>
      <c r="H72" s="594"/>
      <c r="I72" s="595"/>
      <c r="J72" s="733"/>
      <c r="K72" s="734"/>
      <c r="L72" s="734"/>
      <c r="M72" s="735"/>
      <c r="N72" s="712"/>
      <c r="O72" s="381"/>
    </row>
    <row r="73" spans="2:15" ht="26.25" customHeight="1" x14ac:dyDescent="0.4">
      <c r="B73" s="683" t="s">
        <v>184</v>
      </c>
      <c r="C73" s="684"/>
      <c r="D73" s="684"/>
      <c r="E73" s="685"/>
      <c r="F73" s="736"/>
      <c r="G73" s="736"/>
      <c r="H73" s="736"/>
      <c r="I73" s="737"/>
      <c r="J73" s="727"/>
      <c r="K73" s="728"/>
      <c r="L73" s="728"/>
      <c r="M73" s="729"/>
      <c r="N73" s="712"/>
      <c r="O73" s="381"/>
    </row>
    <row r="74" spans="2:15" ht="26.25" customHeight="1" x14ac:dyDescent="0.4">
      <c r="B74" s="599" t="s">
        <v>66</v>
      </c>
      <c r="C74" s="600"/>
      <c r="D74" s="600"/>
      <c r="E74" s="601"/>
      <c r="F74" s="675"/>
      <c r="G74" s="675"/>
      <c r="H74" s="675"/>
      <c r="I74" s="676"/>
      <c r="J74" s="742"/>
      <c r="K74" s="743"/>
      <c r="L74" s="743"/>
      <c r="M74" s="744"/>
      <c r="N74" s="712"/>
      <c r="O74" s="381"/>
    </row>
    <row r="75" spans="2:15" ht="45.75" customHeight="1" x14ac:dyDescent="0.4">
      <c r="B75" s="599"/>
      <c r="C75" s="600"/>
      <c r="D75" s="600"/>
      <c r="E75" s="601"/>
      <c r="F75" s="675"/>
      <c r="G75" s="675"/>
      <c r="H75" s="675"/>
      <c r="I75" s="676"/>
      <c r="J75" s="745"/>
      <c r="K75" s="746"/>
      <c r="L75" s="746"/>
      <c r="M75" s="747"/>
      <c r="N75" s="712"/>
      <c r="O75" s="381"/>
    </row>
    <row r="76" spans="2:15" ht="26.25" customHeight="1" x14ac:dyDescent="0.4">
      <c r="B76" s="642"/>
      <c r="C76" s="578"/>
      <c r="D76" s="578"/>
      <c r="E76" s="579"/>
      <c r="F76" s="578"/>
      <c r="G76" s="578"/>
      <c r="H76" s="578"/>
      <c r="I76" s="579"/>
      <c r="J76" s="745"/>
      <c r="K76" s="746"/>
      <c r="L76" s="746"/>
      <c r="M76" s="747"/>
      <c r="N76" s="712"/>
      <c r="O76" s="381"/>
    </row>
    <row r="77" spans="2:15" ht="26.25" customHeight="1" x14ac:dyDescent="0.4">
      <c r="B77" s="627"/>
      <c r="C77" s="628"/>
      <c r="D77" s="628"/>
      <c r="E77" s="629"/>
      <c r="F77" s="628"/>
      <c r="G77" s="628"/>
      <c r="H77" s="628"/>
      <c r="I77" s="629"/>
      <c r="J77" s="713"/>
      <c r="K77" s="714"/>
      <c r="L77" s="714"/>
      <c r="M77" s="715"/>
      <c r="N77" s="712"/>
      <c r="O77" s="381"/>
    </row>
    <row r="78" spans="2:15" ht="26.25" customHeight="1" x14ac:dyDescent="0.4">
      <c r="B78" s="674"/>
      <c r="C78" s="675"/>
      <c r="D78" s="675"/>
      <c r="E78" s="676"/>
      <c r="F78" s="675"/>
      <c r="G78" s="675"/>
      <c r="H78" s="675"/>
      <c r="I78" s="676"/>
      <c r="J78" s="745"/>
      <c r="K78" s="746"/>
      <c r="L78" s="746"/>
      <c r="M78" s="746"/>
      <c r="N78" s="629"/>
      <c r="O78" s="381"/>
    </row>
    <row r="79" spans="2:15" ht="25.5" customHeight="1" x14ac:dyDescent="0.4">
      <c r="B79" s="674"/>
      <c r="C79" s="675"/>
      <c r="D79" s="675"/>
      <c r="E79" s="676"/>
      <c r="F79" s="675"/>
      <c r="G79" s="675"/>
      <c r="H79" s="675"/>
      <c r="I79" s="676"/>
      <c r="J79" s="745"/>
      <c r="K79" s="746"/>
      <c r="L79" s="746"/>
      <c r="M79" s="746"/>
      <c r="N79" s="629"/>
      <c r="O79" s="381"/>
    </row>
    <row r="80" spans="2:15" ht="27" customHeight="1" x14ac:dyDescent="0.4">
      <c r="B80" s="666" t="s">
        <v>69</v>
      </c>
      <c r="C80" s="667"/>
      <c r="D80" s="667"/>
      <c r="E80" s="629"/>
      <c r="F80" s="667"/>
      <c r="G80" s="667"/>
      <c r="H80" s="667"/>
      <c r="I80" s="629"/>
      <c r="J80" s="748"/>
      <c r="K80" s="749"/>
      <c r="L80" s="749"/>
      <c r="M80" s="750"/>
      <c r="N80" s="629"/>
      <c r="O80" s="381"/>
    </row>
    <row r="81" spans="1:15" ht="26.25" customHeight="1" x14ac:dyDescent="0.4">
      <c r="B81" s="599" t="s">
        <v>114</v>
      </c>
      <c r="C81" s="600"/>
      <c r="D81" s="600"/>
      <c r="E81" s="601"/>
      <c r="F81" s="675"/>
      <c r="G81" s="675"/>
      <c r="H81" s="675"/>
      <c r="I81" s="676"/>
      <c r="J81" s="745"/>
      <c r="K81" s="746"/>
      <c r="L81" s="746"/>
      <c r="M81" s="746"/>
      <c r="N81" s="629"/>
      <c r="O81" s="381"/>
    </row>
    <row r="82" spans="1:15" ht="36" customHeight="1" x14ac:dyDescent="0.4">
      <c r="B82" s="599"/>
      <c r="C82" s="600"/>
      <c r="D82" s="600"/>
      <c r="E82" s="601"/>
      <c r="F82" s="675"/>
      <c r="G82" s="675"/>
      <c r="H82" s="675"/>
      <c r="I82" s="676"/>
      <c r="J82" s="745"/>
      <c r="K82" s="746"/>
      <c r="L82" s="746"/>
      <c r="M82" s="746"/>
      <c r="N82" s="629"/>
      <c r="O82" s="381"/>
    </row>
    <row r="83" spans="1:15" ht="66" customHeight="1" x14ac:dyDescent="0.4">
      <c r="B83" s="599"/>
      <c r="C83" s="600"/>
      <c r="D83" s="600"/>
      <c r="E83" s="601"/>
      <c r="F83" s="675"/>
      <c r="G83" s="675"/>
      <c r="H83" s="675"/>
      <c r="I83" s="676"/>
      <c r="J83" s="745"/>
      <c r="K83" s="746"/>
      <c r="L83" s="746"/>
      <c r="M83" s="746"/>
      <c r="N83" s="629"/>
      <c r="O83" s="381"/>
    </row>
    <row r="84" spans="1:15" s="58" customFormat="1" ht="34.5" customHeight="1" x14ac:dyDescent="0.2">
      <c r="B84" s="609"/>
      <c r="C84" s="610"/>
      <c r="D84" s="610"/>
      <c r="E84" s="611"/>
      <c r="F84" s="610"/>
      <c r="G84" s="610"/>
      <c r="H84" s="610"/>
      <c r="I84" s="610"/>
      <c r="J84" s="751"/>
      <c r="K84" s="752"/>
      <c r="L84" s="752"/>
      <c r="M84" s="752"/>
      <c r="N84" s="611"/>
      <c r="O84" s="184"/>
    </row>
    <row r="85" spans="1:15" s="58" customFormat="1" ht="43.5" customHeight="1" x14ac:dyDescent="0.2">
      <c r="B85" s="709" t="s">
        <v>92</v>
      </c>
      <c r="C85" s="710"/>
      <c r="D85" s="710"/>
      <c r="E85" s="753"/>
      <c r="F85" s="754"/>
      <c r="G85" s="613"/>
      <c r="H85" s="613"/>
      <c r="I85" s="613"/>
      <c r="J85" s="755"/>
      <c r="K85" s="756"/>
      <c r="L85" s="756"/>
      <c r="M85" s="756"/>
      <c r="N85" s="614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751"/>
      <c r="K86" s="752"/>
      <c r="L86" s="752"/>
      <c r="M86" s="752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53">
    <mergeCell ref="Q8:W10"/>
    <mergeCell ref="B19:C19"/>
    <mergeCell ref="E19:F19"/>
    <mergeCell ref="L19:N19"/>
    <mergeCell ref="K16:L16"/>
    <mergeCell ref="M16:N16"/>
    <mergeCell ref="B17:C17"/>
    <mergeCell ref="D17:E17"/>
    <mergeCell ref="F17:G17"/>
    <mergeCell ref="H17:I17"/>
    <mergeCell ref="K17:L17"/>
    <mergeCell ref="B15:C15"/>
    <mergeCell ref="D15:J15"/>
    <mergeCell ref="L15:N15"/>
    <mergeCell ref="C6:G7"/>
    <mergeCell ref="I6:N7"/>
    <mergeCell ref="B10:N10"/>
    <mergeCell ref="C13:J13"/>
    <mergeCell ref="K13:N13"/>
    <mergeCell ref="B92:N93"/>
    <mergeCell ref="B94:N96"/>
    <mergeCell ref="C2:G3"/>
    <mergeCell ref="I2:N3"/>
    <mergeCell ref="C4:G5"/>
    <mergeCell ref="I4:N5"/>
    <mergeCell ref="B53:N54"/>
    <mergeCell ref="B90:N90"/>
    <mergeCell ref="M17:N17"/>
    <mergeCell ref="B14:C14"/>
    <mergeCell ref="B88:N88"/>
    <mergeCell ref="B71:E72"/>
    <mergeCell ref="B81:E83"/>
    <mergeCell ref="B74:E75"/>
    <mergeCell ref="B69:E69"/>
    <mergeCell ref="B61:E61"/>
    <mergeCell ref="N56:N77"/>
    <mergeCell ref="B63:E63"/>
    <mergeCell ref="B85:E85"/>
    <mergeCell ref="B65:E66"/>
    <mergeCell ref="B73:E73"/>
    <mergeCell ref="B59:E59"/>
    <mergeCell ref="B64:E64"/>
    <mergeCell ref="B56:E56"/>
    <mergeCell ref="B58:E58"/>
    <mergeCell ref="B67:E67"/>
    <mergeCell ref="B68:E68"/>
    <mergeCell ref="F56:I56"/>
    <mergeCell ref="J56:M56"/>
    <mergeCell ref="I37:N40"/>
    <mergeCell ref="I41:N42"/>
    <mergeCell ref="B49:N50"/>
    <mergeCell ref="I43:N48"/>
    <mergeCell ref="B51:N51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Zeros="0" zoomScale="50" zoomScaleNormal="50" workbookViewId="0">
      <selection activeCell="T59" sqref="T59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185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186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187</v>
      </c>
      <c r="L19" s="240"/>
      <c r="M19" s="240"/>
      <c r="N19" s="241"/>
    </row>
    <row r="20" spans="1:15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5" ht="30.75" customHeight="1" x14ac:dyDescent="0.2">
      <c r="B21" s="405" t="s">
        <v>188</v>
      </c>
      <c r="C21" s="406"/>
      <c r="D21" s="407" t="s">
        <v>189</v>
      </c>
      <c r="E21" s="408" t="s">
        <v>190</v>
      </c>
      <c r="F21" s="409" t="s">
        <v>191</v>
      </c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405"/>
      <c r="C22" s="406"/>
      <c r="D22" s="410"/>
      <c r="E22" s="408"/>
      <c r="F22" s="411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35">
      <c r="B23" s="251" t="s">
        <v>325</v>
      </c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6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402" t="s">
        <v>192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395" t="s">
        <v>336</v>
      </c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7"/>
      <c r="O53" s="184"/>
    </row>
    <row r="54" spans="1:15" ht="37.5" customHeight="1" x14ac:dyDescent="0.2">
      <c r="B54" s="395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7"/>
    </row>
    <row r="55" spans="1:15" ht="19.5" customHeight="1" x14ac:dyDescent="0.2">
      <c r="B55" s="49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2"/>
    </row>
    <row r="56" spans="1:15" s="135" customFormat="1" ht="51" customHeight="1" x14ac:dyDescent="0.6">
      <c r="A56" s="134"/>
      <c r="B56" s="757" t="s">
        <v>341</v>
      </c>
      <c r="C56" s="758"/>
      <c r="D56" s="758"/>
      <c r="E56" s="759"/>
      <c r="F56" s="757" t="s">
        <v>342</v>
      </c>
      <c r="G56" s="758"/>
      <c r="H56" s="758"/>
      <c r="I56" s="759"/>
      <c r="J56" s="757" t="s">
        <v>343</v>
      </c>
      <c r="K56" s="758"/>
      <c r="L56" s="758"/>
      <c r="M56" s="759"/>
      <c r="N56" s="712" t="s">
        <v>95</v>
      </c>
    </row>
    <row r="57" spans="1:15" ht="24.75" customHeight="1" x14ac:dyDescent="0.4">
      <c r="B57" s="757"/>
      <c r="C57" s="758"/>
      <c r="D57" s="758"/>
      <c r="E57" s="759"/>
      <c r="F57" s="757"/>
      <c r="G57" s="758"/>
      <c r="H57" s="758"/>
      <c r="I57" s="759"/>
      <c r="J57" s="757"/>
      <c r="K57" s="758"/>
      <c r="L57" s="758"/>
      <c r="M57" s="759"/>
      <c r="N57" s="712"/>
      <c r="O57" s="381"/>
    </row>
    <row r="58" spans="1:15" ht="36" customHeight="1" x14ac:dyDescent="0.4">
      <c r="B58" s="757"/>
      <c r="C58" s="758"/>
      <c r="D58" s="758"/>
      <c r="E58" s="759"/>
      <c r="F58" s="757"/>
      <c r="G58" s="758"/>
      <c r="H58" s="758"/>
      <c r="I58" s="759"/>
      <c r="J58" s="757"/>
      <c r="K58" s="758"/>
      <c r="L58" s="758"/>
      <c r="M58" s="759"/>
      <c r="N58" s="712"/>
      <c r="O58" s="381"/>
    </row>
    <row r="59" spans="1:15" ht="25.5" customHeight="1" x14ac:dyDescent="0.4">
      <c r="B59" s="669"/>
      <c r="C59" s="670"/>
      <c r="D59" s="670"/>
      <c r="E59" s="671"/>
      <c r="F59" s="670"/>
      <c r="G59" s="670"/>
      <c r="H59" s="670"/>
      <c r="I59" s="671"/>
      <c r="J59" s="670"/>
      <c r="K59" s="670"/>
      <c r="L59" s="670"/>
      <c r="M59" s="671"/>
      <c r="N59" s="712"/>
      <c r="O59" s="381"/>
    </row>
    <row r="60" spans="1:15" ht="30" customHeight="1" x14ac:dyDescent="0.4">
      <c r="B60" s="760" t="s">
        <v>193</v>
      </c>
      <c r="C60" s="761"/>
      <c r="D60" s="761"/>
      <c r="E60" s="762"/>
      <c r="F60" s="760" t="s">
        <v>194</v>
      </c>
      <c r="G60" s="761"/>
      <c r="H60" s="761"/>
      <c r="I60" s="762"/>
      <c r="J60" s="760" t="s">
        <v>193</v>
      </c>
      <c r="K60" s="761"/>
      <c r="L60" s="761"/>
      <c r="M60" s="762"/>
      <c r="N60" s="712"/>
      <c r="O60" s="381"/>
    </row>
    <row r="61" spans="1:15" ht="36" customHeight="1" x14ac:dyDescent="0.4">
      <c r="B61" s="680" t="s">
        <v>179</v>
      </c>
      <c r="C61" s="681"/>
      <c r="D61" s="681"/>
      <c r="E61" s="682"/>
      <c r="F61" s="680"/>
      <c r="G61" s="681"/>
      <c r="H61" s="681"/>
      <c r="I61" s="682"/>
      <c r="J61" s="680"/>
      <c r="K61" s="681"/>
      <c r="L61" s="681"/>
      <c r="M61" s="682"/>
      <c r="N61" s="712"/>
      <c r="O61" s="381"/>
    </row>
    <row r="62" spans="1:15" ht="29.25" customHeight="1" x14ac:dyDescent="0.4">
      <c r="B62" s="669"/>
      <c r="C62" s="594"/>
      <c r="D62" s="594"/>
      <c r="E62" s="595"/>
      <c r="F62" s="763" t="s">
        <v>195</v>
      </c>
      <c r="G62" s="764"/>
      <c r="H62" s="764"/>
      <c r="I62" s="765"/>
      <c r="J62" s="763" t="s">
        <v>196</v>
      </c>
      <c r="K62" s="764"/>
      <c r="L62" s="764"/>
      <c r="M62" s="765"/>
      <c r="N62" s="712"/>
      <c r="O62" s="381"/>
    </row>
    <row r="63" spans="1:15" ht="39" customHeight="1" x14ac:dyDescent="0.4">
      <c r="B63" s="763" t="s">
        <v>197</v>
      </c>
      <c r="C63" s="764"/>
      <c r="D63" s="764"/>
      <c r="E63" s="765"/>
      <c r="F63" s="763"/>
      <c r="G63" s="764"/>
      <c r="H63" s="764"/>
      <c r="I63" s="765"/>
      <c r="J63" s="763"/>
      <c r="K63" s="764"/>
      <c r="L63" s="764"/>
      <c r="M63" s="765"/>
      <c r="N63" s="712"/>
      <c r="O63" s="381"/>
    </row>
    <row r="64" spans="1:15" ht="59.25" customHeight="1" x14ac:dyDescent="0.4">
      <c r="B64" s="766"/>
      <c r="C64" s="767"/>
      <c r="D64" s="767"/>
      <c r="E64" s="768"/>
      <c r="F64" s="769"/>
      <c r="G64" s="770"/>
      <c r="H64" s="770"/>
      <c r="I64" s="771"/>
      <c r="J64" s="769"/>
      <c r="K64" s="770"/>
      <c r="L64" s="770"/>
      <c r="M64" s="771"/>
      <c r="N64" s="712"/>
      <c r="O64" s="381"/>
    </row>
    <row r="65" spans="2:15" ht="28.5" customHeight="1" x14ac:dyDescent="0.4">
      <c r="B65" s="763" t="s">
        <v>198</v>
      </c>
      <c r="C65" s="764"/>
      <c r="D65" s="764"/>
      <c r="E65" s="765"/>
      <c r="F65" s="763" t="s">
        <v>198</v>
      </c>
      <c r="G65" s="764"/>
      <c r="H65" s="764"/>
      <c r="I65" s="765"/>
      <c r="J65" s="763" t="s">
        <v>198</v>
      </c>
      <c r="K65" s="764"/>
      <c r="L65" s="764"/>
      <c r="M65" s="765"/>
      <c r="N65" s="712"/>
      <c r="O65" s="381"/>
    </row>
    <row r="66" spans="2:15" ht="26.25" customHeight="1" x14ac:dyDescent="0.4">
      <c r="B66" s="763"/>
      <c r="C66" s="764"/>
      <c r="D66" s="764"/>
      <c r="E66" s="765"/>
      <c r="F66" s="763"/>
      <c r="G66" s="764"/>
      <c r="H66" s="764"/>
      <c r="I66" s="765"/>
      <c r="J66" s="763"/>
      <c r="K66" s="764"/>
      <c r="L66" s="764"/>
      <c r="M66" s="765"/>
      <c r="N66" s="712"/>
      <c r="O66" s="381"/>
    </row>
    <row r="67" spans="2:15" ht="32.25" customHeight="1" x14ac:dyDescent="0.4">
      <c r="B67" s="760" t="s">
        <v>199</v>
      </c>
      <c r="C67" s="761"/>
      <c r="D67" s="761"/>
      <c r="E67" s="762"/>
      <c r="F67" s="760" t="s">
        <v>200</v>
      </c>
      <c r="G67" s="761"/>
      <c r="H67" s="761"/>
      <c r="I67" s="762"/>
      <c r="J67" s="760" t="s">
        <v>201</v>
      </c>
      <c r="K67" s="761"/>
      <c r="L67" s="761"/>
      <c r="M67" s="762"/>
      <c r="N67" s="712"/>
      <c r="O67" s="381"/>
    </row>
    <row r="68" spans="2:15" ht="36" customHeight="1" x14ac:dyDescent="0.4">
      <c r="B68" s="760"/>
      <c r="C68" s="761"/>
      <c r="D68" s="761"/>
      <c r="E68" s="762"/>
      <c r="F68" s="760"/>
      <c r="G68" s="761"/>
      <c r="H68" s="761"/>
      <c r="I68" s="762"/>
      <c r="J68" s="760"/>
      <c r="K68" s="761"/>
      <c r="L68" s="761"/>
      <c r="M68" s="762"/>
      <c r="N68" s="712"/>
      <c r="O68" s="381"/>
    </row>
    <row r="69" spans="2:15" ht="36.75" customHeight="1" x14ac:dyDescent="0.4">
      <c r="B69" s="772" t="s">
        <v>202</v>
      </c>
      <c r="C69" s="773"/>
      <c r="D69" s="773"/>
      <c r="E69" s="774"/>
      <c r="F69" s="772" t="s">
        <v>202</v>
      </c>
      <c r="G69" s="773"/>
      <c r="H69" s="773"/>
      <c r="I69" s="774"/>
      <c r="J69" s="772" t="s">
        <v>202</v>
      </c>
      <c r="K69" s="773"/>
      <c r="L69" s="773"/>
      <c r="M69" s="774"/>
      <c r="N69" s="712"/>
      <c r="O69" s="381"/>
    </row>
    <row r="70" spans="2:15" ht="32.25" customHeight="1" x14ac:dyDescent="0.4">
      <c r="B70" s="775" t="s">
        <v>107</v>
      </c>
      <c r="C70" s="776"/>
      <c r="D70" s="776"/>
      <c r="E70" s="777"/>
      <c r="F70" s="775" t="s">
        <v>107</v>
      </c>
      <c r="G70" s="776"/>
      <c r="H70" s="776"/>
      <c r="I70" s="777"/>
      <c r="J70" s="775" t="s">
        <v>107</v>
      </c>
      <c r="K70" s="776"/>
      <c r="L70" s="776"/>
      <c r="M70" s="777"/>
      <c r="N70" s="712"/>
      <c r="O70" s="381"/>
    </row>
    <row r="71" spans="2:15" ht="26.25" customHeight="1" x14ac:dyDescent="0.4">
      <c r="B71" s="775"/>
      <c r="C71" s="776"/>
      <c r="D71" s="776"/>
      <c r="E71" s="777"/>
      <c r="F71" s="775"/>
      <c r="G71" s="776"/>
      <c r="H71" s="776"/>
      <c r="I71" s="777"/>
      <c r="J71" s="775"/>
      <c r="K71" s="776"/>
      <c r="L71" s="776"/>
      <c r="M71" s="777"/>
      <c r="N71" s="712"/>
      <c r="O71" s="381"/>
    </row>
    <row r="72" spans="2:15" ht="48.75" customHeight="1" x14ac:dyDescent="0.4">
      <c r="B72" s="778"/>
      <c r="C72" s="767"/>
      <c r="D72" s="767"/>
      <c r="E72" s="768"/>
      <c r="F72" s="778"/>
      <c r="G72" s="767"/>
      <c r="H72" s="767"/>
      <c r="I72" s="768"/>
      <c r="J72" s="778"/>
      <c r="K72" s="767"/>
      <c r="L72" s="767"/>
      <c r="M72" s="768"/>
      <c r="N72" s="712"/>
      <c r="O72" s="381"/>
    </row>
    <row r="73" spans="2:15" ht="26.25" customHeight="1" x14ac:dyDescent="0.4">
      <c r="B73" s="760" t="s">
        <v>203</v>
      </c>
      <c r="C73" s="761"/>
      <c r="D73" s="761"/>
      <c r="E73" s="762"/>
      <c r="F73" s="760" t="s">
        <v>204</v>
      </c>
      <c r="G73" s="761"/>
      <c r="H73" s="761"/>
      <c r="I73" s="762"/>
      <c r="J73" s="760" t="s">
        <v>205</v>
      </c>
      <c r="K73" s="761"/>
      <c r="L73" s="761"/>
      <c r="M73" s="762"/>
      <c r="N73" s="712"/>
      <c r="O73" s="381"/>
    </row>
    <row r="74" spans="2:15" ht="26.25" customHeight="1" x14ac:dyDescent="0.4">
      <c r="B74" s="760"/>
      <c r="C74" s="761"/>
      <c r="D74" s="761"/>
      <c r="E74" s="762"/>
      <c r="F74" s="760"/>
      <c r="G74" s="761"/>
      <c r="H74" s="761"/>
      <c r="I74" s="762"/>
      <c r="J74" s="760"/>
      <c r="K74" s="761"/>
      <c r="L74" s="761"/>
      <c r="M74" s="762"/>
      <c r="N74" s="712"/>
      <c r="O74" s="381"/>
    </row>
    <row r="75" spans="2:15" ht="45.75" customHeight="1" x14ac:dyDescent="0.4">
      <c r="B75" s="772" t="s">
        <v>184</v>
      </c>
      <c r="C75" s="773"/>
      <c r="D75" s="773"/>
      <c r="E75" s="774"/>
      <c r="F75" s="772"/>
      <c r="G75" s="773"/>
      <c r="H75" s="773"/>
      <c r="I75" s="774"/>
      <c r="J75" s="772"/>
      <c r="K75" s="773"/>
      <c r="L75" s="773"/>
      <c r="M75" s="774"/>
      <c r="N75" s="712"/>
      <c r="O75" s="381"/>
    </row>
    <row r="76" spans="2:15" ht="26.25" customHeight="1" x14ac:dyDescent="0.4">
      <c r="B76" s="763" t="s">
        <v>232</v>
      </c>
      <c r="C76" s="764"/>
      <c r="D76" s="764"/>
      <c r="E76" s="765"/>
      <c r="F76" s="763" t="s">
        <v>232</v>
      </c>
      <c r="G76" s="764"/>
      <c r="H76" s="764"/>
      <c r="I76" s="765"/>
      <c r="J76" s="763" t="s">
        <v>232</v>
      </c>
      <c r="K76" s="764"/>
      <c r="L76" s="764"/>
      <c r="M76" s="765"/>
      <c r="N76" s="712"/>
      <c r="O76" s="381"/>
    </row>
    <row r="77" spans="2:15" ht="26.25" customHeight="1" x14ac:dyDescent="0.4">
      <c r="B77" s="763"/>
      <c r="C77" s="764"/>
      <c r="D77" s="764"/>
      <c r="E77" s="765"/>
      <c r="F77" s="763"/>
      <c r="G77" s="764"/>
      <c r="H77" s="764"/>
      <c r="I77" s="765"/>
      <c r="J77" s="763"/>
      <c r="K77" s="764"/>
      <c r="L77" s="764"/>
      <c r="M77" s="765"/>
      <c r="N77" s="712"/>
      <c r="O77" s="381"/>
    </row>
    <row r="78" spans="2:15" ht="26.25" customHeight="1" x14ac:dyDescent="0.4">
      <c r="B78" s="674"/>
      <c r="C78" s="675"/>
      <c r="D78" s="675"/>
      <c r="E78" s="676"/>
      <c r="F78" s="675"/>
      <c r="G78" s="675"/>
      <c r="H78" s="675"/>
      <c r="I78" s="676"/>
      <c r="J78" s="675"/>
      <c r="K78" s="675"/>
      <c r="L78" s="675"/>
      <c r="M78" s="676"/>
      <c r="N78" s="629"/>
      <c r="O78" s="381"/>
    </row>
    <row r="79" spans="2:15" ht="25.5" customHeight="1" x14ac:dyDescent="0.4">
      <c r="B79" s="674"/>
      <c r="C79" s="675"/>
      <c r="D79" s="675"/>
      <c r="E79" s="676"/>
      <c r="F79" s="675"/>
      <c r="G79" s="675"/>
      <c r="H79" s="675"/>
      <c r="I79" s="676"/>
      <c r="J79" s="675"/>
      <c r="K79" s="675"/>
      <c r="L79" s="675"/>
      <c r="M79" s="676"/>
      <c r="N79" s="629"/>
      <c r="O79" s="381"/>
    </row>
    <row r="80" spans="2:15" ht="27" customHeight="1" x14ac:dyDescent="0.4">
      <c r="B80" s="666" t="s">
        <v>69</v>
      </c>
      <c r="C80" s="667"/>
      <c r="D80" s="667"/>
      <c r="E80" s="629"/>
      <c r="F80" s="667"/>
      <c r="G80" s="667"/>
      <c r="H80" s="667"/>
      <c r="I80" s="629"/>
      <c r="J80" s="667"/>
      <c r="K80" s="667"/>
      <c r="L80" s="667"/>
      <c r="M80" s="629"/>
      <c r="N80" s="629"/>
      <c r="O80" s="381"/>
    </row>
    <row r="81" spans="1:15" ht="26.25" customHeight="1" x14ac:dyDescent="0.4">
      <c r="B81" s="599" t="s">
        <v>114</v>
      </c>
      <c r="C81" s="600"/>
      <c r="D81" s="600"/>
      <c r="E81" s="601"/>
      <c r="F81" s="675"/>
      <c r="G81" s="675"/>
      <c r="H81" s="675"/>
      <c r="I81" s="676"/>
      <c r="J81" s="675"/>
      <c r="K81" s="675"/>
      <c r="L81" s="675"/>
      <c r="M81" s="676"/>
      <c r="N81" s="629"/>
      <c r="O81" s="381"/>
    </row>
    <row r="82" spans="1:15" ht="36" customHeight="1" x14ac:dyDescent="0.4">
      <c r="B82" s="599"/>
      <c r="C82" s="600"/>
      <c r="D82" s="600"/>
      <c r="E82" s="601"/>
      <c r="F82" s="675"/>
      <c r="G82" s="675"/>
      <c r="H82" s="675"/>
      <c r="I82" s="676"/>
      <c r="J82" s="675"/>
      <c r="K82" s="675"/>
      <c r="L82" s="675"/>
      <c r="M82" s="676"/>
      <c r="N82" s="629"/>
      <c r="O82" s="381"/>
    </row>
    <row r="83" spans="1:15" ht="66" customHeight="1" x14ac:dyDescent="0.4">
      <c r="B83" s="599"/>
      <c r="C83" s="600"/>
      <c r="D83" s="600"/>
      <c r="E83" s="601"/>
      <c r="F83" s="675"/>
      <c r="G83" s="675"/>
      <c r="H83" s="675"/>
      <c r="I83" s="676"/>
      <c r="J83" s="675"/>
      <c r="K83" s="675"/>
      <c r="L83" s="675"/>
      <c r="M83" s="676"/>
      <c r="N83" s="629"/>
      <c r="O83" s="381"/>
    </row>
    <row r="84" spans="1:15" s="58" customFormat="1" ht="34.5" customHeight="1" x14ac:dyDescent="0.2">
      <c r="B84" s="609"/>
      <c r="C84" s="610"/>
      <c r="D84" s="610"/>
      <c r="E84" s="611"/>
      <c r="F84" s="610"/>
      <c r="G84" s="610"/>
      <c r="H84" s="610"/>
      <c r="I84" s="610"/>
      <c r="J84" s="610"/>
      <c r="K84" s="610"/>
      <c r="L84" s="610"/>
      <c r="M84" s="610"/>
      <c r="N84" s="611"/>
      <c r="O84" s="184"/>
    </row>
    <row r="85" spans="1:15" s="58" customFormat="1" ht="43.5" customHeight="1" x14ac:dyDescent="0.2">
      <c r="B85" s="709" t="s">
        <v>92</v>
      </c>
      <c r="C85" s="710"/>
      <c r="D85" s="710"/>
      <c r="E85" s="753"/>
      <c r="F85" s="754"/>
      <c r="G85" s="613"/>
      <c r="H85" s="613"/>
      <c r="I85" s="613"/>
      <c r="J85" s="754"/>
      <c r="K85" s="613"/>
      <c r="L85" s="613"/>
      <c r="M85" s="613"/>
      <c r="N85" s="614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81">
    <mergeCell ref="Q8:W10"/>
    <mergeCell ref="B51:N51"/>
    <mergeCell ref="B85:E85"/>
    <mergeCell ref="B69:E69"/>
    <mergeCell ref="B61:E61"/>
    <mergeCell ref="B53:N54"/>
    <mergeCell ref="F71:I71"/>
    <mergeCell ref="J75:M75"/>
    <mergeCell ref="J76:M77"/>
    <mergeCell ref="B60:E60"/>
    <mergeCell ref="B65:E65"/>
    <mergeCell ref="B90:N90"/>
    <mergeCell ref="F65:I65"/>
    <mergeCell ref="F66:I66"/>
    <mergeCell ref="F67:I68"/>
    <mergeCell ref="F69:I69"/>
    <mergeCell ref="F70:I70"/>
    <mergeCell ref="C2:G3"/>
    <mergeCell ref="I2:N3"/>
    <mergeCell ref="C4:G5"/>
    <mergeCell ref="I4:N5"/>
    <mergeCell ref="C6:G7"/>
    <mergeCell ref="I6:N7"/>
    <mergeCell ref="B88:N88"/>
    <mergeCell ref="B81:E83"/>
    <mergeCell ref="N56:N77"/>
    <mergeCell ref="B63:E63"/>
    <mergeCell ref="F60:I60"/>
    <mergeCell ref="F61:I61"/>
    <mergeCell ref="J65:M65"/>
    <mergeCell ref="J66:M66"/>
    <mergeCell ref="J67:M68"/>
    <mergeCell ref="B56:E58"/>
    <mergeCell ref="B10:N10"/>
    <mergeCell ref="C13:J13"/>
    <mergeCell ref="K13:N13"/>
    <mergeCell ref="M17:N17"/>
    <mergeCell ref="B14:C14"/>
    <mergeCell ref="B15:C15"/>
    <mergeCell ref="D15:J15"/>
    <mergeCell ref="L15:N15"/>
    <mergeCell ref="B19:C19"/>
    <mergeCell ref="E19:F19"/>
    <mergeCell ref="L19:N19"/>
    <mergeCell ref="K16:L16"/>
    <mergeCell ref="M16:N16"/>
    <mergeCell ref="B17:C17"/>
    <mergeCell ref="D17:E17"/>
    <mergeCell ref="F17:G17"/>
    <mergeCell ref="H17:I17"/>
    <mergeCell ref="K17:L17"/>
    <mergeCell ref="F76:I77"/>
    <mergeCell ref="J61:M61"/>
    <mergeCell ref="J62:M63"/>
    <mergeCell ref="B71:E71"/>
    <mergeCell ref="B73:E74"/>
    <mergeCell ref="B67:E68"/>
    <mergeCell ref="J69:M69"/>
    <mergeCell ref="J70:M70"/>
    <mergeCell ref="J71:M71"/>
    <mergeCell ref="J73:M74"/>
    <mergeCell ref="B21:C22"/>
    <mergeCell ref="D21:D22"/>
    <mergeCell ref="F21:F22"/>
    <mergeCell ref="E21:E22"/>
    <mergeCell ref="F56:I58"/>
    <mergeCell ref="F62:I63"/>
    <mergeCell ref="I37:N40"/>
    <mergeCell ref="I41:N42"/>
    <mergeCell ref="B49:N50"/>
    <mergeCell ref="I43:N48"/>
    <mergeCell ref="J56:M58"/>
    <mergeCell ref="J60:M60"/>
    <mergeCell ref="B70:E70"/>
    <mergeCell ref="B66:E66"/>
    <mergeCell ref="B92:N93"/>
    <mergeCell ref="B94:N96"/>
    <mergeCell ref="B75:E75"/>
    <mergeCell ref="B76:E77"/>
    <mergeCell ref="F73:I74"/>
    <mergeCell ref="F75:I75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Zeros="0" zoomScale="50" zoomScaleNormal="50" workbookViewId="0">
      <selection activeCell="U61" sqref="U61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185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206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187</v>
      </c>
      <c r="L19" s="240"/>
      <c r="M19" s="240"/>
      <c r="N19" s="241"/>
    </row>
    <row r="20" spans="1:15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5" ht="30.75" customHeight="1" x14ac:dyDescent="0.2">
      <c r="B21" s="405" t="s">
        <v>188</v>
      </c>
      <c r="C21" s="406"/>
      <c r="D21" s="407" t="s">
        <v>189</v>
      </c>
      <c r="E21" s="408" t="s">
        <v>190</v>
      </c>
      <c r="F21" s="409" t="s">
        <v>191</v>
      </c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405"/>
      <c r="C22" s="406"/>
      <c r="D22" s="410"/>
      <c r="E22" s="408"/>
      <c r="F22" s="411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35">
      <c r="B23" s="251" t="s">
        <v>325</v>
      </c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6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402" t="s">
        <v>192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564" t="s">
        <v>336</v>
      </c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6"/>
      <c r="O53" s="184"/>
    </row>
    <row r="54" spans="1:15" ht="37.5" customHeight="1" x14ac:dyDescent="0.2">
      <c r="B54" s="564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</row>
    <row r="55" spans="1:15" ht="19.5" customHeight="1" x14ac:dyDescent="0.2">
      <c r="B55" s="567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9"/>
    </row>
    <row r="56" spans="1:15" s="135" customFormat="1" ht="51" customHeight="1" x14ac:dyDescent="0.6">
      <c r="A56" s="134"/>
      <c r="B56" s="757" t="s">
        <v>207</v>
      </c>
      <c r="C56" s="758"/>
      <c r="D56" s="758"/>
      <c r="E56" s="759"/>
      <c r="F56" s="757" t="s">
        <v>208</v>
      </c>
      <c r="G56" s="758"/>
      <c r="H56" s="758"/>
      <c r="I56" s="759"/>
      <c r="J56" s="757" t="s">
        <v>209</v>
      </c>
      <c r="K56" s="758"/>
      <c r="L56" s="758"/>
      <c r="M56" s="759"/>
      <c r="N56" s="712" t="s">
        <v>95</v>
      </c>
    </row>
    <row r="57" spans="1:15" ht="24.75" customHeight="1" x14ac:dyDescent="0.4">
      <c r="B57" s="757"/>
      <c r="C57" s="758"/>
      <c r="D57" s="758"/>
      <c r="E57" s="759"/>
      <c r="F57" s="757"/>
      <c r="G57" s="758"/>
      <c r="H57" s="758"/>
      <c r="I57" s="759"/>
      <c r="J57" s="757"/>
      <c r="K57" s="758"/>
      <c r="L57" s="758"/>
      <c r="M57" s="759"/>
      <c r="N57" s="712"/>
      <c r="O57" s="381"/>
    </row>
    <row r="58" spans="1:15" ht="36" customHeight="1" x14ac:dyDescent="0.4">
      <c r="B58" s="757"/>
      <c r="C58" s="758"/>
      <c r="D58" s="758"/>
      <c r="E58" s="759"/>
      <c r="F58" s="757"/>
      <c r="G58" s="758"/>
      <c r="H58" s="758"/>
      <c r="I58" s="759"/>
      <c r="J58" s="757"/>
      <c r="K58" s="758"/>
      <c r="L58" s="758"/>
      <c r="M58" s="759"/>
      <c r="N58" s="712"/>
      <c r="O58" s="381"/>
    </row>
    <row r="59" spans="1:15" ht="25.5" customHeight="1" x14ac:dyDescent="0.4">
      <c r="B59" s="757"/>
      <c r="C59" s="758"/>
      <c r="D59" s="758"/>
      <c r="E59" s="759"/>
      <c r="F59" s="670"/>
      <c r="G59" s="670"/>
      <c r="H59" s="670"/>
      <c r="I59" s="671"/>
      <c r="J59" s="670"/>
      <c r="K59" s="670"/>
      <c r="L59" s="670"/>
      <c r="M59" s="671"/>
      <c r="N59" s="712"/>
      <c r="O59" s="381"/>
    </row>
    <row r="60" spans="1:15" ht="30" customHeight="1" x14ac:dyDescent="0.4">
      <c r="B60" s="760"/>
      <c r="C60" s="761"/>
      <c r="D60" s="761"/>
      <c r="E60" s="762"/>
      <c r="F60" s="760"/>
      <c r="G60" s="761"/>
      <c r="H60" s="761"/>
      <c r="I60" s="762"/>
      <c r="J60" s="760"/>
      <c r="K60" s="761"/>
      <c r="L60" s="761"/>
      <c r="M60" s="762"/>
      <c r="N60" s="712"/>
      <c r="O60" s="381"/>
    </row>
    <row r="61" spans="1:15" ht="36" customHeight="1" x14ac:dyDescent="0.4">
      <c r="B61" s="760" t="s">
        <v>159</v>
      </c>
      <c r="C61" s="761"/>
      <c r="D61" s="761"/>
      <c r="E61" s="762"/>
      <c r="F61" s="680"/>
      <c r="G61" s="681"/>
      <c r="H61" s="681"/>
      <c r="I61" s="682"/>
      <c r="J61" s="680"/>
      <c r="K61" s="681"/>
      <c r="L61" s="681"/>
      <c r="M61" s="682"/>
      <c r="N61" s="712"/>
      <c r="O61" s="381"/>
    </row>
    <row r="62" spans="1:15" ht="29.25" customHeight="1" x14ac:dyDescent="0.4">
      <c r="B62" s="669"/>
      <c r="C62" s="594"/>
      <c r="D62" s="594"/>
      <c r="E62" s="595"/>
      <c r="F62" s="763"/>
      <c r="G62" s="764"/>
      <c r="H62" s="764"/>
      <c r="I62" s="765"/>
      <c r="J62" s="763"/>
      <c r="K62" s="764"/>
      <c r="L62" s="764"/>
      <c r="M62" s="765"/>
      <c r="N62" s="712"/>
      <c r="O62" s="381"/>
    </row>
    <row r="63" spans="1:15" ht="39" customHeight="1" x14ac:dyDescent="0.4">
      <c r="B63" s="763" t="s">
        <v>210</v>
      </c>
      <c r="C63" s="764"/>
      <c r="D63" s="764"/>
      <c r="E63" s="765"/>
      <c r="F63" s="763"/>
      <c r="G63" s="764"/>
      <c r="H63" s="764"/>
      <c r="I63" s="765"/>
      <c r="J63" s="763"/>
      <c r="K63" s="764"/>
      <c r="L63" s="764"/>
      <c r="M63" s="765"/>
      <c r="N63" s="712"/>
      <c r="O63" s="381"/>
    </row>
    <row r="64" spans="1:15" ht="59.25" customHeight="1" x14ac:dyDescent="0.4">
      <c r="B64" s="766"/>
      <c r="C64" s="767"/>
      <c r="D64" s="767"/>
      <c r="E64" s="768"/>
      <c r="F64" s="769"/>
      <c r="G64" s="770"/>
      <c r="H64" s="770"/>
      <c r="I64" s="771"/>
      <c r="J64" s="769"/>
      <c r="K64" s="770"/>
      <c r="L64" s="770"/>
      <c r="M64" s="771"/>
      <c r="N64" s="712"/>
      <c r="O64" s="381"/>
    </row>
    <row r="65" spans="2:15" ht="28.5" customHeight="1" x14ac:dyDescent="0.4">
      <c r="B65" s="763" t="s">
        <v>198</v>
      </c>
      <c r="C65" s="764"/>
      <c r="D65" s="764"/>
      <c r="E65" s="765"/>
      <c r="F65" s="763"/>
      <c r="G65" s="764"/>
      <c r="H65" s="764"/>
      <c r="I65" s="765"/>
      <c r="J65" s="763"/>
      <c r="K65" s="764"/>
      <c r="L65" s="764"/>
      <c r="M65" s="765"/>
      <c r="N65" s="712"/>
      <c r="O65" s="381"/>
    </row>
    <row r="66" spans="2:15" ht="26.25" customHeight="1" x14ac:dyDescent="0.4">
      <c r="B66" s="763"/>
      <c r="C66" s="764"/>
      <c r="D66" s="764"/>
      <c r="E66" s="765"/>
      <c r="F66" s="763"/>
      <c r="G66" s="764"/>
      <c r="H66" s="764"/>
      <c r="I66" s="765"/>
      <c r="J66" s="763"/>
      <c r="K66" s="764"/>
      <c r="L66" s="764"/>
      <c r="M66" s="765"/>
      <c r="N66" s="712"/>
      <c r="O66" s="381"/>
    </row>
    <row r="67" spans="2:15" ht="32.25" customHeight="1" x14ac:dyDescent="0.4">
      <c r="B67" s="760" t="s">
        <v>211</v>
      </c>
      <c r="C67" s="761"/>
      <c r="D67" s="761"/>
      <c r="E67" s="762"/>
      <c r="F67" s="760"/>
      <c r="G67" s="761"/>
      <c r="H67" s="761"/>
      <c r="I67" s="762"/>
      <c r="J67" s="760"/>
      <c r="K67" s="761"/>
      <c r="L67" s="761"/>
      <c r="M67" s="762"/>
      <c r="N67" s="712"/>
      <c r="O67" s="381"/>
    </row>
    <row r="68" spans="2:15" ht="36" customHeight="1" x14ac:dyDescent="0.4">
      <c r="B68" s="760"/>
      <c r="C68" s="761"/>
      <c r="D68" s="761"/>
      <c r="E68" s="762"/>
      <c r="F68" s="760"/>
      <c r="G68" s="761"/>
      <c r="H68" s="761"/>
      <c r="I68" s="762"/>
      <c r="J68" s="760"/>
      <c r="K68" s="761"/>
      <c r="L68" s="761"/>
      <c r="M68" s="762"/>
      <c r="N68" s="712"/>
      <c r="O68" s="381"/>
    </row>
    <row r="69" spans="2:15" ht="36.75" customHeight="1" x14ac:dyDescent="0.4">
      <c r="B69" s="772" t="s">
        <v>202</v>
      </c>
      <c r="C69" s="773"/>
      <c r="D69" s="773"/>
      <c r="E69" s="774"/>
      <c r="F69" s="772"/>
      <c r="G69" s="773"/>
      <c r="H69" s="773"/>
      <c r="I69" s="774"/>
      <c r="J69" s="772"/>
      <c r="K69" s="773"/>
      <c r="L69" s="773"/>
      <c r="M69" s="774"/>
      <c r="N69" s="712"/>
      <c r="O69" s="381"/>
    </row>
    <row r="70" spans="2:15" ht="32.25" customHeight="1" x14ac:dyDescent="0.4">
      <c r="B70" s="775" t="s">
        <v>107</v>
      </c>
      <c r="C70" s="776"/>
      <c r="D70" s="776"/>
      <c r="E70" s="777"/>
      <c r="F70" s="775"/>
      <c r="G70" s="776"/>
      <c r="H70" s="776"/>
      <c r="I70" s="777"/>
      <c r="J70" s="775"/>
      <c r="K70" s="776"/>
      <c r="L70" s="776"/>
      <c r="M70" s="777"/>
      <c r="N70" s="712"/>
      <c r="O70" s="381"/>
    </row>
    <row r="71" spans="2:15" ht="26.25" customHeight="1" x14ac:dyDescent="0.4">
      <c r="B71" s="775"/>
      <c r="C71" s="776"/>
      <c r="D71" s="776"/>
      <c r="E71" s="777"/>
      <c r="F71" s="775"/>
      <c r="G71" s="776"/>
      <c r="H71" s="776"/>
      <c r="I71" s="777"/>
      <c r="J71" s="775"/>
      <c r="K71" s="776"/>
      <c r="L71" s="776"/>
      <c r="M71" s="777"/>
      <c r="N71" s="712"/>
      <c r="O71" s="381"/>
    </row>
    <row r="72" spans="2:15" ht="48.75" customHeight="1" x14ac:dyDescent="0.4">
      <c r="B72" s="778"/>
      <c r="C72" s="767"/>
      <c r="D72" s="767"/>
      <c r="E72" s="768"/>
      <c r="F72" s="778"/>
      <c r="G72" s="767"/>
      <c r="H72" s="767"/>
      <c r="I72" s="768"/>
      <c r="J72" s="778"/>
      <c r="K72" s="767"/>
      <c r="L72" s="767"/>
      <c r="M72" s="768"/>
      <c r="N72" s="712"/>
      <c r="O72" s="381"/>
    </row>
    <row r="73" spans="2:15" ht="26.25" customHeight="1" x14ac:dyDescent="0.4">
      <c r="B73" s="760" t="s">
        <v>203</v>
      </c>
      <c r="C73" s="761"/>
      <c r="D73" s="761"/>
      <c r="E73" s="762"/>
      <c r="F73" s="760"/>
      <c r="G73" s="761"/>
      <c r="H73" s="761"/>
      <c r="I73" s="762"/>
      <c r="J73" s="760"/>
      <c r="K73" s="761"/>
      <c r="L73" s="761"/>
      <c r="M73" s="762"/>
      <c r="N73" s="712"/>
      <c r="O73" s="381"/>
    </row>
    <row r="74" spans="2:15" ht="26.25" customHeight="1" x14ac:dyDescent="0.4">
      <c r="B74" s="760"/>
      <c r="C74" s="761"/>
      <c r="D74" s="761"/>
      <c r="E74" s="762"/>
      <c r="F74" s="760"/>
      <c r="G74" s="761"/>
      <c r="H74" s="761"/>
      <c r="I74" s="762"/>
      <c r="J74" s="760"/>
      <c r="K74" s="761"/>
      <c r="L74" s="761"/>
      <c r="M74" s="762"/>
      <c r="N74" s="712"/>
      <c r="O74" s="381"/>
    </row>
    <row r="75" spans="2:15" ht="45.75" customHeight="1" x14ac:dyDescent="0.4">
      <c r="B75" s="772" t="s">
        <v>184</v>
      </c>
      <c r="C75" s="773"/>
      <c r="D75" s="773"/>
      <c r="E75" s="774"/>
      <c r="F75" s="772"/>
      <c r="G75" s="773"/>
      <c r="H75" s="773"/>
      <c r="I75" s="774"/>
      <c r="J75" s="772"/>
      <c r="K75" s="773"/>
      <c r="L75" s="773"/>
      <c r="M75" s="774"/>
      <c r="N75" s="712"/>
      <c r="O75" s="381"/>
    </row>
    <row r="76" spans="2:15" ht="26.25" customHeight="1" x14ac:dyDescent="0.4">
      <c r="B76" s="763" t="s">
        <v>232</v>
      </c>
      <c r="C76" s="764"/>
      <c r="D76" s="764"/>
      <c r="E76" s="765"/>
      <c r="F76" s="763"/>
      <c r="G76" s="764"/>
      <c r="H76" s="764"/>
      <c r="I76" s="765"/>
      <c r="J76" s="763"/>
      <c r="K76" s="764"/>
      <c r="L76" s="764"/>
      <c r="M76" s="765"/>
      <c r="N76" s="712"/>
      <c r="O76" s="381"/>
    </row>
    <row r="77" spans="2:15" ht="26.25" customHeight="1" x14ac:dyDescent="0.4">
      <c r="B77" s="763"/>
      <c r="C77" s="764"/>
      <c r="D77" s="764"/>
      <c r="E77" s="765"/>
      <c r="F77" s="763"/>
      <c r="G77" s="764"/>
      <c r="H77" s="764"/>
      <c r="I77" s="765"/>
      <c r="J77" s="763"/>
      <c r="K77" s="764"/>
      <c r="L77" s="764"/>
      <c r="M77" s="765"/>
      <c r="N77" s="712"/>
      <c r="O77" s="381"/>
    </row>
    <row r="78" spans="2:15" ht="26.25" customHeight="1" x14ac:dyDescent="0.4">
      <c r="B78" s="674"/>
      <c r="C78" s="675"/>
      <c r="D78" s="675"/>
      <c r="E78" s="676"/>
      <c r="F78" s="675"/>
      <c r="G78" s="675"/>
      <c r="H78" s="675"/>
      <c r="I78" s="676"/>
      <c r="J78" s="675"/>
      <c r="K78" s="675"/>
      <c r="L78" s="675"/>
      <c r="M78" s="676"/>
      <c r="N78" s="629"/>
      <c r="O78" s="381"/>
    </row>
    <row r="79" spans="2:15" ht="25.5" customHeight="1" x14ac:dyDescent="0.4">
      <c r="B79" s="674"/>
      <c r="C79" s="675"/>
      <c r="D79" s="675"/>
      <c r="E79" s="676"/>
      <c r="F79" s="675"/>
      <c r="G79" s="675"/>
      <c r="H79" s="675"/>
      <c r="I79" s="676"/>
      <c r="J79" s="675"/>
      <c r="K79" s="675"/>
      <c r="L79" s="675"/>
      <c r="M79" s="676"/>
      <c r="N79" s="629"/>
      <c r="O79" s="381"/>
    </row>
    <row r="80" spans="2:15" ht="27" customHeight="1" x14ac:dyDescent="0.4">
      <c r="B80" s="666" t="s">
        <v>69</v>
      </c>
      <c r="C80" s="667"/>
      <c r="D80" s="667"/>
      <c r="E80" s="629"/>
      <c r="F80" s="667"/>
      <c r="G80" s="667"/>
      <c r="H80" s="667"/>
      <c r="I80" s="629"/>
      <c r="J80" s="667"/>
      <c r="K80" s="667"/>
      <c r="L80" s="667"/>
      <c r="M80" s="629"/>
      <c r="N80" s="629"/>
      <c r="O80" s="381"/>
    </row>
    <row r="81" spans="1:15" ht="26.25" customHeight="1" x14ac:dyDescent="0.4">
      <c r="B81" s="599" t="s">
        <v>114</v>
      </c>
      <c r="C81" s="600"/>
      <c r="D81" s="600"/>
      <c r="E81" s="601"/>
      <c r="F81" s="675"/>
      <c r="G81" s="675"/>
      <c r="H81" s="675"/>
      <c r="I81" s="676"/>
      <c r="J81" s="675"/>
      <c r="K81" s="675"/>
      <c r="L81" s="675"/>
      <c r="M81" s="676"/>
      <c r="N81" s="629"/>
      <c r="O81" s="381"/>
    </row>
    <row r="82" spans="1:15" ht="36" customHeight="1" x14ac:dyDescent="0.4">
      <c r="B82" s="599"/>
      <c r="C82" s="600"/>
      <c r="D82" s="600"/>
      <c r="E82" s="601"/>
      <c r="F82" s="675"/>
      <c r="G82" s="675"/>
      <c r="H82" s="675"/>
      <c r="I82" s="676"/>
      <c r="J82" s="675"/>
      <c r="K82" s="675"/>
      <c r="L82" s="675"/>
      <c r="M82" s="676"/>
      <c r="N82" s="629"/>
      <c r="O82" s="381"/>
    </row>
    <row r="83" spans="1:15" ht="66" customHeight="1" x14ac:dyDescent="0.4">
      <c r="B83" s="599"/>
      <c r="C83" s="600"/>
      <c r="D83" s="600"/>
      <c r="E83" s="601"/>
      <c r="F83" s="675"/>
      <c r="G83" s="675"/>
      <c r="H83" s="675"/>
      <c r="I83" s="676"/>
      <c r="J83" s="675"/>
      <c r="K83" s="675"/>
      <c r="L83" s="675"/>
      <c r="M83" s="676"/>
      <c r="N83" s="629"/>
      <c r="O83" s="381"/>
    </row>
    <row r="84" spans="1:15" s="58" customFormat="1" ht="34.5" customHeight="1" x14ac:dyDescent="0.2">
      <c r="B84" s="609"/>
      <c r="C84" s="610"/>
      <c r="D84" s="610"/>
      <c r="E84" s="611"/>
      <c r="F84" s="610"/>
      <c r="G84" s="610"/>
      <c r="H84" s="610"/>
      <c r="I84" s="610"/>
      <c r="J84" s="610"/>
      <c r="K84" s="610"/>
      <c r="L84" s="610"/>
      <c r="M84" s="610"/>
      <c r="N84" s="611"/>
      <c r="O84" s="184"/>
    </row>
    <row r="85" spans="1:15" s="58" customFormat="1" ht="43.5" customHeight="1" x14ac:dyDescent="0.2">
      <c r="B85" s="709" t="s">
        <v>92</v>
      </c>
      <c r="C85" s="710"/>
      <c r="D85" s="710"/>
      <c r="E85" s="753"/>
      <c r="F85" s="754"/>
      <c r="G85" s="613"/>
      <c r="H85" s="613"/>
      <c r="I85" s="613"/>
      <c r="J85" s="754"/>
      <c r="K85" s="613"/>
      <c r="L85" s="613"/>
      <c r="M85" s="613"/>
      <c r="N85" s="614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81">
    <mergeCell ref="Q8:W10"/>
    <mergeCell ref="B73:E74"/>
    <mergeCell ref="B21:C22"/>
    <mergeCell ref="D21:D22"/>
    <mergeCell ref="F21:F22"/>
    <mergeCell ref="E21:E22"/>
    <mergeCell ref="J56:M58"/>
    <mergeCell ref="J60:M60"/>
    <mergeCell ref="B56:E59"/>
    <mergeCell ref="B51:N51"/>
    <mergeCell ref="B53:N54"/>
    <mergeCell ref="K17:L17"/>
    <mergeCell ref="J61:M61"/>
    <mergeCell ref="J62:M63"/>
    <mergeCell ref="B75:E75"/>
    <mergeCell ref="B76:E77"/>
    <mergeCell ref="F56:I58"/>
    <mergeCell ref="F62:I63"/>
    <mergeCell ref="B67:E68"/>
    <mergeCell ref="B70:E70"/>
    <mergeCell ref="B71:E71"/>
    <mergeCell ref="C6:G7"/>
    <mergeCell ref="I6:N7"/>
    <mergeCell ref="B10:N10"/>
    <mergeCell ref="C13:J13"/>
    <mergeCell ref="K13:N13"/>
    <mergeCell ref="B19:C19"/>
    <mergeCell ref="E19:F19"/>
    <mergeCell ref="L19:N19"/>
    <mergeCell ref="K16:L16"/>
    <mergeCell ref="M16:N16"/>
    <mergeCell ref="F73:I74"/>
    <mergeCell ref="M17:N17"/>
    <mergeCell ref="B14:C14"/>
    <mergeCell ref="B15:C15"/>
    <mergeCell ref="D15:J15"/>
    <mergeCell ref="L15:N15"/>
    <mergeCell ref="B17:C17"/>
    <mergeCell ref="D17:E17"/>
    <mergeCell ref="F17:G17"/>
    <mergeCell ref="H17:I17"/>
    <mergeCell ref="F70:I70"/>
    <mergeCell ref="B88:N88"/>
    <mergeCell ref="B81:E83"/>
    <mergeCell ref="N56:N77"/>
    <mergeCell ref="B63:E63"/>
    <mergeCell ref="F60:I60"/>
    <mergeCell ref="F61:I61"/>
    <mergeCell ref="J65:M65"/>
    <mergeCell ref="J66:M66"/>
    <mergeCell ref="J67:M68"/>
    <mergeCell ref="I37:N40"/>
    <mergeCell ref="I41:N42"/>
    <mergeCell ref="B49:N50"/>
    <mergeCell ref="I43:N48"/>
    <mergeCell ref="F75:I75"/>
    <mergeCell ref="C2:G3"/>
    <mergeCell ref="I2:N3"/>
    <mergeCell ref="C4:G5"/>
    <mergeCell ref="I4:N5"/>
    <mergeCell ref="F65:I65"/>
    <mergeCell ref="B94:N96"/>
    <mergeCell ref="B85:E85"/>
    <mergeCell ref="B69:E69"/>
    <mergeCell ref="B61:E61"/>
    <mergeCell ref="F71:I71"/>
    <mergeCell ref="J69:M69"/>
    <mergeCell ref="J70:M70"/>
    <mergeCell ref="J71:M71"/>
    <mergeCell ref="J73:M74"/>
    <mergeCell ref="J76:M77"/>
    <mergeCell ref="J75:M75"/>
    <mergeCell ref="F76:I77"/>
    <mergeCell ref="B60:E60"/>
    <mergeCell ref="B65:E65"/>
    <mergeCell ref="B66:E66"/>
    <mergeCell ref="B92:N93"/>
    <mergeCell ref="B90:N90"/>
    <mergeCell ref="F66:I66"/>
    <mergeCell ref="F67:I68"/>
    <mergeCell ref="F69:I69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97"/>
  <sheetViews>
    <sheetView showZeros="0" zoomScale="50" zoomScaleNormal="50" zoomScaleSheetLayoutView="50" workbookViewId="0">
      <selection activeCell="Q61" sqref="Q61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4.33203125" style="5" customWidth="1"/>
    <col min="16" max="16384" width="12" style="5"/>
  </cols>
  <sheetData>
    <row r="1" spans="1:23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3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3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3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3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3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3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3" ht="78.75" customHeight="1" x14ac:dyDescent="0.2">
      <c r="B8" s="158" t="s">
        <v>212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 t="s">
        <v>213</v>
      </c>
      <c r="O8" s="4"/>
      <c r="Q8" s="563" t="s">
        <v>355</v>
      </c>
      <c r="R8" s="563"/>
      <c r="S8" s="563"/>
      <c r="T8" s="563"/>
      <c r="U8" s="563"/>
      <c r="V8" s="563"/>
      <c r="W8" s="563"/>
    </row>
    <row r="9" spans="1:23" x14ac:dyDescent="0.2">
      <c r="N9" s="4"/>
      <c r="O9" s="4"/>
      <c r="Q9" s="563"/>
      <c r="R9" s="563"/>
      <c r="S9" s="563"/>
      <c r="T9" s="563"/>
      <c r="U9" s="563"/>
      <c r="V9" s="563"/>
      <c r="W9" s="563"/>
    </row>
    <row r="10" spans="1:23" ht="26.25" customHeight="1" x14ac:dyDescent="0.2">
      <c r="B10" s="162" t="s">
        <v>144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4"/>
      <c r="Q10" s="563"/>
      <c r="R10" s="563"/>
      <c r="S10" s="563"/>
      <c r="T10" s="563"/>
      <c r="U10" s="563"/>
      <c r="V10" s="563"/>
      <c r="W10" s="563"/>
    </row>
    <row r="11" spans="1:23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3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3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3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3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3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184"/>
    </row>
    <row r="17" spans="1:15" s="166" customFormat="1" ht="69.9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184"/>
    </row>
    <row r="18" spans="1:15" s="166" customFormat="1" ht="9" customHeight="1" thickBot="1" x14ac:dyDescent="0.35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382"/>
    </row>
    <row r="19" spans="1:15" s="166" customFormat="1" ht="81" customHeight="1" thickBot="1" x14ac:dyDescent="0.25">
      <c r="B19" s="233" t="s">
        <v>97</v>
      </c>
      <c r="C19" s="234"/>
      <c r="D19" s="235" t="s">
        <v>99</v>
      </c>
      <c r="E19" s="233" t="s">
        <v>98</v>
      </c>
      <c r="F19" s="234"/>
      <c r="G19" s="236"/>
      <c r="H19" s="237"/>
      <c r="I19" s="237"/>
      <c r="J19" s="238"/>
      <c r="K19" s="239" t="s">
        <v>214</v>
      </c>
      <c r="L19" s="240"/>
      <c r="M19" s="240"/>
      <c r="N19" s="241"/>
    </row>
    <row r="20" spans="1:15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5" ht="23.25" x14ac:dyDescent="0.35">
      <c r="B21" s="251" t="s">
        <v>325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</row>
    <row r="22" spans="1:15" ht="30" customHeight="1" x14ac:dyDescent="0.2">
      <c r="B22" s="253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</row>
    <row r="23" spans="1:15" ht="30" customHeight="1" x14ac:dyDescent="0.2">
      <c r="B23" s="253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</row>
    <row r="24" spans="1:15" ht="30" customHeight="1" x14ac:dyDescent="0.2">
      <c r="B24" s="253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</row>
    <row r="25" spans="1:15" ht="30" customHeight="1" x14ac:dyDescent="0.2"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</row>
    <row r="26" spans="1:15" ht="30" customHeight="1" x14ac:dyDescent="0.2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</row>
    <row r="27" spans="1:15" ht="30" customHeight="1" x14ac:dyDescent="0.2">
      <c r="B27" s="253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</row>
    <row r="28" spans="1:15" ht="30" customHeight="1" x14ac:dyDescent="0.2">
      <c r="B28" s="256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</row>
    <row r="29" spans="1:15" ht="30" customHeight="1" x14ac:dyDescent="0.2">
      <c r="B29" s="253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</row>
    <row r="30" spans="1:15" ht="30" customHeight="1" x14ac:dyDescent="0.2">
      <c r="B30" s="253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5"/>
    </row>
    <row r="31" spans="1:15" ht="30" customHeight="1" x14ac:dyDescent="0.2">
      <c r="B31" s="253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5"/>
    </row>
    <row r="32" spans="1:15" ht="30" customHeight="1" x14ac:dyDescent="0.2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5"/>
    </row>
    <row r="33" spans="1:15" ht="30" customHeight="1" x14ac:dyDescent="0.2">
      <c r="B33" s="253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5"/>
    </row>
    <row r="34" spans="1:15" ht="30" customHeight="1" thickBot="1" x14ac:dyDescent="0.25">
      <c r="B34" s="257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9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261" t="s">
        <v>47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8.75" customHeight="1" x14ac:dyDescent="0.2">
      <c r="B49" s="295" t="s">
        <v>71</v>
      </c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5" s="166" customFormat="1" ht="27" customHeight="1" x14ac:dyDescent="0.2">
      <c r="B50" s="298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300"/>
      <c r="O50" s="391">
        <f>N50/200</f>
        <v>0</v>
      </c>
    </row>
    <row r="51" spans="1:15" s="58" customFormat="1" ht="57" customHeight="1" x14ac:dyDescent="0.2">
      <c r="B51" s="402" t="s">
        <v>215</v>
      </c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4"/>
      <c r="O51" s="184"/>
    </row>
    <row r="52" spans="1:15" x14ac:dyDescent="0.2">
      <c r="B52" s="306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8"/>
    </row>
    <row r="53" spans="1:15" s="58" customFormat="1" ht="34.5" customHeight="1" x14ac:dyDescent="0.2">
      <c r="B53" s="564" t="s">
        <v>344</v>
      </c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6"/>
      <c r="O53" s="184"/>
    </row>
    <row r="54" spans="1:15" ht="37.5" customHeight="1" x14ac:dyDescent="0.2">
      <c r="B54" s="564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6"/>
    </row>
    <row r="55" spans="1:15" ht="19.5" customHeight="1" x14ac:dyDescent="0.2">
      <c r="B55" s="567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9"/>
    </row>
    <row r="56" spans="1:15" s="135" customFormat="1" ht="51" customHeight="1" x14ac:dyDescent="0.6">
      <c r="A56" s="134"/>
      <c r="B56" s="570" t="s">
        <v>216</v>
      </c>
      <c r="C56" s="571"/>
      <c r="D56" s="571"/>
      <c r="E56" s="572"/>
      <c r="F56" s="570" t="s">
        <v>217</v>
      </c>
      <c r="G56" s="571"/>
      <c r="H56" s="571"/>
      <c r="I56" s="572"/>
      <c r="J56" s="570" t="s">
        <v>218</v>
      </c>
      <c r="K56" s="571"/>
      <c r="L56" s="571"/>
      <c r="M56" s="572"/>
      <c r="N56" s="573" t="s">
        <v>95</v>
      </c>
    </row>
    <row r="57" spans="1:15" ht="24.75" customHeight="1" x14ac:dyDescent="0.4">
      <c r="B57" s="627"/>
      <c r="C57" s="628"/>
      <c r="D57" s="628"/>
      <c r="E57" s="629"/>
      <c r="F57" s="627"/>
      <c r="G57" s="628"/>
      <c r="H57" s="628"/>
      <c r="I57" s="629"/>
      <c r="J57" s="627"/>
      <c r="K57" s="628"/>
      <c r="L57" s="628"/>
      <c r="M57" s="629"/>
      <c r="N57" s="573"/>
      <c r="O57" s="381"/>
    </row>
    <row r="58" spans="1:15" ht="36" customHeight="1" x14ac:dyDescent="0.4">
      <c r="B58" s="586" t="s">
        <v>194</v>
      </c>
      <c r="C58" s="587"/>
      <c r="D58" s="587"/>
      <c r="E58" s="588"/>
      <c r="F58" s="586" t="s">
        <v>219</v>
      </c>
      <c r="G58" s="587"/>
      <c r="H58" s="587"/>
      <c r="I58" s="588"/>
      <c r="J58" s="586" t="s">
        <v>159</v>
      </c>
      <c r="K58" s="587"/>
      <c r="L58" s="587"/>
      <c r="M58" s="588"/>
      <c r="N58" s="573"/>
      <c r="O58" s="381"/>
    </row>
    <row r="59" spans="1:15" ht="25.5" customHeight="1" x14ac:dyDescent="0.4">
      <c r="B59" s="586"/>
      <c r="C59" s="587"/>
      <c r="D59" s="587"/>
      <c r="E59" s="588"/>
      <c r="F59" s="586"/>
      <c r="G59" s="587"/>
      <c r="H59" s="587"/>
      <c r="I59" s="588"/>
      <c r="J59" s="586"/>
      <c r="K59" s="587"/>
      <c r="L59" s="587"/>
      <c r="M59" s="588"/>
      <c r="N59" s="573"/>
      <c r="O59" s="381"/>
    </row>
    <row r="60" spans="1:15" ht="30" customHeight="1" x14ac:dyDescent="0.4">
      <c r="B60" s="683"/>
      <c r="C60" s="684"/>
      <c r="D60" s="684"/>
      <c r="E60" s="685"/>
      <c r="F60" s="683" t="s">
        <v>220</v>
      </c>
      <c r="G60" s="684"/>
      <c r="H60" s="684"/>
      <c r="I60" s="685"/>
      <c r="J60" s="683"/>
      <c r="K60" s="684"/>
      <c r="L60" s="684"/>
      <c r="M60" s="685"/>
      <c r="N60" s="573"/>
      <c r="O60" s="381"/>
    </row>
    <row r="61" spans="1:15" ht="36" customHeight="1" x14ac:dyDescent="0.4">
      <c r="B61" s="586" t="s">
        <v>221</v>
      </c>
      <c r="C61" s="587"/>
      <c r="D61" s="587"/>
      <c r="E61" s="588"/>
      <c r="F61" s="586" t="s">
        <v>222</v>
      </c>
      <c r="G61" s="587"/>
      <c r="H61" s="587"/>
      <c r="I61" s="588"/>
      <c r="J61" s="586" t="s">
        <v>223</v>
      </c>
      <c r="K61" s="587"/>
      <c r="L61" s="587"/>
      <c r="M61" s="588"/>
      <c r="N61" s="573"/>
      <c r="O61" s="381"/>
    </row>
    <row r="62" spans="1:15" ht="29.25" customHeight="1" x14ac:dyDescent="0.4">
      <c r="B62" s="638"/>
      <c r="C62" s="640"/>
      <c r="D62" s="640"/>
      <c r="E62" s="720"/>
      <c r="F62" s="586"/>
      <c r="G62" s="587"/>
      <c r="H62" s="587"/>
      <c r="I62" s="588"/>
      <c r="J62" s="638"/>
      <c r="K62" s="640"/>
      <c r="L62" s="640"/>
      <c r="M62" s="720"/>
      <c r="N62" s="573"/>
      <c r="O62" s="381"/>
    </row>
    <row r="63" spans="1:15" ht="39" customHeight="1" x14ac:dyDescent="0.4">
      <c r="B63" s="586" t="s">
        <v>224</v>
      </c>
      <c r="C63" s="587"/>
      <c r="D63" s="587"/>
      <c r="E63" s="588"/>
      <c r="F63" s="586" t="s">
        <v>63</v>
      </c>
      <c r="G63" s="587"/>
      <c r="H63" s="587"/>
      <c r="I63" s="588"/>
      <c r="J63" s="586" t="s">
        <v>225</v>
      </c>
      <c r="K63" s="587"/>
      <c r="L63" s="587"/>
      <c r="M63" s="588"/>
      <c r="N63" s="573"/>
      <c r="O63" s="381"/>
    </row>
    <row r="64" spans="1:15" ht="44.25" customHeight="1" x14ac:dyDescent="0.4">
      <c r="B64" s="586"/>
      <c r="C64" s="587"/>
      <c r="D64" s="587"/>
      <c r="E64" s="588"/>
      <c r="F64" s="586"/>
      <c r="G64" s="587"/>
      <c r="H64" s="587"/>
      <c r="I64" s="588"/>
      <c r="J64" s="586"/>
      <c r="K64" s="587"/>
      <c r="L64" s="587"/>
      <c r="M64" s="588"/>
      <c r="N64" s="573"/>
      <c r="O64" s="381"/>
    </row>
    <row r="65" spans="2:15" ht="28.5" customHeight="1" x14ac:dyDescent="0.4">
      <c r="B65" s="686"/>
      <c r="C65" s="687"/>
      <c r="D65" s="687"/>
      <c r="E65" s="688"/>
      <c r="F65" s="686"/>
      <c r="G65" s="687"/>
      <c r="H65" s="687"/>
      <c r="I65" s="688"/>
      <c r="J65" s="586"/>
      <c r="K65" s="587"/>
      <c r="L65" s="587"/>
      <c r="M65" s="588"/>
      <c r="N65" s="573"/>
      <c r="O65" s="381"/>
    </row>
    <row r="66" spans="2:15" ht="26.25" customHeight="1" x14ac:dyDescent="0.4">
      <c r="B66" s="593"/>
      <c r="C66" s="594"/>
      <c r="D66" s="594"/>
      <c r="E66" s="595"/>
      <c r="F66" s="593"/>
      <c r="G66" s="594"/>
      <c r="H66" s="594"/>
      <c r="I66" s="595"/>
      <c r="J66" s="593"/>
      <c r="K66" s="594"/>
      <c r="L66" s="594"/>
      <c r="M66" s="595"/>
      <c r="N66" s="573"/>
      <c r="O66" s="381"/>
    </row>
    <row r="67" spans="2:15" ht="32.25" customHeight="1" x14ac:dyDescent="0.4">
      <c r="B67" s="574" t="s">
        <v>226</v>
      </c>
      <c r="C67" s="575"/>
      <c r="D67" s="575"/>
      <c r="E67" s="576"/>
      <c r="F67" s="574" t="s">
        <v>227</v>
      </c>
      <c r="G67" s="575"/>
      <c r="H67" s="575"/>
      <c r="I67" s="576"/>
      <c r="J67" s="574" t="s">
        <v>227</v>
      </c>
      <c r="K67" s="575"/>
      <c r="L67" s="575"/>
      <c r="M67" s="576"/>
      <c r="N67" s="573"/>
      <c r="O67" s="381"/>
    </row>
    <row r="68" spans="2:15" ht="36" customHeight="1" x14ac:dyDescent="0.4">
      <c r="B68" s="574"/>
      <c r="C68" s="575"/>
      <c r="D68" s="575"/>
      <c r="E68" s="576"/>
      <c r="F68" s="574"/>
      <c r="G68" s="575"/>
      <c r="H68" s="575"/>
      <c r="I68" s="576"/>
      <c r="J68" s="574"/>
      <c r="K68" s="575"/>
      <c r="L68" s="575"/>
      <c r="M68" s="576"/>
      <c r="N68" s="573"/>
      <c r="O68" s="381"/>
    </row>
    <row r="69" spans="2:15" ht="36.75" customHeight="1" x14ac:dyDescent="0.4">
      <c r="B69" s="779" t="s">
        <v>182</v>
      </c>
      <c r="C69" s="780"/>
      <c r="D69" s="780"/>
      <c r="E69" s="781"/>
      <c r="F69" s="779" t="s">
        <v>167</v>
      </c>
      <c r="G69" s="780"/>
      <c r="H69" s="780"/>
      <c r="I69" s="781"/>
      <c r="J69" s="779" t="s">
        <v>228</v>
      </c>
      <c r="K69" s="780"/>
      <c r="L69" s="780"/>
      <c r="M69" s="781"/>
      <c r="N69" s="573"/>
      <c r="O69" s="381"/>
    </row>
    <row r="70" spans="2:15" ht="17.25" customHeight="1" x14ac:dyDescent="0.4">
      <c r="B70" s="593"/>
      <c r="C70" s="594"/>
      <c r="D70" s="594"/>
      <c r="E70" s="595"/>
      <c r="F70" s="593"/>
      <c r="G70" s="594"/>
      <c r="H70" s="594"/>
      <c r="I70" s="595"/>
      <c r="J70" s="593"/>
      <c r="K70" s="594"/>
      <c r="L70" s="594"/>
      <c r="M70" s="595"/>
      <c r="N70" s="573"/>
      <c r="O70" s="381"/>
    </row>
    <row r="71" spans="2:15" ht="26.25" customHeight="1" x14ac:dyDescent="0.4">
      <c r="B71" s="574" t="s">
        <v>123</v>
      </c>
      <c r="C71" s="575"/>
      <c r="D71" s="575"/>
      <c r="E71" s="576"/>
      <c r="F71" s="574" t="s">
        <v>229</v>
      </c>
      <c r="G71" s="575"/>
      <c r="H71" s="575"/>
      <c r="I71" s="576"/>
      <c r="J71" s="574" t="s">
        <v>230</v>
      </c>
      <c r="K71" s="575"/>
      <c r="L71" s="575"/>
      <c r="M71" s="576"/>
      <c r="N71" s="573"/>
      <c r="O71" s="381"/>
    </row>
    <row r="72" spans="2:15" ht="48.75" customHeight="1" x14ac:dyDescent="0.4">
      <c r="B72" s="574"/>
      <c r="C72" s="575"/>
      <c r="D72" s="575"/>
      <c r="E72" s="576"/>
      <c r="F72" s="574"/>
      <c r="G72" s="575"/>
      <c r="H72" s="575"/>
      <c r="I72" s="576"/>
      <c r="J72" s="574"/>
      <c r="K72" s="575"/>
      <c r="L72" s="575"/>
      <c r="M72" s="576"/>
      <c r="N72" s="573"/>
      <c r="O72" s="381"/>
    </row>
    <row r="73" spans="2:15" ht="26.25" customHeight="1" x14ac:dyDescent="0.4">
      <c r="B73" s="683"/>
      <c r="C73" s="684"/>
      <c r="D73" s="684"/>
      <c r="E73" s="685"/>
      <c r="F73" s="586" t="s">
        <v>231</v>
      </c>
      <c r="G73" s="587"/>
      <c r="H73" s="587"/>
      <c r="I73" s="588"/>
      <c r="J73" s="683"/>
      <c r="K73" s="684"/>
      <c r="L73" s="684"/>
      <c r="M73" s="685"/>
      <c r="N73" s="573"/>
      <c r="O73" s="381"/>
    </row>
    <row r="74" spans="2:15" ht="26.25" customHeight="1" x14ac:dyDescent="0.4">
      <c r="B74" s="782"/>
      <c r="C74" s="662"/>
      <c r="D74" s="662"/>
      <c r="E74" s="783"/>
      <c r="F74" s="586"/>
      <c r="G74" s="587"/>
      <c r="H74" s="587"/>
      <c r="I74" s="588"/>
      <c r="J74" s="782"/>
      <c r="K74" s="662"/>
      <c r="L74" s="662"/>
      <c r="M74" s="783"/>
      <c r="N74" s="573"/>
      <c r="O74" s="381"/>
    </row>
    <row r="75" spans="2:15" ht="45.75" customHeight="1" x14ac:dyDescent="0.4">
      <c r="B75" s="599" t="s">
        <v>81</v>
      </c>
      <c r="C75" s="600"/>
      <c r="D75" s="600"/>
      <c r="E75" s="601"/>
      <c r="F75" s="599" t="s">
        <v>81</v>
      </c>
      <c r="G75" s="600"/>
      <c r="H75" s="600"/>
      <c r="I75" s="601"/>
      <c r="J75" s="599" t="s">
        <v>81</v>
      </c>
      <c r="K75" s="600"/>
      <c r="L75" s="600"/>
      <c r="M75" s="601"/>
      <c r="N75" s="573"/>
      <c r="O75" s="381"/>
    </row>
    <row r="76" spans="2:15" ht="26.25" customHeight="1" x14ac:dyDescent="0.4">
      <c r="B76" s="599"/>
      <c r="C76" s="600"/>
      <c r="D76" s="600"/>
      <c r="E76" s="601"/>
      <c r="F76" s="599"/>
      <c r="G76" s="600"/>
      <c r="H76" s="600"/>
      <c r="I76" s="601"/>
      <c r="J76" s="599"/>
      <c r="K76" s="600"/>
      <c r="L76" s="600"/>
      <c r="M76" s="601"/>
      <c r="N76" s="573"/>
      <c r="O76" s="381"/>
    </row>
    <row r="77" spans="2:15" ht="26.25" customHeight="1" x14ac:dyDescent="0.4">
      <c r="B77" s="627"/>
      <c r="C77" s="628"/>
      <c r="D77" s="628"/>
      <c r="E77" s="629"/>
      <c r="F77" s="627"/>
      <c r="G77" s="628"/>
      <c r="H77" s="628"/>
      <c r="I77" s="629"/>
      <c r="J77" s="627"/>
      <c r="K77" s="628"/>
      <c r="L77" s="628"/>
      <c r="M77" s="629"/>
      <c r="N77" s="573"/>
      <c r="O77" s="381"/>
    </row>
    <row r="78" spans="2:15" ht="26.25" customHeight="1" x14ac:dyDescent="0.4">
      <c r="B78" s="674"/>
      <c r="C78" s="675"/>
      <c r="D78" s="675"/>
      <c r="E78" s="676"/>
      <c r="F78" s="674"/>
      <c r="G78" s="675"/>
      <c r="H78" s="675"/>
      <c r="I78" s="676"/>
      <c r="J78" s="674"/>
      <c r="K78" s="675"/>
      <c r="L78" s="675"/>
      <c r="M78" s="676"/>
      <c r="N78" s="665"/>
      <c r="O78" s="381"/>
    </row>
    <row r="79" spans="2:15" ht="25.5" customHeight="1" x14ac:dyDescent="0.4">
      <c r="B79" s="674"/>
      <c r="C79" s="675"/>
      <c r="D79" s="675"/>
      <c r="E79" s="676"/>
      <c r="F79" s="674"/>
      <c r="G79" s="675"/>
      <c r="H79" s="675"/>
      <c r="I79" s="676"/>
      <c r="J79" s="674"/>
      <c r="K79" s="675"/>
      <c r="L79" s="675"/>
      <c r="M79" s="676"/>
      <c r="N79" s="665"/>
      <c r="O79" s="381"/>
    </row>
    <row r="80" spans="2:15" ht="27" customHeight="1" x14ac:dyDescent="0.4">
      <c r="B80" s="624" t="s">
        <v>69</v>
      </c>
      <c r="C80" s="625"/>
      <c r="D80" s="625"/>
      <c r="E80" s="626"/>
      <c r="F80" s="624" t="s">
        <v>69</v>
      </c>
      <c r="G80" s="625"/>
      <c r="H80" s="625"/>
      <c r="I80" s="626"/>
      <c r="J80" s="624" t="s">
        <v>69</v>
      </c>
      <c r="K80" s="625"/>
      <c r="L80" s="625"/>
      <c r="M80" s="626"/>
      <c r="N80" s="665"/>
      <c r="O80" s="381"/>
    </row>
    <row r="81" spans="1:15" ht="26.25" customHeight="1" x14ac:dyDescent="0.4">
      <c r="B81" s="599" t="s">
        <v>114</v>
      </c>
      <c r="C81" s="600"/>
      <c r="D81" s="600"/>
      <c r="E81" s="601"/>
      <c r="F81" s="599" t="s">
        <v>114</v>
      </c>
      <c r="G81" s="600"/>
      <c r="H81" s="600"/>
      <c r="I81" s="601"/>
      <c r="J81" s="599" t="s">
        <v>114</v>
      </c>
      <c r="K81" s="600"/>
      <c r="L81" s="600"/>
      <c r="M81" s="601"/>
      <c r="N81" s="665"/>
      <c r="O81" s="381"/>
    </row>
    <row r="82" spans="1:15" ht="36" customHeight="1" x14ac:dyDescent="0.4">
      <c r="B82" s="599"/>
      <c r="C82" s="600"/>
      <c r="D82" s="600"/>
      <c r="E82" s="601"/>
      <c r="F82" s="599"/>
      <c r="G82" s="600"/>
      <c r="H82" s="600"/>
      <c r="I82" s="601"/>
      <c r="J82" s="599"/>
      <c r="K82" s="600"/>
      <c r="L82" s="600"/>
      <c r="M82" s="601"/>
      <c r="N82" s="665"/>
      <c r="O82" s="381"/>
    </row>
    <row r="83" spans="1:15" ht="66" customHeight="1" x14ac:dyDescent="0.4">
      <c r="B83" s="599"/>
      <c r="C83" s="600"/>
      <c r="D83" s="600"/>
      <c r="E83" s="601"/>
      <c r="F83" s="599"/>
      <c r="G83" s="600"/>
      <c r="H83" s="600"/>
      <c r="I83" s="601"/>
      <c r="J83" s="599"/>
      <c r="K83" s="600"/>
      <c r="L83" s="600"/>
      <c r="M83" s="601"/>
      <c r="N83" s="665"/>
      <c r="O83" s="381"/>
    </row>
    <row r="84" spans="1:15" s="58" customFormat="1" ht="34.5" customHeight="1" x14ac:dyDescent="0.2">
      <c r="B84" s="609"/>
      <c r="C84" s="610"/>
      <c r="D84" s="610"/>
      <c r="E84" s="610"/>
      <c r="F84" s="610"/>
      <c r="G84" s="610"/>
      <c r="H84" s="610"/>
      <c r="I84" s="610"/>
      <c r="J84" s="610"/>
      <c r="K84" s="610"/>
      <c r="L84" s="610"/>
      <c r="M84" s="610"/>
      <c r="N84" s="611"/>
      <c r="O84" s="184"/>
    </row>
    <row r="85" spans="1:15" s="58" customFormat="1" ht="43.5" customHeight="1" x14ac:dyDescent="0.2">
      <c r="B85" s="709" t="s">
        <v>92</v>
      </c>
      <c r="C85" s="710"/>
      <c r="D85" s="710"/>
      <c r="E85" s="710"/>
      <c r="F85" s="710"/>
      <c r="G85" s="710"/>
      <c r="H85" s="710"/>
      <c r="I85" s="710"/>
      <c r="J85" s="710"/>
      <c r="K85" s="710"/>
      <c r="L85" s="710"/>
      <c r="M85" s="710"/>
      <c r="N85" s="753"/>
      <c r="O85" s="184"/>
    </row>
    <row r="86" spans="1:15" s="58" customFormat="1" ht="34.5" customHeight="1" x14ac:dyDescent="0.2">
      <c r="B86" s="609"/>
      <c r="C86" s="610"/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1"/>
      <c r="O86" s="184"/>
    </row>
    <row r="87" spans="1:15" s="58" customFormat="1" ht="43.5" customHeight="1" x14ac:dyDescent="0.2">
      <c r="B87" s="612" t="s">
        <v>94</v>
      </c>
      <c r="C87" s="613"/>
      <c r="D87" s="613"/>
      <c r="E87" s="613"/>
      <c r="F87" s="613"/>
      <c r="G87" s="613"/>
      <c r="H87" s="613"/>
      <c r="I87" s="613"/>
      <c r="J87" s="613"/>
      <c r="K87" s="613"/>
      <c r="L87" s="613"/>
      <c r="M87" s="613"/>
      <c r="N87" s="614"/>
      <c r="O87" s="184"/>
    </row>
    <row r="88" spans="1:15" ht="44.25" customHeight="1" x14ac:dyDescent="0.4">
      <c r="B88" s="615" t="s">
        <v>33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7"/>
      <c r="O88" s="381"/>
    </row>
    <row r="89" spans="1:15" ht="26.25" x14ac:dyDescent="0.4">
      <c r="A89" s="77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381"/>
    </row>
    <row r="90" spans="1:15" s="58" customFormat="1" ht="57" customHeight="1" x14ac:dyDescent="0.2">
      <c r="B90" s="372" t="s">
        <v>90</v>
      </c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4"/>
      <c r="O90" s="184"/>
    </row>
    <row r="91" spans="1:15" x14ac:dyDescent="0.2">
      <c r="B91" s="306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8"/>
    </row>
    <row r="92" spans="1:15" ht="30" customHeight="1" x14ac:dyDescent="0.2">
      <c r="B92" s="375" t="s">
        <v>145</v>
      </c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7"/>
    </row>
    <row r="93" spans="1:15" ht="30" customHeight="1" x14ac:dyDescent="0.2">
      <c r="B93" s="375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7"/>
    </row>
    <row r="94" spans="1:15" ht="30" customHeight="1" x14ac:dyDescent="0.2">
      <c r="B94" s="375" t="s">
        <v>332</v>
      </c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7"/>
    </row>
    <row r="95" spans="1:15" s="135" customFormat="1" ht="30" customHeight="1" x14ac:dyDescent="0.6">
      <c r="A95" s="134"/>
      <c r="B95" s="375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7"/>
    </row>
    <row r="96" spans="1:15" ht="30" customHeight="1" thickBot="1" x14ac:dyDescent="0.45">
      <c r="B96" s="378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80"/>
      <c r="O96" s="381"/>
    </row>
    <row r="97" spans="1:15" ht="26.25" x14ac:dyDescent="0.4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398"/>
    </row>
  </sheetData>
  <mergeCells count="75">
    <mergeCell ref="Q8:W10"/>
    <mergeCell ref="B88:N88"/>
    <mergeCell ref="J80:M80"/>
    <mergeCell ref="J69:M69"/>
    <mergeCell ref="B85:N85"/>
    <mergeCell ref="J71:M72"/>
    <mergeCell ref="F80:I80"/>
    <mergeCell ref="F81:I83"/>
    <mergeCell ref="F71:I72"/>
    <mergeCell ref="F75:I76"/>
    <mergeCell ref="B69:E69"/>
    <mergeCell ref="C6:G7"/>
    <mergeCell ref="I6:N7"/>
    <mergeCell ref="F65:I65"/>
    <mergeCell ref="B53:N54"/>
    <mergeCell ref="B10:N10"/>
    <mergeCell ref="B63:E64"/>
    <mergeCell ref="D15:J15"/>
    <mergeCell ref="K17:L17"/>
    <mergeCell ref="C13:J13"/>
    <mergeCell ref="K13:N13"/>
    <mergeCell ref="B14:C14"/>
    <mergeCell ref="F63:I64"/>
    <mergeCell ref="M17:N17"/>
    <mergeCell ref="B19:C19"/>
    <mergeCell ref="E19:F19"/>
    <mergeCell ref="L19:N19"/>
    <mergeCell ref="B17:C17"/>
    <mergeCell ref="D17:E17"/>
    <mergeCell ref="C2:G3"/>
    <mergeCell ref="I2:N3"/>
    <mergeCell ref="C4:G5"/>
    <mergeCell ref="I4:N5"/>
    <mergeCell ref="B75:E76"/>
    <mergeCell ref="B80:E80"/>
    <mergeCell ref="B15:C15"/>
    <mergeCell ref="I37:N40"/>
    <mergeCell ref="I41:N42"/>
    <mergeCell ref="B49:N50"/>
    <mergeCell ref="B81:E83"/>
    <mergeCell ref="B73:E73"/>
    <mergeCell ref="J81:M83"/>
    <mergeCell ref="N56:N77"/>
    <mergeCell ref="J58:M59"/>
    <mergeCell ref="J61:M61"/>
    <mergeCell ref="J56:M56"/>
    <mergeCell ref="J63:M65"/>
    <mergeCell ref="F69:I69"/>
    <mergeCell ref="F67:I68"/>
    <mergeCell ref="I43:N48"/>
    <mergeCell ref="L15:N15"/>
    <mergeCell ref="K16:L16"/>
    <mergeCell ref="M16:N16"/>
    <mergeCell ref="F17:G17"/>
    <mergeCell ref="H17:I17"/>
    <mergeCell ref="B51:N51"/>
    <mergeCell ref="J75:M76"/>
    <mergeCell ref="J67:M68"/>
    <mergeCell ref="J73:M73"/>
    <mergeCell ref="B61:E61"/>
    <mergeCell ref="B65:E65"/>
    <mergeCell ref="B67:E68"/>
    <mergeCell ref="B71:E72"/>
    <mergeCell ref="F61:I62"/>
    <mergeCell ref="F73:I74"/>
    <mergeCell ref="B92:N93"/>
    <mergeCell ref="B94:N96"/>
    <mergeCell ref="J60:M60"/>
    <mergeCell ref="B56:E56"/>
    <mergeCell ref="B58:E59"/>
    <mergeCell ref="B60:E60"/>
    <mergeCell ref="F56:I56"/>
    <mergeCell ref="F58:I59"/>
    <mergeCell ref="F60:I60"/>
    <mergeCell ref="B90:N90"/>
  </mergeCells>
  <phoneticPr fontId="0" type="noConversion"/>
  <printOptions horizontalCentered="1"/>
  <pageMargins left="0" right="0" top="0.23622047244094491" bottom="0.19685039370078741" header="0" footer="0"/>
  <pageSetup paperSize="9" scale="29" orientation="portrait" horizontalDpi="4294967293" verticalDpi="360" r:id="rId1"/>
  <headerFooter alignWithMargins="0">
    <oddFooter>&amp;R&amp;10&amp;D_&amp;F_&amp;A&amp;T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3" r:id="rId4"/>
      </mc:Fallback>
    </mc:AlternateContent>
    <mc:AlternateContent xmlns:mc="http://schemas.openxmlformats.org/markup-compatibility/2006">
      <mc:Choice Requires="x14">
        <oleObject progId="Word.Picture.8" shapeId="3074" r:id="rId6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4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4" r:id="rId6"/>
      </mc:Fallback>
    </mc:AlternateContent>
    <mc:AlternateContent xmlns:mc="http://schemas.openxmlformats.org/markup-compatibility/2006">
      <mc:Choice Requires="x14">
        <oleObject progId="Word.Picture.8" shapeId="3075" r:id="rId7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5" r:id="rId7"/>
      </mc:Fallback>
    </mc:AlternateContent>
    <mc:AlternateContent xmlns:mc="http://schemas.openxmlformats.org/markup-compatibility/2006">
      <mc:Choice Requires="x14">
        <oleObject progId="Word.Picture.8" shapeId="3076" r:id="rId8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6" r:id="rId8"/>
      </mc:Fallback>
    </mc:AlternateContent>
    <mc:AlternateContent xmlns:mc="http://schemas.openxmlformats.org/markup-compatibility/2006">
      <mc:Choice Requires="x14">
        <oleObject progId="Word.Picture.8" shapeId="3077" r:id="rId9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3</xdr:col>
                <xdr:colOff>142875</xdr:colOff>
                <xdr:row>0</xdr:row>
                <xdr:rowOff>0</xdr:rowOff>
              </to>
            </anchor>
          </objectPr>
        </oleObject>
      </mc:Choice>
      <mc:Fallback>
        <oleObject progId="Word.Picture.8" shapeId="3077" r:id="rId9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11"/>
  <sheetViews>
    <sheetView showZeros="0" zoomScale="50" workbookViewId="0">
      <selection activeCell="U30" sqref="U30"/>
    </sheetView>
  </sheetViews>
  <sheetFormatPr baseColWidth="10" defaultRowHeight="15.75" x14ac:dyDescent="0.2"/>
  <cols>
    <col min="1" max="1" width="5" style="21" customWidth="1"/>
    <col min="2" max="2" width="35.1640625" style="21" customWidth="1"/>
    <col min="3" max="3" width="25.83203125" style="21" customWidth="1"/>
    <col min="4" max="4" width="32.83203125" style="21" customWidth="1"/>
    <col min="5" max="5" width="25.83203125" style="21" customWidth="1"/>
    <col min="6" max="6" width="32.83203125" style="21" customWidth="1"/>
    <col min="7" max="9" width="25.83203125" style="21" customWidth="1"/>
    <col min="10" max="10" width="22.83203125" style="21" customWidth="1"/>
    <col min="11" max="11" width="33.1640625" style="21" customWidth="1"/>
    <col min="12" max="12" width="35.33203125" style="21" customWidth="1"/>
    <col min="13" max="13" width="38.6640625" style="21" customWidth="1"/>
    <col min="14" max="14" width="38.33203125" style="21" customWidth="1"/>
    <col min="15" max="15" width="4.33203125" style="5" customWidth="1"/>
    <col min="16" max="16384" width="12" style="5"/>
  </cols>
  <sheetData>
    <row r="1" spans="1:24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4" s="21" customFormat="1" ht="12" customHeight="1" x14ac:dyDescent="0.2">
      <c r="B2" s="140" t="s">
        <v>35</v>
      </c>
      <c r="C2" s="141" t="s">
        <v>286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4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4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4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4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4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4" ht="78.75" customHeight="1" x14ac:dyDescent="0.2">
      <c r="B8" s="158" t="s">
        <v>287</v>
      </c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59"/>
      <c r="N8" s="161"/>
      <c r="O8" s="4"/>
      <c r="Q8" s="58"/>
      <c r="R8" s="563" t="s">
        <v>355</v>
      </c>
      <c r="S8" s="563"/>
      <c r="T8" s="563"/>
      <c r="U8" s="563"/>
      <c r="V8" s="563"/>
      <c r="W8" s="563"/>
      <c r="X8" s="563"/>
    </row>
    <row r="9" spans="1:24" x14ac:dyDescent="0.2">
      <c r="N9" s="4"/>
      <c r="O9" s="4"/>
      <c r="R9" s="563"/>
      <c r="S9" s="563"/>
      <c r="T9" s="563"/>
      <c r="U9" s="563"/>
      <c r="V9" s="563"/>
      <c r="W9" s="563"/>
      <c r="X9" s="563"/>
    </row>
    <row r="10" spans="1:24" ht="26.25" customHeight="1" x14ac:dyDescent="0.2">
      <c r="B10" s="412" t="s">
        <v>144</v>
      </c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"/>
      <c r="R10" s="563"/>
      <c r="S10" s="563"/>
      <c r="T10" s="563"/>
      <c r="U10" s="563"/>
      <c r="V10" s="563"/>
      <c r="W10" s="563"/>
      <c r="X10" s="563"/>
    </row>
    <row r="11" spans="1:24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4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4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4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4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4" s="58" customFormat="1" ht="29.25" customHeight="1" x14ac:dyDescent="0.2">
      <c r="A16" s="204"/>
      <c r="B16" s="413"/>
      <c r="C16" s="414"/>
      <c r="D16" s="414"/>
      <c r="E16" s="415" t="s">
        <v>288</v>
      </c>
      <c r="F16" s="414"/>
      <c r="G16" s="414"/>
      <c r="H16" s="414"/>
      <c r="I16" s="414"/>
      <c r="J16" s="415" t="s">
        <v>288</v>
      </c>
      <c r="K16" s="414"/>
      <c r="L16" s="416"/>
      <c r="M16" s="416"/>
      <c r="N16" s="417" t="s">
        <v>288</v>
      </c>
      <c r="O16" s="184"/>
    </row>
    <row r="17" spans="1:23" s="166" customFormat="1" ht="69.95" customHeight="1" x14ac:dyDescent="0.2">
      <c r="A17" s="213"/>
      <c r="B17" s="418" t="s">
        <v>191</v>
      </c>
      <c r="C17" s="419"/>
      <c r="D17" s="419"/>
      <c r="E17" s="420"/>
      <c r="F17" s="421"/>
      <c r="G17" s="419" t="s">
        <v>289</v>
      </c>
      <c r="H17" s="419"/>
      <c r="I17" s="419"/>
      <c r="J17" s="420"/>
      <c r="K17" s="421"/>
      <c r="L17" s="422" t="s">
        <v>290</v>
      </c>
      <c r="M17" s="422"/>
      <c r="N17" s="423"/>
      <c r="O17" s="184"/>
    </row>
    <row r="18" spans="1:23" x14ac:dyDescent="0.2">
      <c r="B18" s="424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6"/>
      <c r="O18" s="391">
        <f t="shared" ref="O18:O80" si="0">N18/200</f>
        <v>0</v>
      </c>
      <c r="P18" s="166"/>
      <c r="Q18" s="166"/>
      <c r="R18" s="166"/>
      <c r="S18" s="166"/>
      <c r="T18" s="166"/>
      <c r="U18" s="166"/>
    </row>
    <row r="19" spans="1:23" ht="43.5" customHeight="1" x14ac:dyDescent="0.2">
      <c r="B19" s="427" t="s">
        <v>291</v>
      </c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9"/>
      <c r="O19" s="391">
        <f t="shared" si="0"/>
        <v>0</v>
      </c>
      <c r="P19" s="166"/>
      <c r="Q19" s="166"/>
      <c r="R19" s="166"/>
      <c r="S19" s="166"/>
      <c r="T19" s="166"/>
      <c r="U19" s="166"/>
    </row>
    <row r="20" spans="1:23" s="166" customFormat="1" ht="9" customHeight="1" x14ac:dyDescent="0.3">
      <c r="B20" s="223"/>
      <c r="C20" s="224"/>
      <c r="D20" s="225"/>
      <c r="E20" s="226"/>
      <c r="F20" s="227"/>
      <c r="G20" s="227"/>
      <c r="H20" s="227"/>
      <c r="I20" s="228"/>
      <c r="J20" s="229"/>
      <c r="K20" s="225"/>
      <c r="L20" s="226"/>
      <c r="M20" s="230"/>
      <c r="N20" s="231"/>
      <c r="O20" s="391">
        <f t="shared" si="0"/>
        <v>0</v>
      </c>
      <c r="V20" s="5"/>
      <c r="W20" s="5"/>
    </row>
    <row r="21" spans="1:23" ht="35.25" customHeight="1" x14ac:dyDescent="0.2">
      <c r="B21" s="430" t="s">
        <v>292</v>
      </c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2"/>
      <c r="O21" s="391">
        <f t="shared" si="0"/>
        <v>0</v>
      </c>
      <c r="P21" s="166"/>
      <c r="Q21" s="166"/>
      <c r="R21" s="166"/>
      <c r="S21" s="166"/>
      <c r="T21" s="166"/>
      <c r="U21" s="166"/>
    </row>
    <row r="22" spans="1:23" ht="15" customHeight="1" x14ac:dyDescent="0.2">
      <c r="B22" s="430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2"/>
      <c r="O22" s="391">
        <f t="shared" si="0"/>
        <v>0</v>
      </c>
      <c r="P22" s="166"/>
      <c r="Q22" s="166"/>
      <c r="R22" s="166"/>
      <c r="S22" s="166"/>
      <c r="T22" s="166"/>
      <c r="U22" s="166"/>
    </row>
    <row r="23" spans="1:23" ht="15" customHeight="1" x14ac:dyDescent="0.2">
      <c r="B23" s="430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2"/>
      <c r="O23" s="391">
        <f t="shared" si="0"/>
        <v>0</v>
      </c>
      <c r="P23" s="166"/>
      <c r="Q23" s="166"/>
      <c r="R23" s="166"/>
      <c r="S23" s="166"/>
      <c r="T23" s="166"/>
      <c r="U23" s="166"/>
    </row>
    <row r="24" spans="1:23" ht="26.25" customHeight="1" x14ac:dyDescent="0.2">
      <c r="B24" s="430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2"/>
      <c r="O24" s="391">
        <f t="shared" si="0"/>
        <v>0</v>
      </c>
      <c r="P24" s="166"/>
      <c r="Q24" s="166"/>
      <c r="R24" s="166"/>
      <c r="S24" s="166"/>
      <c r="T24" s="166"/>
      <c r="U24" s="166"/>
    </row>
    <row r="25" spans="1:23" ht="26.25" customHeight="1" x14ac:dyDescent="0.2">
      <c r="B25" s="430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2"/>
      <c r="O25" s="391">
        <f t="shared" si="0"/>
        <v>0</v>
      </c>
      <c r="P25" s="166"/>
      <c r="Q25" s="166"/>
      <c r="R25" s="166"/>
      <c r="S25" s="166"/>
      <c r="T25" s="166"/>
      <c r="U25" s="166"/>
    </row>
    <row r="26" spans="1:23" ht="25.5" customHeight="1" x14ac:dyDescent="0.2">
      <c r="B26" s="430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2"/>
      <c r="O26" s="391">
        <f t="shared" si="0"/>
        <v>0</v>
      </c>
      <c r="P26" s="166"/>
      <c r="Q26" s="166"/>
      <c r="R26" s="166"/>
      <c r="S26" s="166"/>
      <c r="T26" s="166"/>
      <c r="U26" s="166"/>
    </row>
    <row r="27" spans="1:23" ht="15" customHeight="1" x14ac:dyDescent="0.2">
      <c r="B27" s="430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2"/>
      <c r="O27" s="391">
        <f t="shared" si="0"/>
        <v>0</v>
      </c>
      <c r="P27" s="166"/>
      <c r="Q27" s="166"/>
      <c r="R27" s="166"/>
      <c r="S27" s="166"/>
      <c r="T27" s="166"/>
      <c r="U27" s="166"/>
    </row>
    <row r="28" spans="1:23" ht="15" customHeight="1" x14ac:dyDescent="0.2">
      <c r="B28" s="430"/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2"/>
      <c r="O28" s="391">
        <f t="shared" si="0"/>
        <v>0</v>
      </c>
      <c r="P28" s="166"/>
      <c r="Q28" s="166"/>
      <c r="R28" s="166"/>
      <c r="S28" s="166"/>
      <c r="T28" s="166"/>
      <c r="U28" s="166"/>
    </row>
    <row r="29" spans="1:23" x14ac:dyDescent="0.2">
      <c r="B29" s="430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2"/>
      <c r="O29" s="391">
        <f t="shared" si="0"/>
        <v>0</v>
      </c>
      <c r="P29" s="166"/>
      <c r="Q29" s="166"/>
      <c r="R29" s="166"/>
      <c r="S29" s="166"/>
      <c r="T29" s="166"/>
      <c r="U29" s="166"/>
    </row>
    <row r="30" spans="1:23" s="166" customFormat="1" ht="45.95" customHeight="1" x14ac:dyDescent="0.2">
      <c r="B30" s="430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431"/>
      <c r="N30" s="432"/>
      <c r="O30" s="391">
        <f t="shared" si="0"/>
        <v>0</v>
      </c>
      <c r="V30" s="5"/>
      <c r="W30" s="5"/>
    </row>
    <row r="31" spans="1:23" ht="21" customHeight="1" x14ac:dyDescent="0.2">
      <c r="B31" s="433" t="s">
        <v>345</v>
      </c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5"/>
      <c r="O31" s="391">
        <f t="shared" si="0"/>
        <v>0</v>
      </c>
      <c r="P31" s="166"/>
      <c r="Q31" s="166"/>
      <c r="R31" s="166"/>
      <c r="S31" s="166"/>
      <c r="T31" s="166"/>
      <c r="U31" s="166"/>
    </row>
    <row r="32" spans="1:23" ht="15" customHeight="1" x14ac:dyDescent="0.2">
      <c r="B32" s="433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5"/>
      <c r="O32" s="391">
        <f t="shared" si="0"/>
        <v>0</v>
      </c>
      <c r="P32" s="166"/>
      <c r="Q32" s="166"/>
      <c r="R32" s="166"/>
      <c r="S32" s="166"/>
      <c r="T32" s="166"/>
      <c r="U32" s="166"/>
    </row>
    <row r="33" spans="1:23" s="166" customFormat="1" ht="39.75" customHeight="1" x14ac:dyDescent="0.2">
      <c r="B33" s="433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5"/>
      <c r="O33" s="391">
        <f t="shared" si="0"/>
        <v>0</v>
      </c>
      <c r="V33" s="5"/>
      <c r="W33" s="5"/>
    </row>
    <row r="34" spans="1:23" ht="15.75" customHeight="1" thickBot="1" x14ac:dyDescent="0.25">
      <c r="B34" s="436"/>
      <c r="C34" s="437"/>
      <c r="D34" s="437"/>
      <c r="E34" s="437"/>
      <c r="F34" s="437"/>
      <c r="G34" s="437"/>
      <c r="H34" s="437"/>
      <c r="I34" s="437"/>
      <c r="J34" s="437"/>
      <c r="K34" s="437"/>
      <c r="L34" s="437"/>
      <c r="M34" s="437"/>
      <c r="N34" s="438"/>
      <c r="O34" s="391">
        <f t="shared" si="0"/>
        <v>0</v>
      </c>
      <c r="P34" s="166"/>
      <c r="Q34" s="166"/>
      <c r="R34" s="166"/>
      <c r="S34" s="166"/>
      <c r="T34" s="166"/>
      <c r="U34" s="166"/>
    </row>
    <row r="35" spans="1:23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391">
        <f t="shared" si="0"/>
        <v>0</v>
      </c>
      <c r="P35" s="166"/>
      <c r="Q35" s="166"/>
      <c r="R35" s="166"/>
      <c r="S35" s="166"/>
      <c r="T35" s="166"/>
      <c r="U35" s="166"/>
    </row>
    <row r="36" spans="1:23" ht="36.950000000000003" customHeight="1" x14ac:dyDescent="0.2">
      <c r="B36" s="439" t="s">
        <v>252</v>
      </c>
      <c r="C36" s="440"/>
      <c r="D36" s="440"/>
      <c r="E36" s="440"/>
      <c r="F36" s="440"/>
      <c r="G36" s="440"/>
      <c r="H36" s="440"/>
      <c r="I36" s="441"/>
      <c r="J36" s="441"/>
      <c r="K36" s="441"/>
      <c r="L36" s="441"/>
      <c r="M36" s="441"/>
      <c r="N36" s="442"/>
      <c r="O36" s="391">
        <f t="shared" si="0"/>
        <v>0</v>
      </c>
      <c r="P36" s="166"/>
      <c r="Q36" s="166"/>
      <c r="R36" s="166"/>
      <c r="S36" s="166"/>
      <c r="T36" s="166"/>
      <c r="U36" s="166"/>
    </row>
    <row r="37" spans="1:23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23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23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23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23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23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23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23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23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23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23" ht="20.100000000000001" customHeight="1" x14ac:dyDescent="0.2">
      <c r="A47" s="5"/>
      <c r="B47" s="285" t="s">
        <v>351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23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23" s="166" customFormat="1" ht="15" customHeight="1" x14ac:dyDescent="0.2">
      <c r="B49" s="443" t="s">
        <v>71</v>
      </c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4"/>
      <c r="O49" s="391">
        <f t="shared" si="0"/>
        <v>0</v>
      </c>
      <c r="V49" s="5"/>
      <c r="W49" s="5"/>
    </row>
    <row r="50" spans="1:23" s="166" customFormat="1" ht="27" customHeight="1" x14ac:dyDescent="0.2"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6"/>
      <c r="O50" s="391">
        <f t="shared" si="0"/>
        <v>0</v>
      </c>
      <c r="V50" s="5"/>
      <c r="W50" s="5"/>
    </row>
    <row r="51" spans="1:23" s="166" customFormat="1" ht="18.75" customHeight="1" x14ac:dyDescent="0.35">
      <c r="B51" s="447" t="s">
        <v>39</v>
      </c>
      <c r="C51" s="448" t="s">
        <v>253</v>
      </c>
      <c r="D51" s="448"/>
      <c r="E51" s="448"/>
      <c r="F51" s="448"/>
      <c r="G51" s="448"/>
      <c r="H51" s="448"/>
      <c r="I51" s="448"/>
      <c r="J51" s="448"/>
      <c r="K51" s="448"/>
      <c r="L51" s="448"/>
      <c r="M51" s="448"/>
      <c r="N51" s="449"/>
      <c r="O51" s="391">
        <f t="shared" si="0"/>
        <v>0</v>
      </c>
      <c r="V51" s="5"/>
      <c r="W51" s="5"/>
    </row>
    <row r="52" spans="1:23" s="166" customFormat="1" ht="20.100000000000001" customHeight="1" x14ac:dyDescent="0.3">
      <c r="B52" s="450"/>
      <c r="C52" s="451" t="s">
        <v>254</v>
      </c>
      <c r="D52" s="452"/>
      <c r="E52" s="453"/>
      <c r="F52" s="454" t="s">
        <v>255</v>
      </c>
      <c r="G52" s="452"/>
      <c r="H52" s="455"/>
      <c r="I52" s="453"/>
      <c r="J52" s="456" t="s">
        <v>256</v>
      </c>
      <c r="K52" s="452"/>
      <c r="L52" s="453"/>
      <c r="M52" s="454" t="s">
        <v>257</v>
      </c>
      <c r="N52" s="452"/>
      <c r="O52" s="391">
        <f t="shared" si="0"/>
        <v>0</v>
      </c>
      <c r="V52" s="5"/>
      <c r="W52" s="5"/>
    </row>
    <row r="53" spans="1:23" s="166" customFormat="1" ht="20.100000000000001" customHeight="1" x14ac:dyDescent="0.3">
      <c r="B53" s="450"/>
      <c r="C53" s="451" t="s">
        <v>258</v>
      </c>
      <c r="D53" s="452"/>
      <c r="E53" s="453"/>
      <c r="F53" s="454" t="s">
        <v>259</v>
      </c>
      <c r="G53" s="452"/>
      <c r="H53" s="455"/>
      <c r="I53" s="453"/>
      <c r="J53" s="454" t="s">
        <v>260</v>
      </c>
      <c r="K53" s="452"/>
      <c r="L53" s="453"/>
      <c r="M53" s="454" t="s">
        <v>261</v>
      </c>
      <c r="N53" s="452"/>
      <c r="O53" s="391">
        <f t="shared" si="0"/>
        <v>0</v>
      </c>
      <c r="V53" s="5"/>
      <c r="W53" s="5"/>
    </row>
    <row r="54" spans="1:23" s="166" customFormat="1" ht="20.100000000000001" customHeight="1" x14ac:dyDescent="0.3">
      <c r="B54" s="450"/>
      <c r="C54" s="451" t="s">
        <v>262</v>
      </c>
      <c r="D54" s="457"/>
      <c r="E54" s="458"/>
      <c r="F54" s="456" t="s">
        <v>263</v>
      </c>
      <c r="G54" s="457"/>
      <c r="H54" s="455"/>
      <c r="I54" s="459"/>
      <c r="J54" s="454" t="s">
        <v>264</v>
      </c>
      <c r="K54" s="457"/>
      <c r="L54" s="460" t="s">
        <v>265</v>
      </c>
      <c r="M54" s="461"/>
      <c r="N54" s="462"/>
      <c r="O54" s="391">
        <f t="shared" si="0"/>
        <v>0</v>
      </c>
      <c r="V54" s="5"/>
      <c r="W54" s="5"/>
    </row>
    <row r="55" spans="1:23" s="166" customFormat="1" ht="24" customHeight="1" thickBot="1" x14ac:dyDescent="0.4">
      <c r="B55" s="463" t="s">
        <v>33</v>
      </c>
      <c r="C55" s="464"/>
      <c r="D55" s="464"/>
      <c r="E55" s="465"/>
      <c r="F55" s="466"/>
      <c r="G55" s="466"/>
      <c r="H55" s="467"/>
      <c r="I55" s="467"/>
      <c r="J55" s="468"/>
      <c r="K55" s="468"/>
      <c r="L55" s="468"/>
      <c r="M55" s="469"/>
      <c r="N55" s="470"/>
      <c r="O55" s="391">
        <f t="shared" si="0"/>
        <v>0</v>
      </c>
      <c r="V55" s="5"/>
      <c r="W55" s="5"/>
    </row>
    <row r="56" spans="1:23" ht="37.5" customHeight="1" thickBot="1" x14ac:dyDescent="0.25">
      <c r="A56" s="471"/>
      <c r="B56" s="472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391">
        <f t="shared" si="0"/>
        <v>0</v>
      </c>
      <c r="P56" s="166"/>
      <c r="Q56" s="166"/>
      <c r="R56" s="166"/>
      <c r="S56" s="166"/>
      <c r="T56" s="166"/>
      <c r="U56" s="166"/>
    </row>
    <row r="57" spans="1:23" ht="42" customHeight="1" x14ac:dyDescent="0.2">
      <c r="B57" s="473" t="s">
        <v>34</v>
      </c>
      <c r="C57" s="474"/>
      <c r="D57" s="474"/>
      <c r="E57" s="474"/>
      <c r="F57" s="474"/>
      <c r="G57" s="474"/>
      <c r="H57" s="474"/>
      <c r="I57" s="474"/>
      <c r="J57" s="474"/>
      <c r="K57" s="474"/>
      <c r="L57" s="474"/>
      <c r="M57" s="474"/>
      <c r="N57" s="475"/>
      <c r="O57" s="4"/>
    </row>
    <row r="58" spans="1:23" s="21" customFormat="1" ht="12" customHeight="1" x14ac:dyDescent="0.2">
      <c r="B58" s="140" t="s">
        <v>35</v>
      </c>
      <c r="C58" s="144" t="s">
        <v>75</v>
      </c>
      <c r="D58" s="144"/>
      <c r="E58" s="144"/>
      <c r="F58" s="144"/>
      <c r="G58" s="476"/>
      <c r="H58" s="143" t="s">
        <v>36</v>
      </c>
      <c r="I58" s="144" t="s">
        <v>322</v>
      </c>
      <c r="J58" s="144"/>
      <c r="K58" s="144"/>
      <c r="L58" s="144"/>
      <c r="M58" s="144"/>
      <c r="N58" s="145"/>
      <c r="O58" s="146"/>
    </row>
    <row r="59" spans="1:23" s="21" customFormat="1" ht="12" customHeight="1" x14ac:dyDescent="0.2">
      <c r="B59" s="49"/>
      <c r="C59" s="150"/>
      <c r="D59" s="150"/>
      <c r="E59" s="150"/>
      <c r="F59" s="150"/>
      <c r="G59" s="152"/>
      <c r="H59" s="149" t="s">
        <v>37</v>
      </c>
      <c r="I59" s="150"/>
      <c r="J59" s="150"/>
      <c r="K59" s="150"/>
      <c r="L59" s="150"/>
      <c r="M59" s="150"/>
      <c r="N59" s="151"/>
      <c r="O59" s="146"/>
    </row>
    <row r="60" spans="1:23" s="21" customFormat="1" ht="12" customHeight="1" x14ac:dyDescent="0.2">
      <c r="B60" s="49" t="s">
        <v>52</v>
      </c>
      <c r="C60" s="150" t="s">
        <v>57</v>
      </c>
      <c r="D60" s="150"/>
      <c r="E60" s="150"/>
      <c r="F60" s="150"/>
      <c r="G60" s="152"/>
      <c r="H60" s="149" t="s">
        <v>54</v>
      </c>
      <c r="I60" s="150" t="s">
        <v>76</v>
      </c>
      <c r="J60" s="150"/>
      <c r="K60" s="150"/>
      <c r="L60" s="150"/>
      <c r="M60" s="150"/>
      <c r="N60" s="151"/>
      <c r="O60" s="146"/>
    </row>
    <row r="61" spans="1:23" s="21" customFormat="1" ht="12" customHeight="1" x14ac:dyDescent="0.2">
      <c r="B61" s="49"/>
      <c r="C61" s="150"/>
      <c r="D61" s="150"/>
      <c r="E61" s="150"/>
      <c r="F61" s="150"/>
      <c r="G61" s="152"/>
      <c r="H61" s="149" t="s">
        <v>55</v>
      </c>
      <c r="I61" s="150"/>
      <c r="J61" s="150"/>
      <c r="K61" s="150"/>
      <c r="L61" s="150"/>
      <c r="M61" s="150"/>
      <c r="N61" s="151"/>
      <c r="O61" s="146"/>
    </row>
    <row r="62" spans="1:23" s="21" customFormat="1" ht="12" customHeight="1" x14ac:dyDescent="0.2">
      <c r="B62" s="49" t="s">
        <v>53</v>
      </c>
      <c r="C62" s="150" t="s">
        <v>57</v>
      </c>
      <c r="D62" s="150"/>
      <c r="E62" s="150"/>
      <c r="F62" s="150"/>
      <c r="G62" s="152"/>
      <c r="H62" s="149" t="s">
        <v>56</v>
      </c>
      <c r="I62" s="150" t="s">
        <v>59</v>
      </c>
      <c r="J62" s="150"/>
      <c r="K62" s="150"/>
      <c r="L62" s="150"/>
      <c r="M62" s="150"/>
      <c r="N62" s="151"/>
      <c r="O62" s="146"/>
    </row>
    <row r="63" spans="1:23" s="21" customFormat="1" ht="12" customHeight="1" x14ac:dyDescent="0.2">
      <c r="B63" s="153"/>
      <c r="C63" s="154"/>
      <c r="D63" s="154"/>
      <c r="E63" s="154"/>
      <c r="F63" s="154"/>
      <c r="G63" s="155"/>
      <c r="H63" s="156" t="s">
        <v>38</v>
      </c>
      <c r="I63" s="154"/>
      <c r="J63" s="154"/>
      <c r="K63" s="154"/>
      <c r="L63" s="154"/>
      <c r="M63" s="154"/>
      <c r="N63" s="157"/>
      <c r="O63" s="146"/>
    </row>
    <row r="64" spans="1:23" ht="78.75" customHeight="1" x14ac:dyDescent="0.2">
      <c r="B64" s="158" t="s">
        <v>287</v>
      </c>
      <c r="C64" s="159"/>
      <c r="D64" s="159"/>
      <c r="E64" s="160"/>
      <c r="F64" s="160"/>
      <c r="G64" s="160"/>
      <c r="H64" s="160"/>
      <c r="I64" s="160"/>
      <c r="J64" s="160"/>
      <c r="K64" s="160"/>
      <c r="L64" s="160"/>
      <c r="M64" s="159"/>
      <c r="N64" s="161"/>
      <c r="O64" s="4"/>
      <c r="Q64" s="58"/>
    </row>
    <row r="65" spans="1:23" x14ac:dyDescent="0.2">
      <c r="N65" s="4"/>
      <c r="O65" s="4"/>
    </row>
    <row r="66" spans="1:23" ht="26.25" customHeight="1" x14ac:dyDescent="0.2">
      <c r="B66" s="412" t="s">
        <v>144</v>
      </c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M66" s="412"/>
      <c r="N66" s="412"/>
      <c r="O66" s="4"/>
    </row>
    <row r="67" spans="1:23" ht="17.25" customHeight="1" thickBot="1" x14ac:dyDescent="0.25">
      <c r="B67" s="164" t="str">
        <f ca="1">SUBSTITUTE(LEFT(CELL("filename",B67),FIND("]",CELL("filename",B67))-1),"[","")</f>
        <v>E:\0-UPRT\1-UPRT.FR-SITE-WEB\maitrise.sanitaire\7.ms-et-ccp\ms-divers.a.trier\PT-menus-froids-bbq.xlsx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4"/>
    </row>
    <row r="68" spans="1:23" s="166" customFormat="1" ht="27.75" customHeight="1" x14ac:dyDescent="0.2">
      <c r="B68" s="167" t="s">
        <v>82</v>
      </c>
      <c r="C68" s="168" t="s">
        <v>58</v>
      </c>
      <c r="D68" s="169"/>
      <c r="E68" s="170"/>
      <c r="F68" s="171"/>
      <c r="G68" s="172"/>
      <c r="H68" s="172"/>
      <c r="I68" s="171"/>
      <c r="J68" s="173"/>
      <c r="K68" s="174" t="s">
        <v>41</v>
      </c>
      <c r="L68" s="175"/>
      <c r="M68" s="176"/>
      <c r="N68" s="177"/>
    </row>
    <row r="69" spans="1:23" s="58" customFormat="1" ht="90" customHeight="1" x14ac:dyDescent="0.2">
      <c r="B69" s="178"/>
      <c r="C69" s="179"/>
      <c r="D69" s="179"/>
      <c r="E69" s="179"/>
      <c r="F69" s="179"/>
      <c r="G69" s="179"/>
      <c r="H69" s="179"/>
      <c r="I69" s="179"/>
      <c r="J69" s="180"/>
      <c r="K69" s="181"/>
      <c r="L69" s="182"/>
      <c r="M69" s="182"/>
      <c r="N69" s="183"/>
      <c r="O69" s="184"/>
    </row>
    <row r="70" spans="1:23" s="58" customFormat="1" ht="19.5" customHeight="1" x14ac:dyDescent="0.35">
      <c r="B70" s="185" t="s">
        <v>139</v>
      </c>
      <c r="C70" s="186"/>
      <c r="D70" s="187" t="s">
        <v>43</v>
      </c>
      <c r="E70" s="187"/>
      <c r="F70" s="188"/>
      <c r="G70" s="189"/>
      <c r="H70" s="188"/>
      <c r="I70" s="188"/>
      <c r="J70" s="190"/>
      <c r="K70" s="191" t="s">
        <v>138</v>
      </c>
      <c r="L70" s="192" t="s">
        <v>42</v>
      </c>
      <c r="M70" s="193"/>
      <c r="N70" s="194"/>
      <c r="O70" s="184"/>
    </row>
    <row r="71" spans="1:23" s="166" customFormat="1" ht="90" customHeight="1" x14ac:dyDescent="0.2">
      <c r="B71" s="195"/>
      <c r="C71" s="196"/>
      <c r="D71" s="197"/>
      <c r="E71" s="198"/>
      <c r="F71" s="198"/>
      <c r="G71" s="198"/>
      <c r="H71" s="198"/>
      <c r="I71" s="198"/>
      <c r="J71" s="199"/>
      <c r="K71" s="200">
        <f>INT(MOD(INT((K69-2)/7)+1,52+5/28))</f>
        <v>0</v>
      </c>
      <c r="L71" s="201"/>
      <c r="M71" s="202"/>
      <c r="N71" s="203"/>
      <c r="O71" s="184"/>
    </row>
    <row r="72" spans="1:23" s="58" customFormat="1" ht="29.25" customHeight="1" x14ac:dyDescent="0.2">
      <c r="A72" s="204"/>
      <c r="B72" s="413"/>
      <c r="C72" s="414"/>
      <c r="D72" s="414"/>
      <c r="E72" s="415" t="s">
        <v>288</v>
      </c>
      <c r="F72" s="414"/>
      <c r="G72" s="414"/>
      <c r="H72" s="414"/>
      <c r="I72" s="414"/>
      <c r="J72" s="415" t="s">
        <v>288</v>
      </c>
      <c r="K72" s="414"/>
      <c r="L72" s="416"/>
      <c r="M72" s="416"/>
      <c r="N72" s="417" t="s">
        <v>288</v>
      </c>
      <c r="O72" s="184"/>
    </row>
    <row r="73" spans="1:23" s="166" customFormat="1" ht="69.95" customHeight="1" x14ac:dyDescent="0.2">
      <c r="A73" s="213"/>
      <c r="B73" s="418" t="s">
        <v>191</v>
      </c>
      <c r="C73" s="419"/>
      <c r="D73" s="419"/>
      <c r="E73" s="420"/>
      <c r="F73" s="421"/>
      <c r="G73" s="419" t="s">
        <v>289</v>
      </c>
      <c r="H73" s="419"/>
      <c r="I73" s="419"/>
      <c r="J73" s="420"/>
      <c r="K73" s="421"/>
      <c r="L73" s="422" t="s">
        <v>290</v>
      </c>
      <c r="M73" s="422"/>
      <c r="N73" s="423"/>
      <c r="O73" s="184"/>
    </row>
    <row r="74" spans="1:23" x14ac:dyDescent="0.2">
      <c r="B74" s="424"/>
      <c r="C74" s="425"/>
      <c r="D74" s="425"/>
      <c r="E74" s="425"/>
      <c r="F74" s="425"/>
      <c r="G74" s="425"/>
      <c r="H74" s="425"/>
      <c r="I74" s="425"/>
      <c r="J74" s="425"/>
      <c r="K74" s="425"/>
      <c r="L74" s="425"/>
      <c r="M74" s="425"/>
      <c r="N74" s="426"/>
      <c r="O74" s="391">
        <f t="shared" si="0"/>
        <v>0</v>
      </c>
      <c r="P74" s="166"/>
      <c r="Q74" s="166"/>
      <c r="R74" s="166"/>
      <c r="S74" s="166"/>
      <c r="T74" s="166"/>
      <c r="U74" s="166"/>
    </row>
    <row r="75" spans="1:23" ht="43.5" customHeight="1" x14ac:dyDescent="0.2">
      <c r="B75" s="427" t="s">
        <v>291</v>
      </c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9"/>
      <c r="O75" s="391">
        <f t="shared" si="0"/>
        <v>0</v>
      </c>
      <c r="P75" s="166"/>
      <c r="Q75" s="166"/>
      <c r="R75" s="166"/>
      <c r="S75" s="166"/>
      <c r="T75" s="166"/>
      <c r="U75" s="166"/>
    </row>
    <row r="76" spans="1:23" s="166" customFormat="1" ht="9" customHeight="1" x14ac:dyDescent="0.3">
      <c r="B76" s="223"/>
      <c r="C76" s="224"/>
      <c r="D76" s="225"/>
      <c r="E76" s="226"/>
      <c r="F76" s="227"/>
      <c r="G76" s="227"/>
      <c r="H76" s="227"/>
      <c r="I76" s="228"/>
      <c r="J76" s="229"/>
      <c r="K76" s="225"/>
      <c r="L76" s="226"/>
      <c r="M76" s="230"/>
      <c r="N76" s="231"/>
      <c r="O76" s="391">
        <f t="shared" si="0"/>
        <v>0</v>
      </c>
      <c r="V76" s="5"/>
      <c r="W76" s="5"/>
    </row>
    <row r="77" spans="1:23" ht="35.25" customHeight="1" x14ac:dyDescent="0.2">
      <c r="B77" s="430" t="s">
        <v>292</v>
      </c>
      <c r="C77" s="431"/>
      <c r="D77" s="431"/>
      <c r="E77" s="431"/>
      <c r="F77" s="431"/>
      <c r="G77" s="431"/>
      <c r="H77" s="431"/>
      <c r="I77" s="431"/>
      <c r="J77" s="431"/>
      <c r="K77" s="431"/>
      <c r="L77" s="431"/>
      <c r="M77" s="431"/>
      <c r="N77" s="432"/>
      <c r="O77" s="391">
        <f t="shared" si="0"/>
        <v>0</v>
      </c>
      <c r="P77" s="166"/>
      <c r="Q77" s="166"/>
      <c r="R77" s="166"/>
      <c r="S77" s="166"/>
      <c r="T77" s="166"/>
      <c r="U77" s="166"/>
    </row>
    <row r="78" spans="1:23" ht="15" customHeight="1" x14ac:dyDescent="0.2">
      <c r="B78" s="430"/>
      <c r="C78" s="431"/>
      <c r="D78" s="431"/>
      <c r="E78" s="431"/>
      <c r="F78" s="431"/>
      <c r="G78" s="431"/>
      <c r="H78" s="431"/>
      <c r="I78" s="431"/>
      <c r="J78" s="431"/>
      <c r="K78" s="431"/>
      <c r="L78" s="431"/>
      <c r="M78" s="431"/>
      <c r="N78" s="432"/>
      <c r="O78" s="391">
        <f t="shared" si="0"/>
        <v>0</v>
      </c>
      <c r="P78" s="166"/>
      <c r="Q78" s="166"/>
      <c r="R78" s="166"/>
      <c r="S78" s="166"/>
      <c r="T78" s="166"/>
      <c r="U78" s="166"/>
    </row>
    <row r="79" spans="1:23" ht="15" customHeight="1" x14ac:dyDescent="0.2">
      <c r="B79" s="430"/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2"/>
      <c r="O79" s="391">
        <f t="shared" si="0"/>
        <v>0</v>
      </c>
      <c r="P79" s="166"/>
      <c r="Q79" s="166"/>
      <c r="R79" s="166"/>
      <c r="S79" s="166"/>
      <c r="T79" s="166"/>
      <c r="U79" s="166"/>
    </row>
    <row r="80" spans="1:23" ht="26.25" customHeight="1" x14ac:dyDescent="0.2">
      <c r="B80" s="430"/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2"/>
      <c r="O80" s="391">
        <f t="shared" si="0"/>
        <v>0</v>
      </c>
      <c r="P80" s="166"/>
      <c r="Q80" s="166"/>
      <c r="R80" s="166"/>
      <c r="S80" s="166"/>
      <c r="T80" s="166"/>
      <c r="U80" s="166"/>
    </row>
    <row r="81" spans="1:23" ht="26.25" customHeight="1" x14ac:dyDescent="0.2">
      <c r="B81" s="430"/>
      <c r="C81" s="431"/>
      <c r="D81" s="431"/>
      <c r="E81" s="431"/>
      <c r="F81" s="431"/>
      <c r="G81" s="431"/>
      <c r="H81" s="431"/>
      <c r="I81" s="431"/>
      <c r="J81" s="431"/>
      <c r="K81" s="431"/>
      <c r="L81" s="431"/>
      <c r="M81" s="431"/>
      <c r="N81" s="432"/>
      <c r="O81" s="391">
        <f t="shared" ref="O81:O111" si="1">N81/200</f>
        <v>0</v>
      </c>
      <c r="P81" s="166"/>
      <c r="Q81" s="166"/>
      <c r="R81" s="166"/>
      <c r="S81" s="166"/>
      <c r="T81" s="166"/>
      <c r="U81" s="166"/>
    </row>
    <row r="82" spans="1:23" ht="25.5" customHeight="1" x14ac:dyDescent="0.2">
      <c r="B82" s="430"/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2"/>
      <c r="O82" s="391">
        <f t="shared" si="1"/>
        <v>0</v>
      </c>
      <c r="P82" s="166"/>
      <c r="Q82" s="166"/>
      <c r="R82" s="166"/>
      <c r="S82" s="166"/>
      <c r="T82" s="166"/>
      <c r="U82" s="166"/>
    </row>
    <row r="83" spans="1:23" ht="15" customHeight="1" x14ac:dyDescent="0.2">
      <c r="B83" s="430"/>
      <c r="C83" s="431"/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2"/>
      <c r="O83" s="391">
        <f t="shared" si="1"/>
        <v>0</v>
      </c>
      <c r="P83" s="166"/>
      <c r="Q83" s="166"/>
      <c r="R83" s="166"/>
      <c r="S83" s="166"/>
      <c r="T83" s="166"/>
      <c r="U83" s="166"/>
    </row>
    <row r="84" spans="1:23" ht="15" customHeight="1" x14ac:dyDescent="0.2">
      <c r="B84" s="430"/>
      <c r="C84" s="431"/>
      <c r="D84" s="431"/>
      <c r="E84" s="431"/>
      <c r="F84" s="431"/>
      <c r="G84" s="431"/>
      <c r="H84" s="431"/>
      <c r="I84" s="431"/>
      <c r="J84" s="431"/>
      <c r="K84" s="431"/>
      <c r="L84" s="431"/>
      <c r="M84" s="431"/>
      <c r="N84" s="432"/>
      <c r="O84" s="391">
        <f t="shared" si="1"/>
        <v>0</v>
      </c>
      <c r="P84" s="166"/>
      <c r="Q84" s="166"/>
      <c r="R84" s="166"/>
      <c r="S84" s="166"/>
      <c r="T84" s="166"/>
      <c r="U84" s="166"/>
    </row>
    <row r="85" spans="1:23" ht="15" customHeight="1" x14ac:dyDescent="0.2">
      <c r="B85" s="430"/>
      <c r="C85" s="431"/>
      <c r="D85" s="431"/>
      <c r="E85" s="431"/>
      <c r="F85" s="431"/>
      <c r="G85" s="431"/>
      <c r="H85" s="431"/>
      <c r="I85" s="431"/>
      <c r="J85" s="431"/>
      <c r="K85" s="431"/>
      <c r="L85" s="431"/>
      <c r="M85" s="431"/>
      <c r="N85" s="432"/>
      <c r="O85" s="391">
        <f t="shared" si="1"/>
        <v>0</v>
      </c>
      <c r="P85" s="166"/>
      <c r="Q85" s="166"/>
      <c r="R85" s="166"/>
      <c r="S85" s="166"/>
      <c r="T85" s="166"/>
      <c r="U85" s="166"/>
    </row>
    <row r="86" spans="1:23" s="166" customFormat="1" ht="45.95" customHeight="1" x14ac:dyDescent="0.2">
      <c r="B86" s="430"/>
      <c r="C86" s="431"/>
      <c r="D86" s="431"/>
      <c r="E86" s="431"/>
      <c r="F86" s="431"/>
      <c r="G86" s="431"/>
      <c r="H86" s="431"/>
      <c r="I86" s="431"/>
      <c r="J86" s="431"/>
      <c r="K86" s="431"/>
      <c r="L86" s="431"/>
      <c r="M86" s="431"/>
      <c r="N86" s="432"/>
      <c r="O86" s="391">
        <f t="shared" si="1"/>
        <v>0</v>
      </c>
      <c r="V86" s="5"/>
      <c r="W86" s="5"/>
    </row>
    <row r="87" spans="1:23" ht="21" customHeight="1" x14ac:dyDescent="0.2">
      <c r="B87" s="433" t="s">
        <v>345</v>
      </c>
      <c r="C87" s="434"/>
      <c r="D87" s="434"/>
      <c r="E87" s="434"/>
      <c r="F87" s="434"/>
      <c r="G87" s="434"/>
      <c r="H87" s="434"/>
      <c r="I87" s="434"/>
      <c r="J87" s="434"/>
      <c r="K87" s="434"/>
      <c r="L87" s="434"/>
      <c r="M87" s="434"/>
      <c r="N87" s="435"/>
      <c r="O87" s="391">
        <f t="shared" si="1"/>
        <v>0</v>
      </c>
      <c r="P87" s="166"/>
      <c r="Q87" s="166"/>
      <c r="R87" s="166"/>
      <c r="S87" s="166"/>
      <c r="T87" s="166"/>
      <c r="U87" s="166"/>
    </row>
    <row r="88" spans="1:23" ht="15" customHeight="1" x14ac:dyDescent="0.2">
      <c r="B88" s="433"/>
      <c r="C88" s="434"/>
      <c r="D88" s="434"/>
      <c r="E88" s="434"/>
      <c r="F88" s="434"/>
      <c r="G88" s="434"/>
      <c r="H88" s="434"/>
      <c r="I88" s="434"/>
      <c r="J88" s="434"/>
      <c r="K88" s="434"/>
      <c r="L88" s="434"/>
      <c r="M88" s="434"/>
      <c r="N88" s="435"/>
      <c r="O88" s="391">
        <f t="shared" si="1"/>
        <v>0</v>
      </c>
      <c r="P88" s="166"/>
      <c r="Q88" s="166"/>
      <c r="R88" s="166"/>
      <c r="S88" s="166"/>
      <c r="T88" s="166"/>
      <c r="U88" s="166"/>
    </row>
    <row r="89" spans="1:23" s="166" customFormat="1" ht="39.75" customHeight="1" x14ac:dyDescent="0.2">
      <c r="B89" s="433"/>
      <c r="C89" s="434"/>
      <c r="D89" s="434"/>
      <c r="E89" s="434"/>
      <c r="F89" s="434"/>
      <c r="G89" s="434"/>
      <c r="H89" s="434"/>
      <c r="I89" s="434"/>
      <c r="J89" s="434"/>
      <c r="K89" s="434"/>
      <c r="L89" s="434"/>
      <c r="M89" s="434"/>
      <c r="N89" s="435"/>
      <c r="O89" s="391">
        <f t="shared" si="1"/>
        <v>0</v>
      </c>
      <c r="V89" s="5"/>
      <c r="W89" s="5"/>
    </row>
    <row r="90" spans="1:23" ht="15.75" customHeight="1" thickBot="1" x14ac:dyDescent="0.25">
      <c r="B90" s="436"/>
      <c r="C90" s="437"/>
      <c r="D90" s="437"/>
      <c r="E90" s="437"/>
      <c r="F90" s="437"/>
      <c r="G90" s="437"/>
      <c r="H90" s="437"/>
      <c r="I90" s="437"/>
      <c r="J90" s="437"/>
      <c r="K90" s="437"/>
      <c r="L90" s="437"/>
      <c r="M90" s="437"/>
      <c r="N90" s="438"/>
      <c r="O90" s="391">
        <f t="shared" si="1"/>
        <v>0</v>
      </c>
      <c r="P90" s="166"/>
      <c r="Q90" s="166"/>
      <c r="R90" s="166"/>
      <c r="S90" s="166"/>
      <c r="T90" s="166"/>
      <c r="U90" s="166"/>
    </row>
    <row r="91" spans="1:23" ht="9" customHeight="1" x14ac:dyDescent="0.2">
      <c r="B91" s="34"/>
      <c r="C91" s="34"/>
      <c r="D91" s="35"/>
      <c r="E91" s="36"/>
      <c r="F91" s="36"/>
      <c r="G91" s="36"/>
      <c r="H91" s="37"/>
      <c r="I91" s="37"/>
      <c r="J91" s="37"/>
      <c r="K91" s="37"/>
      <c r="L91" s="37"/>
      <c r="M91" s="37"/>
      <c r="N91" s="4"/>
      <c r="O91" s="391">
        <f t="shared" si="1"/>
        <v>0</v>
      </c>
      <c r="P91" s="166"/>
      <c r="Q91" s="166"/>
      <c r="R91" s="166"/>
      <c r="S91" s="166"/>
      <c r="T91" s="166"/>
      <c r="U91" s="166"/>
    </row>
    <row r="92" spans="1:23" ht="36.950000000000003" customHeight="1" x14ac:dyDescent="0.2">
      <c r="B92" s="439" t="s">
        <v>252</v>
      </c>
      <c r="C92" s="440"/>
      <c r="D92" s="440"/>
      <c r="E92" s="440"/>
      <c r="F92" s="440"/>
      <c r="G92" s="440"/>
      <c r="H92" s="440"/>
      <c r="I92" s="441"/>
      <c r="J92" s="441"/>
      <c r="K92" s="441"/>
      <c r="L92" s="441"/>
      <c r="M92" s="441"/>
      <c r="N92" s="442"/>
      <c r="O92" s="391">
        <f t="shared" si="1"/>
        <v>0</v>
      </c>
      <c r="P92" s="166"/>
      <c r="Q92" s="166"/>
      <c r="R92" s="166"/>
      <c r="S92" s="166"/>
      <c r="T92" s="166"/>
      <c r="U92" s="166"/>
    </row>
    <row r="93" spans="1:23" ht="21.95" customHeight="1" x14ac:dyDescent="0.2">
      <c r="A93" s="5"/>
      <c r="B93" s="263" t="s">
        <v>326</v>
      </c>
      <c r="C93" s="83"/>
      <c r="D93" s="83"/>
      <c r="E93" s="84"/>
      <c r="F93" s="84"/>
      <c r="G93" s="264" t="s">
        <v>304</v>
      </c>
      <c r="H93" s="265"/>
      <c r="I93" s="266" t="s">
        <v>112</v>
      </c>
      <c r="J93" s="267"/>
      <c r="K93" s="267"/>
      <c r="L93" s="267"/>
      <c r="M93" s="267"/>
      <c r="N93" s="268"/>
    </row>
    <row r="94" spans="1:23" ht="26.25" customHeight="1" x14ac:dyDescent="0.2">
      <c r="A94" s="5"/>
      <c r="B94" s="263" t="s">
        <v>327</v>
      </c>
      <c r="C94" s="91"/>
      <c r="D94" s="91"/>
      <c r="E94" s="269"/>
      <c r="F94" s="270" t="s">
        <v>40</v>
      </c>
      <c r="G94" s="264" t="s">
        <v>305</v>
      </c>
      <c r="H94" s="95"/>
      <c r="I94" s="271"/>
      <c r="J94" s="267"/>
      <c r="K94" s="267"/>
      <c r="L94" s="267"/>
      <c r="M94" s="267"/>
      <c r="N94" s="268"/>
    </row>
    <row r="95" spans="1:23" ht="21.95" customHeight="1" x14ac:dyDescent="0.2">
      <c r="A95" s="5"/>
      <c r="B95" s="263" t="s">
        <v>60</v>
      </c>
      <c r="C95" s="91"/>
      <c r="D95" s="91"/>
      <c r="E95" s="269"/>
      <c r="F95" s="270" t="s">
        <v>40</v>
      </c>
      <c r="G95" s="264" t="s">
        <v>306</v>
      </c>
      <c r="H95" s="95"/>
      <c r="I95" s="271"/>
      <c r="J95" s="267"/>
      <c r="K95" s="267"/>
      <c r="L95" s="267"/>
      <c r="M95" s="267"/>
      <c r="N95" s="268"/>
    </row>
    <row r="96" spans="1:23" ht="21.75" customHeight="1" x14ac:dyDescent="0.2">
      <c r="A96" s="5"/>
      <c r="B96" s="263" t="s">
        <v>74</v>
      </c>
      <c r="C96" s="91"/>
      <c r="D96" s="91"/>
      <c r="E96" s="269"/>
      <c r="F96" s="270" t="s">
        <v>40</v>
      </c>
      <c r="G96" s="264" t="s">
        <v>307</v>
      </c>
      <c r="H96" s="95"/>
      <c r="I96" s="271"/>
      <c r="J96" s="267"/>
      <c r="K96" s="267"/>
      <c r="L96" s="267"/>
      <c r="M96" s="267"/>
      <c r="N96" s="268"/>
    </row>
    <row r="97" spans="1:23" ht="21.95" customHeight="1" x14ac:dyDescent="0.2">
      <c r="A97" s="5"/>
      <c r="B97" s="263" t="s">
        <v>51</v>
      </c>
      <c r="C97" s="91"/>
      <c r="D97" s="91"/>
      <c r="E97" s="269"/>
      <c r="F97" s="270" t="s">
        <v>40</v>
      </c>
      <c r="G97" s="264" t="s">
        <v>308</v>
      </c>
      <c r="H97" s="95"/>
      <c r="I97" s="272" t="s">
        <v>49</v>
      </c>
      <c r="J97" s="273"/>
      <c r="K97" s="273"/>
      <c r="L97" s="273"/>
      <c r="M97" s="273"/>
      <c r="N97" s="274"/>
    </row>
    <row r="98" spans="1:23" ht="21.95" customHeight="1" x14ac:dyDescent="0.2">
      <c r="A98" s="5"/>
      <c r="B98" s="263" t="s">
        <v>111</v>
      </c>
      <c r="C98" s="91"/>
      <c r="D98" s="91"/>
      <c r="E98" s="269"/>
      <c r="F98" s="270" t="s">
        <v>40</v>
      </c>
      <c r="G98" s="264" t="s">
        <v>309</v>
      </c>
      <c r="H98" s="95"/>
      <c r="I98" s="275"/>
      <c r="J98" s="273"/>
      <c r="K98" s="273"/>
      <c r="L98" s="273"/>
      <c r="M98" s="273"/>
      <c r="N98" s="274"/>
    </row>
    <row r="99" spans="1:23" ht="21.95" customHeight="1" x14ac:dyDescent="0.2">
      <c r="A99" s="5"/>
      <c r="B99" s="276" t="s">
        <v>50</v>
      </c>
      <c r="C99" s="89"/>
      <c r="D99" s="89"/>
      <c r="E99" s="277"/>
      <c r="F99" s="107"/>
      <c r="G99" s="108"/>
      <c r="H99" s="278"/>
      <c r="I99" s="279" t="s">
        <v>313</v>
      </c>
      <c r="J99" s="280"/>
      <c r="K99" s="280"/>
      <c r="L99" s="280"/>
      <c r="M99" s="280"/>
      <c r="N99" s="281"/>
    </row>
    <row r="100" spans="1:23" ht="21.95" customHeight="1" x14ac:dyDescent="0.2">
      <c r="A100" s="5"/>
      <c r="B100" s="263"/>
      <c r="C100" s="282"/>
      <c r="D100" s="89"/>
      <c r="E100" s="283" t="s">
        <v>109</v>
      </c>
      <c r="F100" s="108"/>
      <c r="G100" s="284" t="s">
        <v>310</v>
      </c>
      <c r="H100" s="278"/>
      <c r="I100" s="279"/>
      <c r="J100" s="280"/>
      <c r="K100" s="280"/>
      <c r="L100" s="280"/>
      <c r="M100" s="280"/>
      <c r="N100" s="281"/>
    </row>
    <row r="101" spans="1:23" ht="20.100000000000001" customHeight="1" x14ac:dyDescent="0.2">
      <c r="A101" s="5"/>
      <c r="B101" s="263"/>
      <c r="C101" s="282"/>
      <c r="D101" s="89"/>
      <c r="E101" s="283" t="s">
        <v>73</v>
      </c>
      <c r="F101" s="108"/>
      <c r="G101" s="284" t="s">
        <v>311</v>
      </c>
      <c r="H101" s="278"/>
      <c r="I101" s="279"/>
      <c r="J101" s="280"/>
      <c r="K101" s="280"/>
      <c r="L101" s="280"/>
      <c r="M101" s="280"/>
      <c r="N101" s="281"/>
    </row>
    <row r="102" spans="1:23" ht="20.100000000000001" customHeight="1" x14ac:dyDescent="0.2">
      <c r="A102" s="5"/>
      <c r="B102" s="263"/>
      <c r="C102" s="282"/>
      <c r="D102" s="89"/>
      <c r="E102" s="283" t="s">
        <v>110</v>
      </c>
      <c r="F102" s="108"/>
      <c r="G102" s="284" t="s">
        <v>312</v>
      </c>
      <c r="H102" s="278"/>
      <c r="I102" s="279"/>
      <c r="J102" s="280"/>
      <c r="K102" s="280"/>
      <c r="L102" s="280"/>
      <c r="M102" s="280"/>
      <c r="N102" s="281"/>
    </row>
    <row r="103" spans="1:23" ht="20.100000000000001" customHeight="1" x14ac:dyDescent="0.2">
      <c r="A103" s="5"/>
      <c r="B103" s="285" t="s">
        <v>356</v>
      </c>
      <c r="C103" s="286"/>
      <c r="D103" s="287"/>
      <c r="E103" s="288"/>
      <c r="F103" s="289"/>
      <c r="G103" s="289"/>
      <c r="H103" s="289"/>
      <c r="I103" s="279"/>
      <c r="J103" s="280"/>
      <c r="K103" s="280"/>
      <c r="L103" s="280"/>
      <c r="M103" s="280"/>
      <c r="N103" s="281"/>
    </row>
    <row r="104" spans="1:23" ht="30" customHeight="1" x14ac:dyDescent="0.2">
      <c r="A104" s="5"/>
      <c r="B104" s="290" t="s">
        <v>48</v>
      </c>
      <c r="C104" s="291"/>
      <c r="D104" s="291"/>
      <c r="E104" s="291"/>
      <c r="F104" s="291"/>
      <c r="G104" s="291"/>
      <c r="H104" s="291"/>
      <c r="I104" s="292"/>
      <c r="J104" s="293"/>
      <c r="K104" s="293"/>
      <c r="L104" s="293"/>
      <c r="M104" s="293"/>
      <c r="N104" s="294"/>
    </row>
    <row r="105" spans="1:23" s="166" customFormat="1" ht="15" customHeight="1" x14ac:dyDescent="0.2">
      <c r="B105" s="443" t="s">
        <v>71</v>
      </c>
      <c r="C105" s="443"/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4"/>
      <c r="O105" s="391">
        <f>N105/200</f>
        <v>0</v>
      </c>
      <c r="V105" s="5"/>
      <c r="W105" s="5"/>
    </row>
    <row r="106" spans="1:23" s="166" customFormat="1" ht="27" customHeight="1" x14ac:dyDescent="0.2">
      <c r="B106" s="445"/>
      <c r="C106" s="445"/>
      <c r="D106" s="445"/>
      <c r="E106" s="445"/>
      <c r="F106" s="445"/>
      <c r="G106" s="445"/>
      <c r="H106" s="445"/>
      <c r="I106" s="445"/>
      <c r="J106" s="445"/>
      <c r="K106" s="445"/>
      <c r="L106" s="445"/>
      <c r="M106" s="445"/>
      <c r="N106" s="446"/>
      <c r="O106" s="391">
        <f>N106/200</f>
        <v>0</v>
      </c>
      <c r="V106" s="5"/>
      <c r="W106" s="5"/>
    </row>
    <row r="107" spans="1:23" s="166" customFormat="1" ht="18.75" customHeight="1" x14ac:dyDescent="0.35">
      <c r="B107" s="447" t="s">
        <v>39</v>
      </c>
      <c r="C107" s="448" t="s">
        <v>253</v>
      </c>
      <c r="D107" s="448"/>
      <c r="E107" s="448"/>
      <c r="F107" s="448"/>
      <c r="G107" s="448"/>
      <c r="H107" s="448"/>
      <c r="I107" s="448"/>
      <c r="J107" s="448"/>
      <c r="K107" s="448"/>
      <c r="L107" s="448"/>
      <c r="M107" s="448"/>
      <c r="N107" s="449"/>
      <c r="O107" s="391">
        <f t="shared" si="1"/>
        <v>0</v>
      </c>
      <c r="V107" s="5"/>
      <c r="W107" s="5"/>
    </row>
    <row r="108" spans="1:23" s="166" customFormat="1" ht="20.100000000000001" customHeight="1" x14ac:dyDescent="0.3">
      <c r="B108" s="450"/>
      <c r="C108" s="451" t="s">
        <v>254</v>
      </c>
      <c r="D108" s="452"/>
      <c r="E108" s="453"/>
      <c r="F108" s="454" t="s">
        <v>255</v>
      </c>
      <c r="G108" s="452"/>
      <c r="H108" s="455"/>
      <c r="I108" s="453"/>
      <c r="J108" s="456" t="s">
        <v>256</v>
      </c>
      <c r="K108" s="452"/>
      <c r="L108" s="453"/>
      <c r="M108" s="454" t="s">
        <v>257</v>
      </c>
      <c r="N108" s="452"/>
      <c r="O108" s="391">
        <f t="shared" si="1"/>
        <v>0</v>
      </c>
      <c r="V108" s="5"/>
      <c r="W108" s="5"/>
    </row>
    <row r="109" spans="1:23" s="166" customFormat="1" ht="20.100000000000001" customHeight="1" x14ac:dyDescent="0.3">
      <c r="B109" s="450"/>
      <c r="C109" s="451" t="s">
        <v>258</v>
      </c>
      <c r="D109" s="452"/>
      <c r="E109" s="453"/>
      <c r="F109" s="454" t="s">
        <v>259</v>
      </c>
      <c r="G109" s="452"/>
      <c r="H109" s="455"/>
      <c r="I109" s="453"/>
      <c r="J109" s="454" t="s">
        <v>260</v>
      </c>
      <c r="K109" s="452"/>
      <c r="L109" s="453"/>
      <c r="M109" s="454" t="s">
        <v>261</v>
      </c>
      <c r="N109" s="452"/>
      <c r="O109" s="391">
        <f t="shared" si="1"/>
        <v>0</v>
      </c>
      <c r="V109" s="5"/>
      <c r="W109" s="5"/>
    </row>
    <row r="110" spans="1:23" s="166" customFormat="1" ht="20.100000000000001" customHeight="1" x14ac:dyDescent="0.3">
      <c r="B110" s="450"/>
      <c r="C110" s="451" t="s">
        <v>262</v>
      </c>
      <c r="D110" s="457"/>
      <c r="E110" s="458"/>
      <c r="F110" s="456" t="s">
        <v>263</v>
      </c>
      <c r="G110" s="457"/>
      <c r="H110" s="455"/>
      <c r="I110" s="459"/>
      <c r="J110" s="454" t="s">
        <v>264</v>
      </c>
      <c r="K110" s="457"/>
      <c r="L110" s="460" t="s">
        <v>265</v>
      </c>
      <c r="M110" s="461"/>
      <c r="N110" s="462"/>
      <c r="O110" s="391">
        <f t="shared" si="1"/>
        <v>0</v>
      </c>
      <c r="V110" s="5"/>
      <c r="W110" s="5"/>
    </row>
    <row r="111" spans="1:23" s="166" customFormat="1" ht="24" customHeight="1" thickBot="1" x14ac:dyDescent="0.4">
      <c r="B111" s="463" t="s">
        <v>33</v>
      </c>
      <c r="C111" s="464"/>
      <c r="D111" s="464"/>
      <c r="E111" s="465"/>
      <c r="F111" s="466"/>
      <c r="G111" s="466"/>
      <c r="H111" s="467"/>
      <c r="I111" s="467"/>
      <c r="J111" s="468"/>
      <c r="K111" s="468"/>
      <c r="L111" s="468"/>
      <c r="M111" s="469"/>
      <c r="N111" s="470"/>
      <c r="O111" s="391">
        <f t="shared" si="1"/>
        <v>0</v>
      </c>
      <c r="V111" s="5"/>
      <c r="W111" s="5"/>
    </row>
  </sheetData>
  <mergeCells count="51">
    <mergeCell ref="R8:X10"/>
    <mergeCell ref="L71:N71"/>
    <mergeCell ref="C58:G59"/>
    <mergeCell ref="I99:N104"/>
    <mergeCell ref="B49:N50"/>
    <mergeCell ref="B75:N75"/>
    <mergeCell ref="L72:M72"/>
    <mergeCell ref="I93:N96"/>
    <mergeCell ref="B105:N106"/>
    <mergeCell ref="B87:N90"/>
    <mergeCell ref="C69:J69"/>
    <mergeCell ref="K69:N69"/>
    <mergeCell ref="B70:C70"/>
    <mergeCell ref="B71:C71"/>
    <mergeCell ref="D71:J71"/>
    <mergeCell ref="B73:D73"/>
    <mergeCell ref="G73:I73"/>
    <mergeCell ref="L73:M73"/>
    <mergeCell ref="B66:N66"/>
    <mergeCell ref="B31:N34"/>
    <mergeCell ref="B17:D17"/>
    <mergeCell ref="B36:H36"/>
    <mergeCell ref="I37:N40"/>
    <mergeCell ref="I58:N59"/>
    <mergeCell ref="I41:N42"/>
    <mergeCell ref="I43:N48"/>
    <mergeCell ref="B14:C14"/>
    <mergeCell ref="B15:C15"/>
    <mergeCell ref="D15:J15"/>
    <mergeCell ref="L15:N15"/>
    <mergeCell ref="B21:N30"/>
    <mergeCell ref="L16:M16"/>
    <mergeCell ref="B19:N19"/>
    <mergeCell ref="G17:I17"/>
    <mergeCell ref="L17:M17"/>
    <mergeCell ref="C2:G3"/>
    <mergeCell ref="I2:N3"/>
    <mergeCell ref="C4:G5"/>
    <mergeCell ref="I4:N5"/>
    <mergeCell ref="C6:G7"/>
    <mergeCell ref="I6:N7"/>
    <mergeCell ref="B10:N10"/>
    <mergeCell ref="C13:J13"/>
    <mergeCell ref="K13:N13"/>
    <mergeCell ref="I97:N98"/>
    <mergeCell ref="C60:G61"/>
    <mergeCell ref="I60:N61"/>
    <mergeCell ref="C62:G63"/>
    <mergeCell ref="I62:N63"/>
    <mergeCell ref="B77:N86"/>
    <mergeCell ref="B92:H92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360" verticalDpi="360" r:id="rId1"/>
  <headerFooter alignWithMargins="0">
    <oddFooter>&amp;R&amp;D_&amp;F_&amp;A&amp;T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14"/>
  <sheetViews>
    <sheetView showZeros="0" zoomScale="50" workbookViewId="0">
      <selection activeCell="R82" sqref="R82"/>
    </sheetView>
  </sheetViews>
  <sheetFormatPr baseColWidth="10" defaultRowHeight="15.75" x14ac:dyDescent="0.2"/>
  <cols>
    <col min="1" max="1" width="5" style="21" customWidth="1"/>
    <col min="2" max="4" width="25.83203125" style="21" customWidth="1"/>
    <col min="5" max="8" width="35.83203125" style="21" customWidth="1"/>
    <col min="9" max="9" width="18.1640625" style="21" customWidth="1"/>
    <col min="10" max="10" width="22.83203125" style="21" customWidth="1"/>
    <col min="11" max="11" width="28.1640625" style="21" customWidth="1"/>
    <col min="12" max="12" width="30.5" style="21" customWidth="1"/>
    <col min="13" max="13" width="39.83203125" style="21" customWidth="1"/>
    <col min="14" max="14" width="48.33203125" style="21" customWidth="1"/>
    <col min="15" max="15" width="5.33203125" style="5" customWidth="1"/>
    <col min="16" max="16384" width="12" style="5"/>
  </cols>
  <sheetData>
    <row r="1" spans="2:24" ht="42" customHeight="1" x14ac:dyDescent="0.2">
      <c r="B1" s="561" t="s">
        <v>352</v>
      </c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8"/>
      <c r="O1" s="4"/>
    </row>
    <row r="2" spans="2:24" s="21" customFormat="1" ht="12" customHeight="1" x14ac:dyDescent="0.2">
      <c r="B2" s="143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476"/>
      <c r="O2" s="146"/>
    </row>
    <row r="3" spans="2:24" s="21" customFormat="1" ht="12" customHeight="1" x14ac:dyDescent="0.2">
      <c r="B3" s="1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2"/>
      <c r="O3" s="146"/>
    </row>
    <row r="4" spans="2:24" s="21" customFormat="1" ht="12" customHeight="1" x14ac:dyDescent="0.2">
      <c r="B4" s="1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2"/>
      <c r="O4" s="146"/>
    </row>
    <row r="5" spans="2:24" s="21" customFormat="1" ht="12" customHeight="1" x14ac:dyDescent="0.2">
      <c r="B5" s="1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2"/>
      <c r="O5" s="146"/>
    </row>
    <row r="6" spans="2:24" s="21" customFormat="1" ht="12" customHeight="1" x14ac:dyDescent="0.2">
      <c r="B6" s="1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2"/>
      <c r="O6" s="146"/>
    </row>
    <row r="7" spans="2:24" s="21" customFormat="1" ht="12" customHeight="1" x14ac:dyDescent="0.2">
      <c r="B7" s="156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5"/>
      <c r="O7" s="146"/>
    </row>
    <row r="8" spans="2:24" ht="97.5" customHeight="1" x14ac:dyDescent="0.2">
      <c r="B8" s="479" t="s">
        <v>233</v>
      </c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"/>
      <c r="R8" s="563" t="s">
        <v>355</v>
      </c>
      <c r="S8" s="563"/>
      <c r="T8" s="563"/>
      <c r="U8" s="563"/>
      <c r="V8" s="563"/>
      <c r="W8" s="563"/>
      <c r="X8" s="563"/>
    </row>
    <row r="9" spans="2:24" ht="32.1" customHeight="1" x14ac:dyDescent="0.2">
      <c r="B9" s="480" t="s">
        <v>234</v>
      </c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"/>
      <c r="R9" s="563"/>
      <c r="S9" s="563"/>
      <c r="T9" s="563"/>
      <c r="U9" s="563"/>
      <c r="V9" s="563"/>
      <c r="W9" s="563"/>
      <c r="X9" s="563"/>
    </row>
    <row r="10" spans="2:24" ht="17.25" customHeight="1" thickBot="1" x14ac:dyDescent="0.25">
      <c r="B10" s="481" t="str">
        <f ca="1">SUBSTITUTE(LEFT(CELL("filename",B10),FIND("]",CELL("filename",B10))-1),"[","")</f>
        <v>E:\0-UPRT\1-UPRT.FR-SITE-WEB\maitrise.sanitaire\7.ms-et-ccp\ms-divers.a.trier\PT-menus-froids-bbq.xlsx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4"/>
      <c r="R10" s="563"/>
      <c r="S10" s="563"/>
      <c r="T10" s="563"/>
      <c r="U10" s="563"/>
      <c r="V10" s="563"/>
      <c r="W10" s="563"/>
      <c r="X10" s="563"/>
    </row>
    <row r="11" spans="2:24" s="166" customFormat="1" ht="20.100000000000001" customHeight="1" x14ac:dyDescent="0.2">
      <c r="B11" s="482" t="s">
        <v>235</v>
      </c>
      <c r="C11" s="170"/>
      <c r="D11" s="169"/>
      <c r="E11" s="170"/>
      <c r="F11" s="171"/>
      <c r="G11" s="172"/>
      <c r="H11" s="172"/>
      <c r="I11" s="171"/>
      <c r="J11" s="172"/>
      <c r="K11" s="171"/>
      <c r="L11" s="175"/>
      <c r="M11" s="176"/>
      <c r="N11" s="177"/>
    </row>
    <row r="12" spans="2:24" s="58" customFormat="1" ht="79.5" customHeight="1" x14ac:dyDescent="0.2">
      <c r="B12" s="483" t="s">
        <v>236</v>
      </c>
      <c r="C12" s="484"/>
      <c r="D12" s="484"/>
      <c r="E12" s="484"/>
      <c r="F12" s="484"/>
      <c r="G12" s="484"/>
      <c r="H12" s="484"/>
      <c r="I12" s="484"/>
      <c r="J12" s="484"/>
      <c r="K12" s="484"/>
      <c r="L12" s="484"/>
      <c r="M12" s="484"/>
      <c r="N12" s="485"/>
      <c r="O12" s="184"/>
    </row>
    <row r="13" spans="2:24" s="166" customFormat="1" ht="9" customHeight="1" x14ac:dyDescent="0.3">
      <c r="B13" s="223"/>
      <c r="C13" s="224"/>
      <c r="D13" s="225"/>
      <c r="E13" s="226"/>
      <c r="F13" s="227"/>
      <c r="G13" s="227"/>
      <c r="H13" s="227"/>
      <c r="I13" s="228"/>
      <c r="J13" s="229"/>
      <c r="K13" s="225"/>
      <c r="L13" s="226"/>
      <c r="M13" s="230"/>
      <c r="N13" s="231"/>
      <c r="O13" s="382"/>
    </row>
    <row r="14" spans="2:24" x14ac:dyDescent="0.2">
      <c r="B14" s="48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252"/>
    </row>
    <row r="15" spans="2:24" ht="53.25" customHeight="1" x14ac:dyDescent="0.2">
      <c r="B15" s="805" t="s">
        <v>237</v>
      </c>
      <c r="C15" s="788"/>
      <c r="D15" s="788"/>
      <c r="E15" s="788"/>
      <c r="F15" s="788"/>
      <c r="G15" s="788"/>
      <c r="H15" s="788"/>
      <c r="I15" s="487"/>
      <c r="J15" s="487"/>
      <c r="K15" s="487"/>
      <c r="L15" s="487"/>
      <c r="M15" s="487"/>
      <c r="N15" s="488"/>
    </row>
    <row r="16" spans="2:24" ht="15" customHeight="1" x14ac:dyDescent="0.2">
      <c r="B16" s="806"/>
      <c r="C16" s="789"/>
      <c r="D16" s="789"/>
      <c r="E16" s="789"/>
      <c r="F16" s="789"/>
      <c r="G16" s="789"/>
      <c r="H16" s="789"/>
      <c r="I16" s="789"/>
      <c r="J16" s="789"/>
      <c r="K16" s="789"/>
      <c r="L16" s="789"/>
      <c r="M16" s="789"/>
      <c r="N16" s="809"/>
    </row>
    <row r="17" spans="2:15" ht="15" customHeight="1" x14ac:dyDescent="0.2">
      <c r="B17" s="806"/>
      <c r="C17" s="789"/>
      <c r="D17" s="789"/>
      <c r="E17" s="789"/>
      <c r="F17" s="789"/>
      <c r="G17" s="789"/>
      <c r="H17" s="789"/>
      <c r="I17" s="789"/>
      <c r="J17" s="789"/>
      <c r="K17" s="789"/>
      <c r="L17" s="789"/>
      <c r="M17" s="789"/>
      <c r="N17" s="809"/>
    </row>
    <row r="18" spans="2:15" ht="26.25" customHeight="1" x14ac:dyDescent="0.2">
      <c r="B18" s="806"/>
      <c r="C18" s="789"/>
      <c r="D18" s="789"/>
      <c r="E18" s="789"/>
      <c r="F18" s="789"/>
      <c r="G18" s="789"/>
      <c r="H18" s="789"/>
      <c r="I18" s="789"/>
      <c r="J18" s="789"/>
      <c r="K18" s="789"/>
      <c r="L18" s="789"/>
      <c r="M18" s="789"/>
      <c r="N18" s="809"/>
    </row>
    <row r="19" spans="2:15" ht="29.25" customHeight="1" x14ac:dyDescent="0.2">
      <c r="B19" s="806"/>
      <c r="C19" s="789"/>
      <c r="D19" s="790"/>
      <c r="E19" s="790" t="s">
        <v>238</v>
      </c>
      <c r="F19" s="791" t="s">
        <v>239</v>
      </c>
      <c r="G19" s="792" t="s">
        <v>240</v>
      </c>
      <c r="H19" s="793" t="s">
        <v>241</v>
      </c>
      <c r="I19" s="790"/>
      <c r="J19" s="786" t="s">
        <v>243</v>
      </c>
      <c r="K19" s="788"/>
      <c r="L19" s="790"/>
      <c r="M19" s="787" t="s">
        <v>242</v>
      </c>
      <c r="N19" s="810"/>
    </row>
    <row r="20" spans="2:15" ht="26.25" customHeight="1" x14ac:dyDescent="0.2">
      <c r="B20" s="806"/>
      <c r="C20" s="789"/>
      <c r="D20" s="790"/>
      <c r="E20" s="790"/>
      <c r="F20" s="791"/>
      <c r="G20" s="792"/>
      <c r="H20" s="793"/>
      <c r="I20" s="790"/>
      <c r="J20" s="811"/>
      <c r="K20" s="788"/>
      <c r="L20" s="790"/>
      <c r="M20" s="811"/>
      <c r="N20" s="810"/>
    </row>
    <row r="21" spans="2:15" ht="83.25" customHeight="1" x14ac:dyDescent="0.2">
      <c r="B21" s="806"/>
      <c r="C21" s="789"/>
      <c r="D21" s="790"/>
      <c r="E21" s="794" t="s">
        <v>244</v>
      </c>
      <c r="F21" s="795" t="s">
        <v>245</v>
      </c>
      <c r="G21" s="796" t="s">
        <v>361</v>
      </c>
      <c r="H21" s="797" t="s">
        <v>362</v>
      </c>
      <c r="I21" s="790"/>
      <c r="J21" s="812" t="s">
        <v>246</v>
      </c>
      <c r="K21" s="813"/>
      <c r="L21" s="790"/>
      <c r="M21" s="812" t="s">
        <v>247</v>
      </c>
      <c r="N21" s="816"/>
    </row>
    <row r="22" spans="2:15" ht="25.5" customHeight="1" x14ac:dyDescent="0.2">
      <c r="B22" s="806"/>
      <c r="C22" s="789"/>
      <c r="D22" s="789"/>
      <c r="E22" s="789"/>
      <c r="F22" s="798"/>
      <c r="G22" s="799"/>
      <c r="H22" s="800"/>
      <c r="I22" s="789"/>
      <c r="J22" s="814" t="s">
        <v>363</v>
      </c>
      <c r="K22" s="814"/>
      <c r="L22" s="789"/>
      <c r="M22" s="814" t="s">
        <v>248</v>
      </c>
      <c r="N22" s="817"/>
    </row>
    <row r="23" spans="2:15" s="166" customFormat="1" ht="95.25" customHeight="1" x14ac:dyDescent="0.2">
      <c r="B23" s="807" t="s">
        <v>249</v>
      </c>
      <c r="C23" s="788"/>
      <c r="D23" s="788"/>
      <c r="E23" s="801" t="s">
        <v>250</v>
      </c>
      <c r="F23" s="802" t="s">
        <v>250</v>
      </c>
      <c r="G23" s="803" t="s">
        <v>250</v>
      </c>
      <c r="H23" s="804" t="s">
        <v>250</v>
      </c>
      <c r="I23" s="789"/>
      <c r="J23" s="814"/>
      <c r="K23" s="814"/>
      <c r="L23" s="789"/>
      <c r="M23" s="814"/>
      <c r="N23" s="817"/>
    </row>
    <row r="24" spans="2:15" ht="15" customHeight="1" x14ac:dyDescent="0.2">
      <c r="B24" s="806"/>
      <c r="C24" s="789"/>
      <c r="D24" s="789"/>
      <c r="E24" s="789"/>
      <c r="F24" s="798"/>
      <c r="G24" s="789"/>
      <c r="H24" s="789"/>
      <c r="I24" s="789"/>
      <c r="J24" s="814"/>
      <c r="K24" s="814"/>
      <c r="L24" s="789"/>
      <c r="M24" s="814"/>
      <c r="N24" s="817"/>
    </row>
    <row r="25" spans="2:15" ht="15" customHeight="1" x14ac:dyDescent="0.2">
      <c r="B25" s="806"/>
      <c r="C25" s="789"/>
      <c r="D25" s="789"/>
      <c r="E25" s="489"/>
      <c r="F25" s="784"/>
      <c r="G25" s="489"/>
      <c r="H25" s="489"/>
      <c r="I25" s="789"/>
      <c r="J25" s="789"/>
      <c r="K25" s="789"/>
      <c r="L25" s="789"/>
      <c r="M25" s="789"/>
      <c r="N25" s="809"/>
    </row>
    <row r="26" spans="2:15" s="166" customFormat="1" ht="45.95" customHeight="1" x14ac:dyDescent="0.2">
      <c r="B26" s="807" t="s">
        <v>346</v>
      </c>
      <c r="C26" s="788"/>
      <c r="D26" s="788"/>
      <c r="E26" s="490" t="s">
        <v>250</v>
      </c>
      <c r="F26" s="785" t="s">
        <v>250</v>
      </c>
      <c r="G26" s="491"/>
      <c r="H26" s="491"/>
      <c r="I26" s="789"/>
      <c r="J26" s="815" t="s">
        <v>250</v>
      </c>
      <c r="K26" s="788"/>
      <c r="L26" s="789"/>
      <c r="M26" s="815" t="s">
        <v>250</v>
      </c>
      <c r="N26" s="810"/>
    </row>
    <row r="27" spans="2:15" x14ac:dyDescent="0.2">
      <c r="B27" s="808"/>
      <c r="C27" s="568"/>
      <c r="D27" s="568"/>
      <c r="E27" s="51"/>
      <c r="F27" s="51"/>
      <c r="G27" s="51"/>
      <c r="H27" s="51"/>
      <c r="I27" s="51"/>
      <c r="J27" s="51"/>
      <c r="K27" s="51"/>
      <c r="L27" s="51"/>
      <c r="M27" s="568"/>
      <c r="N27" s="818"/>
    </row>
    <row r="28" spans="2:15" ht="15" customHeight="1" x14ac:dyDescent="0.2">
      <c r="B28" s="493" t="s">
        <v>347</v>
      </c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5"/>
    </row>
    <row r="29" spans="2:15" s="166" customFormat="1" ht="45.95" customHeight="1" x14ac:dyDescent="0.2">
      <c r="B29" s="493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5"/>
    </row>
    <row r="30" spans="2:15" s="166" customFormat="1" ht="14.25" customHeight="1" x14ac:dyDescent="0.2">
      <c r="B30" s="496"/>
      <c r="C30" s="497"/>
      <c r="D30" s="497"/>
      <c r="E30" s="497"/>
      <c r="F30" s="497"/>
      <c r="G30" s="497"/>
      <c r="H30" s="497"/>
      <c r="I30" s="497"/>
      <c r="J30" s="497"/>
      <c r="K30" s="497"/>
      <c r="L30" s="497"/>
      <c r="M30" s="497"/>
      <c r="N30" s="498"/>
    </row>
    <row r="31" spans="2:15" s="58" customFormat="1" ht="97.5" customHeight="1" x14ac:dyDescent="0.2">
      <c r="B31" s="483" t="s">
        <v>251</v>
      </c>
      <c r="C31" s="484"/>
      <c r="D31" s="484"/>
      <c r="E31" s="484"/>
      <c r="F31" s="484"/>
      <c r="G31" s="484"/>
      <c r="H31" s="484"/>
      <c r="I31" s="484"/>
      <c r="J31" s="484"/>
      <c r="K31" s="484"/>
      <c r="L31" s="484"/>
      <c r="M31" s="484"/>
      <c r="N31" s="485"/>
      <c r="O31" s="184"/>
    </row>
    <row r="32" spans="2:15" ht="15.75" customHeight="1" thickBot="1" x14ac:dyDescent="0.25">
      <c r="B32" s="499"/>
      <c r="C32" s="500"/>
      <c r="D32" s="500"/>
      <c r="E32" s="500"/>
      <c r="F32" s="501"/>
      <c r="G32" s="501"/>
      <c r="H32" s="501"/>
      <c r="I32" s="501"/>
      <c r="J32" s="501"/>
      <c r="K32" s="501"/>
      <c r="L32" s="501"/>
      <c r="M32" s="501"/>
      <c r="N32" s="502"/>
    </row>
    <row r="33" spans="1:15" ht="9" customHeight="1" x14ac:dyDescent="0.2">
      <c r="B33" s="34"/>
      <c r="C33" s="34"/>
      <c r="D33" s="35"/>
      <c r="E33" s="36"/>
      <c r="F33" s="36"/>
      <c r="G33" s="36"/>
      <c r="H33" s="37"/>
      <c r="I33" s="37"/>
      <c r="J33" s="37"/>
      <c r="K33" s="37"/>
      <c r="L33" s="37"/>
      <c r="M33" s="37"/>
      <c r="N33" s="4"/>
      <c r="O33" s="4"/>
    </row>
    <row r="34" spans="1:15" ht="36.950000000000003" customHeight="1" x14ac:dyDescent="0.2">
      <c r="B34" s="503" t="s">
        <v>252</v>
      </c>
      <c r="C34" s="503"/>
      <c r="D34" s="503"/>
      <c r="E34" s="503"/>
      <c r="F34" s="503"/>
      <c r="G34" s="503"/>
      <c r="H34" s="503"/>
      <c r="I34" s="504"/>
      <c r="J34" s="504"/>
      <c r="K34" s="504"/>
      <c r="L34" s="504"/>
      <c r="M34" s="504"/>
      <c r="N34" s="504"/>
      <c r="O34" s="4"/>
    </row>
    <row r="35" spans="1:15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</row>
    <row r="36" spans="1:15" ht="20.100000000000001" customHeight="1" x14ac:dyDescent="0.2">
      <c r="A36" s="5"/>
      <c r="B36" s="560" t="s">
        <v>350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5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5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5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5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5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5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5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5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5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5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5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5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1:15" s="166" customFormat="1" ht="15" customHeight="1" x14ac:dyDescent="0.2">
      <c r="B49" s="505"/>
      <c r="C49" s="506" t="s">
        <v>348</v>
      </c>
      <c r="D49" s="506"/>
      <c r="E49" s="506"/>
      <c r="F49" s="506"/>
      <c r="G49" s="506"/>
      <c r="H49" s="506"/>
      <c r="I49" s="506"/>
      <c r="J49" s="506"/>
      <c r="K49" s="506"/>
      <c r="L49" s="506"/>
      <c r="M49" s="506"/>
      <c r="N49" s="507"/>
    </row>
    <row r="50" spans="1:15" s="166" customFormat="1" ht="27" customHeight="1" x14ac:dyDescent="0.2">
      <c r="B50" s="508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509"/>
      <c r="N50" s="510"/>
      <c r="O50" s="391">
        <f>N50/200</f>
        <v>0</v>
      </c>
    </row>
    <row r="51" spans="1:15" s="166" customFormat="1" ht="12.75" customHeight="1" x14ac:dyDescent="0.2">
      <c r="B51" s="511" t="s">
        <v>39</v>
      </c>
      <c r="C51" s="512" t="s">
        <v>253</v>
      </c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3"/>
    </row>
    <row r="52" spans="1:15" s="166" customFormat="1" ht="12.75" x14ac:dyDescent="0.2">
      <c r="B52" s="450"/>
      <c r="C52" s="514" t="s">
        <v>254</v>
      </c>
      <c r="D52" s="452"/>
      <c r="E52" s="453"/>
      <c r="F52" s="515" t="s">
        <v>255</v>
      </c>
      <c r="G52" s="516"/>
      <c r="H52" s="455"/>
      <c r="I52" s="453"/>
      <c r="J52" s="517" t="s">
        <v>256</v>
      </c>
      <c r="K52" s="452"/>
      <c r="L52" s="453"/>
      <c r="M52" s="515" t="s">
        <v>257</v>
      </c>
      <c r="N52" s="452"/>
    </row>
    <row r="53" spans="1:15" s="166" customFormat="1" ht="12.75" x14ac:dyDescent="0.2">
      <c r="B53" s="450"/>
      <c r="C53" s="514" t="s">
        <v>258</v>
      </c>
      <c r="D53" s="452"/>
      <c r="E53" s="453"/>
      <c r="F53" s="515" t="s">
        <v>259</v>
      </c>
      <c r="G53" s="518"/>
      <c r="H53" s="455"/>
      <c r="I53" s="453"/>
      <c r="J53" s="515" t="s">
        <v>260</v>
      </c>
      <c r="K53" s="452"/>
      <c r="L53" s="453"/>
      <c r="M53" s="515" t="s">
        <v>261</v>
      </c>
      <c r="N53" s="452"/>
    </row>
    <row r="54" spans="1:15" s="166" customFormat="1" ht="15" customHeight="1" x14ac:dyDescent="0.2">
      <c r="B54" s="450"/>
      <c r="C54" s="514" t="s">
        <v>262</v>
      </c>
      <c r="D54" s="457"/>
      <c r="E54" s="458"/>
      <c r="F54" s="517" t="s">
        <v>263</v>
      </c>
      <c r="G54" s="457"/>
      <c r="H54" s="455"/>
      <c r="I54" s="459"/>
      <c r="J54" s="515" t="s">
        <v>264</v>
      </c>
      <c r="K54" s="457"/>
      <c r="L54" s="519" t="s">
        <v>265</v>
      </c>
      <c r="M54" s="461"/>
      <c r="N54" s="462"/>
      <c r="O54" s="391">
        <f>N54/200</f>
        <v>0</v>
      </c>
    </row>
    <row r="55" spans="1:15" s="166" customFormat="1" ht="15" customHeight="1" x14ac:dyDescent="0.2">
      <c r="B55" s="520" t="s">
        <v>33</v>
      </c>
      <c r="C55" s="521"/>
      <c r="D55" s="521"/>
      <c r="E55" s="521"/>
      <c r="F55" s="522"/>
      <c r="G55" s="522"/>
      <c r="H55" s="523"/>
      <c r="I55" s="523"/>
      <c r="J55" s="524"/>
      <c r="K55" s="524"/>
      <c r="L55" s="524"/>
      <c r="M55" s="524"/>
      <c r="N55" s="525"/>
    </row>
    <row r="56" spans="1:15" ht="37.5" customHeight="1" x14ac:dyDescent="0.2">
      <c r="A56" s="471"/>
      <c r="B56" s="471"/>
      <c r="C56" s="471"/>
      <c r="D56" s="471"/>
      <c r="E56" s="471"/>
      <c r="F56" s="471"/>
      <c r="G56" s="471"/>
      <c r="H56" s="471"/>
      <c r="I56" s="471"/>
      <c r="J56" s="471"/>
      <c r="K56" s="471"/>
      <c r="L56" s="471"/>
      <c r="M56" s="471"/>
      <c r="N56" s="471"/>
    </row>
    <row r="57" spans="1:15" ht="42" customHeight="1" x14ac:dyDescent="0.2">
      <c r="B57" s="526" t="s">
        <v>34</v>
      </c>
      <c r="C57" s="477"/>
      <c r="D57" s="477"/>
      <c r="E57" s="477"/>
      <c r="F57" s="477"/>
      <c r="G57" s="477"/>
      <c r="H57" s="477"/>
      <c r="I57" s="477"/>
      <c r="J57" s="477"/>
      <c r="K57" s="477"/>
      <c r="L57" s="477"/>
      <c r="M57" s="477"/>
      <c r="N57" s="478"/>
      <c r="O57" s="4"/>
    </row>
    <row r="58" spans="1:15" s="21" customFormat="1" ht="12" customHeight="1" x14ac:dyDescent="0.2">
      <c r="B58" s="143" t="s">
        <v>35</v>
      </c>
      <c r="C58" s="144" t="s">
        <v>75</v>
      </c>
      <c r="D58" s="144"/>
      <c r="E58" s="144"/>
      <c r="F58" s="144"/>
      <c r="G58" s="476"/>
      <c r="H58" s="143" t="s">
        <v>36</v>
      </c>
      <c r="I58" s="144" t="s">
        <v>322</v>
      </c>
      <c r="J58" s="144"/>
      <c r="K58" s="144"/>
      <c r="L58" s="144"/>
      <c r="M58" s="144"/>
      <c r="N58" s="476"/>
      <c r="O58" s="146"/>
    </row>
    <row r="59" spans="1:15" s="21" customFormat="1" ht="12" customHeight="1" x14ac:dyDescent="0.2">
      <c r="B59" s="149"/>
      <c r="C59" s="150"/>
      <c r="D59" s="150"/>
      <c r="E59" s="150"/>
      <c r="F59" s="150"/>
      <c r="G59" s="152"/>
      <c r="H59" s="149" t="s">
        <v>37</v>
      </c>
      <c r="I59" s="150"/>
      <c r="J59" s="150"/>
      <c r="K59" s="150"/>
      <c r="L59" s="150"/>
      <c r="M59" s="150"/>
      <c r="N59" s="152"/>
      <c r="O59" s="146"/>
    </row>
    <row r="60" spans="1:15" s="21" customFormat="1" ht="12" customHeight="1" x14ac:dyDescent="0.2">
      <c r="B60" s="149" t="s">
        <v>52</v>
      </c>
      <c r="C60" s="150" t="s">
        <v>57</v>
      </c>
      <c r="D60" s="150"/>
      <c r="E60" s="150"/>
      <c r="F60" s="150"/>
      <c r="G60" s="152"/>
      <c r="H60" s="149" t="s">
        <v>54</v>
      </c>
      <c r="I60" s="150" t="s">
        <v>76</v>
      </c>
      <c r="J60" s="150"/>
      <c r="K60" s="150"/>
      <c r="L60" s="150"/>
      <c r="M60" s="150"/>
      <c r="N60" s="152"/>
      <c r="O60" s="146"/>
    </row>
    <row r="61" spans="1:15" s="21" customFormat="1" ht="12" customHeight="1" x14ac:dyDescent="0.2">
      <c r="B61" s="149"/>
      <c r="C61" s="150"/>
      <c r="D61" s="150"/>
      <c r="E61" s="150"/>
      <c r="F61" s="150"/>
      <c r="G61" s="152"/>
      <c r="H61" s="149" t="s">
        <v>55</v>
      </c>
      <c r="I61" s="150"/>
      <c r="J61" s="150"/>
      <c r="K61" s="150"/>
      <c r="L61" s="150"/>
      <c r="M61" s="150"/>
      <c r="N61" s="152"/>
      <c r="O61" s="146"/>
    </row>
    <row r="62" spans="1:15" s="21" customFormat="1" ht="12" customHeight="1" x14ac:dyDescent="0.2">
      <c r="B62" s="149" t="s">
        <v>53</v>
      </c>
      <c r="C62" s="150" t="s">
        <v>57</v>
      </c>
      <c r="D62" s="150"/>
      <c r="E62" s="150"/>
      <c r="F62" s="150"/>
      <c r="G62" s="152"/>
      <c r="H62" s="149" t="s">
        <v>56</v>
      </c>
      <c r="I62" s="150" t="s">
        <v>59</v>
      </c>
      <c r="J62" s="150"/>
      <c r="K62" s="150"/>
      <c r="L62" s="150"/>
      <c r="M62" s="150"/>
      <c r="N62" s="152"/>
      <c r="O62" s="146"/>
    </row>
    <row r="63" spans="1:15" s="21" customFormat="1" ht="12" customHeight="1" x14ac:dyDescent="0.2">
      <c r="B63" s="156"/>
      <c r="C63" s="154"/>
      <c r="D63" s="154"/>
      <c r="E63" s="154"/>
      <c r="F63" s="154"/>
      <c r="G63" s="155"/>
      <c r="H63" s="156" t="s">
        <v>38</v>
      </c>
      <c r="I63" s="154"/>
      <c r="J63" s="154"/>
      <c r="K63" s="154"/>
      <c r="L63" s="154"/>
      <c r="M63" s="154"/>
      <c r="N63" s="155"/>
      <c r="O63" s="146"/>
    </row>
    <row r="64" spans="1:15" ht="97.5" customHeight="1" x14ac:dyDescent="0.2">
      <c r="B64" s="479" t="s">
        <v>233</v>
      </c>
      <c r="C64" s="479"/>
      <c r="D64" s="479"/>
      <c r="E64" s="479"/>
      <c r="F64" s="479"/>
      <c r="G64" s="479"/>
      <c r="H64" s="479"/>
      <c r="I64" s="479"/>
      <c r="J64" s="479"/>
      <c r="K64" s="479"/>
      <c r="L64" s="479"/>
      <c r="M64" s="479"/>
      <c r="N64" s="479"/>
      <c r="O64" s="4"/>
    </row>
    <row r="65" spans="2:15" ht="32.1" customHeight="1" x14ac:dyDescent="0.2">
      <c r="B65" s="480" t="s">
        <v>234</v>
      </c>
      <c r="C65" s="480"/>
      <c r="D65" s="480"/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"/>
    </row>
    <row r="66" spans="2:15" ht="17.25" customHeight="1" thickBot="1" x14ac:dyDescent="0.25">
      <c r="B66" s="481" t="str">
        <f ca="1">SUBSTITUTE(LEFT(CELL("filename",B66),FIND("]",CELL("filename",B66))-1),"[","")</f>
        <v>E:\0-UPRT\1-UPRT.FR-SITE-WEB\maitrise.sanitaire\7.ms-et-ccp\ms-divers.a.trier\PT-menus-froids-bbq.xlsx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4"/>
    </row>
    <row r="67" spans="2:15" s="166" customFormat="1" ht="20.100000000000001" customHeight="1" x14ac:dyDescent="0.2">
      <c r="B67" s="482" t="s">
        <v>235</v>
      </c>
      <c r="C67" s="170"/>
      <c r="D67" s="169"/>
      <c r="E67" s="170"/>
      <c r="F67" s="171"/>
      <c r="G67" s="172"/>
      <c r="H67" s="172"/>
      <c r="I67" s="171"/>
      <c r="J67" s="172"/>
      <c r="K67" s="171"/>
      <c r="L67" s="175"/>
      <c r="M67" s="176"/>
      <c r="N67" s="177"/>
    </row>
    <row r="68" spans="2:15" s="58" customFormat="1" ht="79.5" customHeight="1" x14ac:dyDescent="0.2">
      <c r="B68" s="483" t="s">
        <v>236</v>
      </c>
      <c r="C68" s="484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85"/>
      <c r="O68" s="184"/>
    </row>
    <row r="69" spans="2:15" s="166" customFormat="1" ht="9" customHeight="1" x14ac:dyDescent="0.3">
      <c r="B69" s="223"/>
      <c r="C69" s="224"/>
      <c r="D69" s="225"/>
      <c r="E69" s="226"/>
      <c r="F69" s="227"/>
      <c r="G69" s="227"/>
      <c r="H69" s="227"/>
      <c r="I69" s="228"/>
      <c r="J69" s="229"/>
      <c r="K69" s="225"/>
      <c r="L69" s="226"/>
      <c r="M69" s="230"/>
      <c r="N69" s="231"/>
      <c r="O69" s="382"/>
    </row>
    <row r="70" spans="2:15" x14ac:dyDescent="0.2">
      <c r="B70" s="486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252"/>
    </row>
    <row r="71" spans="2:15" ht="53.25" customHeight="1" x14ac:dyDescent="0.2">
      <c r="B71" s="805" t="s">
        <v>237</v>
      </c>
      <c r="C71" s="788"/>
      <c r="D71" s="788"/>
      <c r="E71" s="788"/>
      <c r="F71" s="788"/>
      <c r="G71" s="788"/>
      <c r="H71" s="788"/>
      <c r="I71" s="487"/>
      <c r="J71" s="487"/>
      <c r="K71" s="487"/>
      <c r="L71" s="487"/>
      <c r="M71" s="487"/>
      <c r="N71" s="488"/>
    </row>
    <row r="72" spans="2:15" ht="15" customHeight="1" x14ac:dyDescent="0.2">
      <c r="B72" s="806"/>
      <c r="C72" s="789"/>
      <c r="D72" s="789"/>
      <c r="E72" s="789"/>
      <c r="F72" s="789"/>
      <c r="G72" s="789"/>
      <c r="H72" s="789"/>
      <c r="I72" s="789"/>
      <c r="J72" s="789"/>
      <c r="K72" s="789"/>
      <c r="L72" s="789"/>
      <c r="M72" s="789"/>
      <c r="N72" s="809"/>
    </row>
    <row r="73" spans="2:15" ht="15" customHeight="1" x14ac:dyDescent="0.2">
      <c r="B73" s="806"/>
      <c r="C73" s="789"/>
      <c r="D73" s="789"/>
      <c r="E73" s="789"/>
      <c r="F73" s="789"/>
      <c r="G73" s="789"/>
      <c r="H73" s="789"/>
      <c r="I73" s="789"/>
      <c r="J73" s="789"/>
      <c r="K73" s="789"/>
      <c r="L73" s="789"/>
      <c r="M73" s="789"/>
      <c r="N73" s="809"/>
    </row>
    <row r="74" spans="2:15" ht="26.25" customHeight="1" x14ac:dyDescent="0.2">
      <c r="B74" s="806"/>
      <c r="C74" s="789"/>
      <c r="D74" s="789"/>
      <c r="E74" s="789"/>
      <c r="F74" s="789"/>
      <c r="G74" s="789"/>
      <c r="H74" s="789"/>
      <c r="I74" s="789"/>
      <c r="J74" s="789"/>
      <c r="K74" s="789"/>
      <c r="L74" s="789"/>
      <c r="M74" s="789"/>
      <c r="N74" s="809"/>
    </row>
    <row r="75" spans="2:15" ht="29.25" customHeight="1" x14ac:dyDescent="0.2">
      <c r="B75" s="806"/>
      <c r="C75" s="789"/>
      <c r="D75" s="790"/>
      <c r="E75" s="790" t="s">
        <v>238</v>
      </c>
      <c r="F75" s="791" t="s">
        <v>239</v>
      </c>
      <c r="G75" s="792" t="s">
        <v>240</v>
      </c>
      <c r="H75" s="793" t="s">
        <v>241</v>
      </c>
      <c r="I75" s="790"/>
      <c r="J75" s="786" t="s">
        <v>243</v>
      </c>
      <c r="K75" s="788"/>
      <c r="L75" s="790"/>
      <c r="M75" s="787" t="s">
        <v>242</v>
      </c>
      <c r="N75" s="810"/>
    </row>
    <row r="76" spans="2:15" ht="26.25" customHeight="1" x14ac:dyDescent="0.2">
      <c r="B76" s="806"/>
      <c r="C76" s="789"/>
      <c r="D76" s="790"/>
      <c r="E76" s="790"/>
      <c r="F76" s="791"/>
      <c r="G76" s="792"/>
      <c r="H76" s="793"/>
      <c r="I76" s="790"/>
      <c r="J76" s="811"/>
      <c r="K76" s="788"/>
      <c r="L76" s="790"/>
      <c r="M76" s="811"/>
      <c r="N76" s="810"/>
    </row>
    <row r="77" spans="2:15" ht="83.25" customHeight="1" x14ac:dyDescent="0.2">
      <c r="B77" s="806"/>
      <c r="C77" s="789"/>
      <c r="D77" s="790"/>
      <c r="E77" s="794" t="s">
        <v>244</v>
      </c>
      <c r="F77" s="795" t="s">
        <v>245</v>
      </c>
      <c r="G77" s="796" t="s">
        <v>361</v>
      </c>
      <c r="H77" s="797" t="s">
        <v>362</v>
      </c>
      <c r="I77" s="790"/>
      <c r="J77" s="812" t="s">
        <v>246</v>
      </c>
      <c r="K77" s="813"/>
      <c r="L77" s="790"/>
      <c r="M77" s="812" t="s">
        <v>247</v>
      </c>
      <c r="N77" s="816"/>
    </row>
    <row r="78" spans="2:15" ht="25.5" customHeight="1" x14ac:dyDescent="0.2">
      <c r="B78" s="806"/>
      <c r="C78" s="789"/>
      <c r="D78" s="789"/>
      <c r="E78" s="789"/>
      <c r="F78" s="798"/>
      <c r="G78" s="799"/>
      <c r="H78" s="800"/>
      <c r="I78" s="789"/>
      <c r="J78" s="814" t="s">
        <v>363</v>
      </c>
      <c r="K78" s="814"/>
      <c r="L78" s="789"/>
      <c r="M78" s="814" t="s">
        <v>248</v>
      </c>
      <c r="N78" s="817"/>
    </row>
    <row r="79" spans="2:15" s="166" customFormat="1" ht="95.25" customHeight="1" x14ac:dyDescent="0.2">
      <c r="B79" s="807" t="s">
        <v>249</v>
      </c>
      <c r="C79" s="788"/>
      <c r="D79" s="788"/>
      <c r="E79" s="801" t="s">
        <v>250</v>
      </c>
      <c r="F79" s="802" t="s">
        <v>250</v>
      </c>
      <c r="G79" s="803" t="s">
        <v>250</v>
      </c>
      <c r="H79" s="804" t="s">
        <v>250</v>
      </c>
      <c r="I79" s="789"/>
      <c r="J79" s="814"/>
      <c r="K79" s="814"/>
      <c r="L79" s="789"/>
      <c r="M79" s="814"/>
      <c r="N79" s="817"/>
    </row>
    <row r="80" spans="2:15" ht="15" customHeight="1" x14ac:dyDescent="0.2">
      <c r="B80" s="806"/>
      <c r="C80" s="789"/>
      <c r="D80" s="789"/>
      <c r="E80" s="789"/>
      <c r="F80" s="798"/>
      <c r="G80" s="789"/>
      <c r="H80" s="789"/>
      <c r="I80" s="789"/>
      <c r="J80" s="814"/>
      <c r="K80" s="814"/>
      <c r="L80" s="789"/>
      <c r="M80" s="814"/>
      <c r="N80" s="817"/>
    </row>
    <row r="81" spans="1:15" ht="15" customHeight="1" x14ac:dyDescent="0.2">
      <c r="B81" s="806"/>
      <c r="C81" s="789"/>
      <c r="D81" s="789"/>
      <c r="E81" s="489"/>
      <c r="F81" s="784"/>
      <c r="G81" s="489"/>
      <c r="H81" s="489"/>
      <c r="I81" s="789"/>
      <c r="J81" s="789"/>
      <c r="K81" s="789"/>
      <c r="L81" s="789"/>
      <c r="M81" s="789"/>
      <c r="N81" s="809"/>
    </row>
    <row r="82" spans="1:15" s="166" customFormat="1" ht="45.95" customHeight="1" x14ac:dyDescent="0.2">
      <c r="B82" s="807" t="s">
        <v>346</v>
      </c>
      <c r="C82" s="788"/>
      <c r="D82" s="788"/>
      <c r="E82" s="490" t="s">
        <v>250</v>
      </c>
      <c r="F82" s="785" t="s">
        <v>250</v>
      </c>
      <c r="G82" s="491"/>
      <c r="H82" s="491"/>
      <c r="I82" s="789"/>
      <c r="J82" s="815" t="s">
        <v>250</v>
      </c>
      <c r="K82" s="788"/>
      <c r="L82" s="789"/>
      <c r="M82" s="815" t="s">
        <v>250</v>
      </c>
      <c r="N82" s="810"/>
    </row>
    <row r="83" spans="1:15" x14ac:dyDescent="0.2">
      <c r="B83" s="492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252"/>
    </row>
    <row r="84" spans="1:15" ht="15" customHeight="1" x14ac:dyDescent="0.2">
      <c r="B84" s="493" t="s">
        <v>347</v>
      </c>
      <c r="C84" s="494"/>
      <c r="D84" s="494"/>
      <c r="E84" s="494"/>
      <c r="F84" s="494"/>
      <c r="G84" s="494"/>
      <c r="H84" s="494"/>
      <c r="I84" s="494"/>
      <c r="J84" s="494"/>
      <c r="K84" s="494"/>
      <c r="L84" s="494"/>
      <c r="M84" s="494"/>
      <c r="N84" s="495"/>
    </row>
    <row r="85" spans="1:15" s="166" customFormat="1" ht="45.95" customHeight="1" x14ac:dyDescent="0.2">
      <c r="B85" s="493"/>
      <c r="C85" s="494"/>
      <c r="D85" s="494"/>
      <c r="E85" s="494"/>
      <c r="F85" s="494"/>
      <c r="G85" s="494"/>
      <c r="H85" s="494"/>
      <c r="I85" s="494"/>
      <c r="J85" s="494"/>
      <c r="K85" s="494"/>
      <c r="L85" s="494"/>
      <c r="M85" s="494"/>
      <c r="N85" s="495"/>
    </row>
    <row r="86" spans="1:15" s="166" customFormat="1" ht="14.25" customHeight="1" x14ac:dyDescent="0.2">
      <c r="B86" s="496"/>
      <c r="C86" s="497"/>
      <c r="D86" s="497"/>
      <c r="E86" s="497"/>
      <c r="F86" s="497"/>
      <c r="G86" s="497"/>
      <c r="H86" s="497"/>
      <c r="I86" s="497"/>
      <c r="J86" s="497"/>
      <c r="K86" s="497"/>
      <c r="L86" s="497"/>
      <c r="M86" s="497"/>
      <c r="N86" s="498"/>
    </row>
    <row r="87" spans="1:15" s="58" customFormat="1" ht="97.5" customHeight="1" x14ac:dyDescent="0.2">
      <c r="B87" s="483" t="s">
        <v>251</v>
      </c>
      <c r="C87" s="484"/>
      <c r="D87" s="484"/>
      <c r="E87" s="484"/>
      <c r="F87" s="484"/>
      <c r="G87" s="484"/>
      <c r="H87" s="484"/>
      <c r="I87" s="484"/>
      <c r="J87" s="484"/>
      <c r="K87" s="484"/>
      <c r="L87" s="484"/>
      <c r="M87" s="484"/>
      <c r="N87" s="485"/>
      <c r="O87" s="184"/>
    </row>
    <row r="88" spans="1:15" ht="15.75" customHeight="1" thickBot="1" x14ac:dyDescent="0.25">
      <c r="B88" s="499"/>
      <c r="C88" s="500"/>
      <c r="D88" s="500"/>
      <c r="E88" s="500"/>
      <c r="F88" s="501"/>
      <c r="G88" s="501"/>
      <c r="H88" s="501"/>
      <c r="I88" s="501"/>
      <c r="J88" s="501"/>
      <c r="K88" s="501"/>
      <c r="L88" s="501"/>
      <c r="M88" s="501"/>
      <c r="N88" s="502"/>
    </row>
    <row r="89" spans="1:15" ht="9" customHeight="1" x14ac:dyDescent="0.2">
      <c r="B89" s="34"/>
      <c r="C89" s="34"/>
      <c r="D89" s="35"/>
      <c r="E89" s="36"/>
      <c r="F89" s="36"/>
      <c r="G89" s="36"/>
      <c r="H89" s="37"/>
      <c r="I89" s="37"/>
      <c r="J89" s="37"/>
      <c r="K89" s="37"/>
      <c r="L89" s="37"/>
      <c r="M89" s="37"/>
      <c r="N89" s="4"/>
      <c r="O89" s="4"/>
    </row>
    <row r="90" spans="1:15" ht="36.950000000000003" customHeight="1" x14ac:dyDescent="0.2">
      <c r="B90" s="503" t="s">
        <v>353</v>
      </c>
      <c r="C90" s="503"/>
      <c r="D90" s="503"/>
      <c r="E90" s="503"/>
      <c r="F90" s="503"/>
      <c r="G90" s="503"/>
      <c r="H90" s="503"/>
      <c r="I90" s="504"/>
      <c r="J90" s="504"/>
      <c r="K90" s="504"/>
      <c r="L90" s="504"/>
      <c r="M90" s="504"/>
      <c r="N90" s="504"/>
      <c r="O90" s="4"/>
    </row>
    <row r="91" spans="1:15" ht="9" customHeight="1" x14ac:dyDescent="0.2">
      <c r="B91" s="34"/>
      <c r="C91" s="34"/>
      <c r="D91" s="35"/>
      <c r="E91" s="36"/>
      <c r="F91" s="36"/>
      <c r="G91" s="36"/>
      <c r="H91" s="37"/>
      <c r="I91" s="37"/>
      <c r="J91" s="37"/>
      <c r="K91" s="37"/>
      <c r="L91" s="37"/>
      <c r="M91" s="37"/>
      <c r="N91" s="4"/>
      <c r="O91" s="4"/>
    </row>
    <row r="92" spans="1:15" ht="20.100000000000001" customHeight="1" x14ac:dyDescent="0.2">
      <c r="A92" s="5"/>
      <c r="B92" s="527" t="s">
        <v>354</v>
      </c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9"/>
    </row>
    <row r="93" spans="1:15" ht="21.95" customHeight="1" x14ac:dyDescent="0.2">
      <c r="A93" s="5"/>
      <c r="B93" s="263" t="s">
        <v>326</v>
      </c>
      <c r="C93" s="83"/>
      <c r="D93" s="83"/>
      <c r="E93" s="84"/>
      <c r="F93" s="84"/>
      <c r="G93" s="264" t="s">
        <v>304</v>
      </c>
      <c r="H93" s="265"/>
      <c r="I93" s="266" t="s">
        <v>112</v>
      </c>
      <c r="J93" s="267"/>
      <c r="K93" s="267"/>
      <c r="L93" s="267"/>
      <c r="M93" s="267"/>
      <c r="N93" s="268"/>
    </row>
    <row r="94" spans="1:15" ht="26.25" customHeight="1" x14ac:dyDescent="0.2">
      <c r="A94" s="5"/>
      <c r="B94" s="263" t="s">
        <v>327</v>
      </c>
      <c r="C94" s="91"/>
      <c r="D94" s="91"/>
      <c r="E94" s="269"/>
      <c r="F94" s="270" t="s">
        <v>40</v>
      </c>
      <c r="G94" s="264" t="s">
        <v>305</v>
      </c>
      <c r="H94" s="95"/>
      <c r="I94" s="271"/>
      <c r="J94" s="267"/>
      <c r="K94" s="267"/>
      <c r="L94" s="267"/>
      <c r="M94" s="267"/>
      <c r="N94" s="268"/>
    </row>
    <row r="95" spans="1:15" ht="21.95" customHeight="1" x14ac:dyDescent="0.2">
      <c r="A95" s="5"/>
      <c r="B95" s="263" t="s">
        <v>60</v>
      </c>
      <c r="C95" s="91"/>
      <c r="D95" s="91"/>
      <c r="E95" s="269"/>
      <c r="F95" s="270" t="s">
        <v>40</v>
      </c>
      <c r="G95" s="264" t="s">
        <v>306</v>
      </c>
      <c r="H95" s="95"/>
      <c r="I95" s="271"/>
      <c r="J95" s="267"/>
      <c r="K95" s="267"/>
      <c r="L95" s="267"/>
      <c r="M95" s="267"/>
      <c r="N95" s="268"/>
    </row>
    <row r="96" spans="1:15" ht="21.75" customHeight="1" x14ac:dyDescent="0.2">
      <c r="A96" s="5"/>
      <c r="B96" s="263" t="s">
        <v>74</v>
      </c>
      <c r="C96" s="91"/>
      <c r="D96" s="91"/>
      <c r="E96" s="269"/>
      <c r="F96" s="270" t="s">
        <v>40</v>
      </c>
      <c r="G96" s="264" t="s">
        <v>307</v>
      </c>
      <c r="H96" s="95"/>
      <c r="I96" s="271"/>
      <c r="J96" s="267"/>
      <c r="K96" s="267"/>
      <c r="L96" s="267"/>
      <c r="M96" s="267"/>
      <c r="N96" s="268"/>
    </row>
    <row r="97" spans="1:15" ht="21.95" customHeight="1" x14ac:dyDescent="0.2">
      <c r="A97" s="5"/>
      <c r="B97" s="263" t="s">
        <v>51</v>
      </c>
      <c r="C97" s="91"/>
      <c r="D97" s="91"/>
      <c r="E97" s="269"/>
      <c r="F97" s="270" t="s">
        <v>40</v>
      </c>
      <c r="G97" s="264" t="s">
        <v>308</v>
      </c>
      <c r="H97" s="95"/>
      <c r="I97" s="272" t="s">
        <v>49</v>
      </c>
      <c r="J97" s="273"/>
      <c r="K97" s="273"/>
      <c r="L97" s="273"/>
      <c r="M97" s="273"/>
      <c r="N97" s="274"/>
    </row>
    <row r="98" spans="1:15" ht="21.95" customHeight="1" x14ac:dyDescent="0.2">
      <c r="A98" s="5"/>
      <c r="B98" s="263" t="s">
        <v>111</v>
      </c>
      <c r="C98" s="91"/>
      <c r="D98" s="91"/>
      <c r="E98" s="269"/>
      <c r="F98" s="270" t="s">
        <v>40</v>
      </c>
      <c r="G98" s="264" t="s">
        <v>309</v>
      </c>
      <c r="H98" s="95"/>
      <c r="I98" s="275"/>
      <c r="J98" s="273"/>
      <c r="K98" s="273"/>
      <c r="L98" s="273"/>
      <c r="M98" s="273"/>
      <c r="N98" s="274"/>
    </row>
    <row r="99" spans="1:15" ht="21.95" customHeight="1" x14ac:dyDescent="0.2">
      <c r="A99" s="5"/>
      <c r="B99" s="276" t="s">
        <v>50</v>
      </c>
      <c r="C99" s="89"/>
      <c r="D99" s="89"/>
      <c r="E99" s="277"/>
      <c r="F99" s="107"/>
      <c r="G99" s="108"/>
      <c r="H99" s="278"/>
      <c r="I99" s="279" t="s">
        <v>313</v>
      </c>
      <c r="J99" s="280"/>
      <c r="K99" s="280"/>
      <c r="L99" s="280"/>
      <c r="M99" s="280"/>
      <c r="N99" s="281"/>
    </row>
    <row r="100" spans="1:15" ht="21.95" customHeight="1" x14ac:dyDescent="0.2">
      <c r="A100" s="5"/>
      <c r="B100" s="263"/>
      <c r="C100" s="282"/>
      <c r="D100" s="89"/>
      <c r="E100" s="283" t="s">
        <v>109</v>
      </c>
      <c r="F100" s="108"/>
      <c r="G100" s="284" t="s">
        <v>310</v>
      </c>
      <c r="H100" s="278"/>
      <c r="I100" s="279"/>
      <c r="J100" s="280"/>
      <c r="K100" s="280"/>
      <c r="L100" s="280"/>
      <c r="M100" s="280"/>
      <c r="N100" s="281"/>
    </row>
    <row r="101" spans="1:15" ht="20.100000000000001" customHeight="1" x14ac:dyDescent="0.2">
      <c r="A101" s="5"/>
      <c r="B101" s="263"/>
      <c r="C101" s="282"/>
      <c r="D101" s="89"/>
      <c r="E101" s="283" t="s">
        <v>73</v>
      </c>
      <c r="F101" s="108"/>
      <c r="G101" s="284" t="s">
        <v>311</v>
      </c>
      <c r="H101" s="278"/>
      <c r="I101" s="279"/>
      <c r="J101" s="280"/>
      <c r="K101" s="280"/>
      <c r="L101" s="280"/>
      <c r="M101" s="280"/>
      <c r="N101" s="281"/>
    </row>
    <row r="102" spans="1:15" ht="20.100000000000001" customHeight="1" x14ac:dyDescent="0.2">
      <c r="A102" s="5"/>
      <c r="B102" s="263"/>
      <c r="C102" s="282"/>
      <c r="D102" s="89"/>
      <c r="E102" s="283" t="s">
        <v>110</v>
      </c>
      <c r="F102" s="108"/>
      <c r="G102" s="284" t="s">
        <v>312</v>
      </c>
      <c r="H102" s="278"/>
      <c r="I102" s="279"/>
      <c r="J102" s="280"/>
      <c r="K102" s="280"/>
      <c r="L102" s="280"/>
      <c r="M102" s="280"/>
      <c r="N102" s="281"/>
    </row>
    <row r="103" spans="1:15" ht="20.100000000000001" customHeight="1" x14ac:dyDescent="0.2">
      <c r="A103" s="5"/>
      <c r="B103" s="285" t="s">
        <v>356</v>
      </c>
      <c r="C103" s="286"/>
      <c r="D103" s="287"/>
      <c r="E103" s="288"/>
      <c r="F103" s="289"/>
      <c r="G103" s="289"/>
      <c r="H103" s="289"/>
      <c r="I103" s="279"/>
      <c r="J103" s="280"/>
      <c r="K103" s="280"/>
      <c r="L103" s="280"/>
      <c r="M103" s="280"/>
      <c r="N103" s="281"/>
    </row>
    <row r="104" spans="1:15" ht="30" customHeight="1" x14ac:dyDescent="0.2">
      <c r="A104" s="5"/>
      <c r="B104" s="290" t="s">
        <v>48</v>
      </c>
      <c r="C104" s="291"/>
      <c r="D104" s="291"/>
      <c r="E104" s="291"/>
      <c r="F104" s="291"/>
      <c r="G104" s="291"/>
      <c r="H104" s="291"/>
      <c r="I104" s="292"/>
      <c r="J104" s="293"/>
      <c r="K104" s="293"/>
      <c r="L104" s="293"/>
      <c r="M104" s="293"/>
      <c r="N104" s="294"/>
    </row>
    <row r="105" spans="1:15" s="166" customFormat="1" ht="15" customHeight="1" x14ac:dyDescent="0.2">
      <c r="B105" s="505"/>
      <c r="C105" s="506" t="s">
        <v>348</v>
      </c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5" s="166" customFormat="1" ht="27" customHeight="1" x14ac:dyDescent="0.2">
      <c r="B106" s="508"/>
      <c r="C106" s="509"/>
      <c r="D106" s="509"/>
      <c r="E106" s="509"/>
      <c r="F106" s="509"/>
      <c r="G106" s="509"/>
      <c r="H106" s="509"/>
      <c r="I106" s="509"/>
      <c r="J106" s="509"/>
      <c r="K106" s="509"/>
      <c r="L106" s="509"/>
      <c r="M106" s="509"/>
      <c r="N106" s="510"/>
      <c r="O106" s="391">
        <f>N106/200</f>
        <v>0</v>
      </c>
    </row>
    <row r="107" spans="1:15" s="166" customFormat="1" ht="12.75" customHeight="1" x14ac:dyDescent="0.2">
      <c r="B107" s="511" t="s">
        <v>39</v>
      </c>
      <c r="C107" s="512" t="s">
        <v>253</v>
      </c>
      <c r="D107" s="512"/>
      <c r="E107" s="512"/>
      <c r="F107" s="512"/>
      <c r="G107" s="512"/>
      <c r="H107" s="512"/>
      <c r="I107" s="512"/>
      <c r="J107" s="512"/>
      <c r="K107" s="512"/>
      <c r="L107" s="512"/>
      <c r="M107" s="512"/>
      <c r="N107" s="513"/>
    </row>
    <row r="108" spans="1:15" s="166" customFormat="1" ht="12.75" x14ac:dyDescent="0.2">
      <c r="B108" s="450"/>
      <c r="C108" s="514" t="s">
        <v>254</v>
      </c>
      <c r="D108" s="452"/>
      <c r="E108" s="453"/>
      <c r="F108" s="515" t="s">
        <v>255</v>
      </c>
      <c r="G108" s="516"/>
      <c r="H108" s="455"/>
      <c r="I108" s="453"/>
      <c r="J108" s="517" t="s">
        <v>256</v>
      </c>
      <c r="K108" s="452"/>
      <c r="L108" s="453"/>
      <c r="M108" s="515" t="s">
        <v>257</v>
      </c>
      <c r="N108" s="452"/>
    </row>
    <row r="109" spans="1:15" s="166" customFormat="1" ht="12.75" x14ac:dyDescent="0.2">
      <c r="B109" s="450"/>
      <c r="C109" s="514" t="s">
        <v>258</v>
      </c>
      <c r="D109" s="452"/>
      <c r="E109" s="453"/>
      <c r="F109" s="515" t="s">
        <v>259</v>
      </c>
      <c r="G109" s="518"/>
      <c r="H109" s="455"/>
      <c r="I109" s="453"/>
      <c r="J109" s="515" t="s">
        <v>260</v>
      </c>
      <c r="K109" s="452"/>
      <c r="L109" s="453"/>
      <c r="M109" s="515" t="s">
        <v>261</v>
      </c>
      <c r="N109" s="452"/>
    </row>
    <row r="110" spans="1:15" s="166" customFormat="1" ht="15" customHeight="1" x14ac:dyDescent="0.2">
      <c r="B110" s="450"/>
      <c r="C110" s="514" t="s">
        <v>262</v>
      </c>
      <c r="D110" s="457"/>
      <c r="E110" s="458"/>
      <c r="F110" s="517" t="s">
        <v>263</v>
      </c>
      <c r="G110" s="457"/>
      <c r="H110" s="455"/>
      <c r="I110" s="459"/>
      <c r="J110" s="515" t="s">
        <v>264</v>
      </c>
      <c r="K110" s="457"/>
      <c r="L110" s="519" t="s">
        <v>265</v>
      </c>
      <c r="M110" s="461"/>
      <c r="N110" s="462"/>
      <c r="O110" s="391">
        <f>N110/200</f>
        <v>0</v>
      </c>
    </row>
    <row r="111" spans="1:15" s="166" customFormat="1" ht="15" customHeight="1" x14ac:dyDescent="0.2">
      <c r="B111" s="520" t="s">
        <v>33</v>
      </c>
      <c r="C111" s="521"/>
      <c r="D111" s="521"/>
      <c r="E111" s="521"/>
      <c r="F111" s="522"/>
      <c r="G111" s="522"/>
      <c r="H111" s="523"/>
      <c r="I111" s="523"/>
      <c r="J111" s="524"/>
      <c r="K111" s="524"/>
      <c r="L111" s="524"/>
      <c r="M111" s="524"/>
      <c r="N111" s="525"/>
    </row>
    <row r="112" spans="1:15" x14ac:dyDescent="0.2">
      <c r="O112" s="530"/>
    </row>
    <row r="113" ht="10.5" customHeight="1" x14ac:dyDescent="0.2"/>
    <row r="114" hidden="1" x14ac:dyDescent="0.2"/>
  </sheetData>
  <mergeCells count="41">
    <mergeCell ref="R8:X10"/>
    <mergeCell ref="B8:N8"/>
    <mergeCell ref="B64:N64"/>
    <mergeCell ref="J22:K24"/>
    <mergeCell ref="M22:N24"/>
    <mergeCell ref="I37:N40"/>
    <mergeCell ref="I41:N42"/>
    <mergeCell ref="I43:N48"/>
    <mergeCell ref="C58:G59"/>
    <mergeCell ref="I58:N59"/>
    <mergeCell ref="B31:N31"/>
    <mergeCell ref="J77:K77"/>
    <mergeCell ref="G108:G109"/>
    <mergeCell ref="B84:N85"/>
    <mergeCell ref="B87:N87"/>
    <mergeCell ref="J78:K80"/>
    <mergeCell ref="M78:N80"/>
    <mergeCell ref="I97:N98"/>
    <mergeCell ref="I99:N104"/>
    <mergeCell ref="C105:N106"/>
    <mergeCell ref="I93:N96"/>
    <mergeCell ref="I6:N7"/>
    <mergeCell ref="M77:N77"/>
    <mergeCell ref="B68:N68"/>
    <mergeCell ref="C49:N50"/>
    <mergeCell ref="I62:N63"/>
    <mergeCell ref="B65:N65"/>
    <mergeCell ref="C60:G61"/>
    <mergeCell ref="I60:N61"/>
    <mergeCell ref="C62:G63"/>
    <mergeCell ref="G52:G53"/>
    <mergeCell ref="B28:N29"/>
    <mergeCell ref="B9:N9"/>
    <mergeCell ref="B12:N12"/>
    <mergeCell ref="M21:N21"/>
    <mergeCell ref="J21:K21"/>
    <mergeCell ref="C2:G3"/>
    <mergeCell ref="I2:N3"/>
    <mergeCell ref="C4:G5"/>
    <mergeCell ref="I4:N5"/>
    <mergeCell ref="C6:G7"/>
  </mergeCells>
  <phoneticPr fontId="0" type="noConversion"/>
  <printOptions horizontalCentered="1"/>
  <pageMargins left="0" right="0" top="0.23622047244094491" bottom="0.19685039370078741" header="0" footer="0"/>
  <pageSetup paperSize="9" scale="30" orientation="portrait" horizontalDpi="360" verticalDpi="360" r:id="rId1"/>
  <headerFooter alignWithMargins="0">
    <oddFooter>&amp;R&amp;D_&amp;F_&amp;A&amp;T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4097" r:id="rId4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7" r:id="rId4"/>
      </mc:Fallback>
    </mc:AlternateContent>
    <mc:AlternateContent xmlns:mc="http://schemas.openxmlformats.org/markup-compatibility/2006">
      <mc:Choice Requires="x14">
        <oleObject progId="Word.Picture.8" shapeId="4098" r:id="rId6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8" r:id="rId6"/>
      </mc:Fallback>
    </mc:AlternateContent>
    <mc:AlternateContent xmlns:mc="http://schemas.openxmlformats.org/markup-compatibility/2006">
      <mc:Choice Requires="x14">
        <oleObject progId="Word.Picture.8" shapeId="4099" r:id="rId7">
          <objectPr defaultSize="0" autoPict="0" r:id="rId5">
            <anchor moveWithCells="1" sizeWithCells="1">
              <from>
                <xdr:col>1</xdr:col>
                <xdr:colOff>66675</xdr:colOff>
                <xdr:row>65</xdr:row>
                <xdr:rowOff>0</xdr:rowOff>
              </from>
              <to>
                <xdr:col>3</xdr:col>
                <xdr:colOff>142875</xdr:colOff>
                <xdr:row>65</xdr:row>
                <xdr:rowOff>0</xdr:rowOff>
              </to>
            </anchor>
          </objectPr>
        </oleObject>
      </mc:Choice>
      <mc:Fallback>
        <oleObject progId="Word.Picture.8" shapeId="4099" r:id="rId7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showZeros="0" zoomScale="50" workbookViewId="0">
      <selection activeCell="X29" sqref="X29"/>
    </sheetView>
  </sheetViews>
  <sheetFormatPr baseColWidth="10" defaultRowHeight="15.75" x14ac:dyDescent="0.2"/>
  <cols>
    <col min="1" max="1" width="5" style="21" customWidth="1"/>
    <col min="2" max="14" width="30.83203125" style="21" customWidth="1"/>
    <col min="15" max="15" width="6" style="5" customWidth="1"/>
    <col min="16" max="16384" width="12" style="5"/>
  </cols>
  <sheetData>
    <row r="1" spans="1:24" ht="42" customHeight="1" x14ac:dyDescent="0.2">
      <c r="B1" s="559" t="s">
        <v>352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</row>
    <row r="2" spans="1:24" s="21" customFormat="1" ht="12" customHeight="1" x14ac:dyDescent="0.2">
      <c r="B2" s="140" t="s">
        <v>35</v>
      </c>
      <c r="C2" s="141" t="s">
        <v>266</v>
      </c>
      <c r="D2" s="141"/>
      <c r="E2" s="141"/>
      <c r="F2" s="141"/>
      <c r="G2" s="142"/>
      <c r="H2" s="143" t="s">
        <v>36</v>
      </c>
      <c r="I2" s="144" t="s">
        <v>322</v>
      </c>
      <c r="J2" s="144"/>
      <c r="K2" s="144"/>
      <c r="L2" s="144"/>
      <c r="M2" s="144"/>
      <c r="N2" s="145"/>
      <c r="O2" s="146"/>
    </row>
    <row r="3" spans="1:24" s="21" customFormat="1" ht="12" customHeight="1" x14ac:dyDescent="0.2">
      <c r="B3" s="49"/>
      <c r="C3" s="147"/>
      <c r="D3" s="147"/>
      <c r="E3" s="147"/>
      <c r="F3" s="147"/>
      <c r="G3" s="148"/>
      <c r="H3" s="149" t="s">
        <v>37</v>
      </c>
      <c r="I3" s="150"/>
      <c r="J3" s="150"/>
      <c r="K3" s="150"/>
      <c r="L3" s="150"/>
      <c r="M3" s="150"/>
      <c r="N3" s="151"/>
      <c r="O3" s="146"/>
    </row>
    <row r="4" spans="1:24" s="21" customFormat="1" ht="12" customHeight="1" x14ac:dyDescent="0.2">
      <c r="B4" s="49" t="s">
        <v>52</v>
      </c>
      <c r="C4" s="150" t="s">
        <v>57</v>
      </c>
      <c r="D4" s="150"/>
      <c r="E4" s="150"/>
      <c r="F4" s="150"/>
      <c r="G4" s="152"/>
      <c r="H4" s="149" t="s">
        <v>54</v>
      </c>
      <c r="I4" s="150" t="s">
        <v>76</v>
      </c>
      <c r="J4" s="150"/>
      <c r="K4" s="150"/>
      <c r="L4" s="150"/>
      <c r="M4" s="150"/>
      <c r="N4" s="151"/>
      <c r="O4" s="146"/>
    </row>
    <row r="5" spans="1:24" s="21" customFormat="1" ht="12" customHeight="1" x14ac:dyDescent="0.2">
      <c r="B5" s="49"/>
      <c r="C5" s="150"/>
      <c r="D5" s="150"/>
      <c r="E5" s="150"/>
      <c r="F5" s="150"/>
      <c r="G5" s="152"/>
      <c r="H5" s="149" t="s">
        <v>55</v>
      </c>
      <c r="I5" s="150"/>
      <c r="J5" s="150"/>
      <c r="K5" s="150"/>
      <c r="L5" s="150"/>
      <c r="M5" s="150"/>
      <c r="N5" s="151"/>
      <c r="O5" s="146"/>
    </row>
    <row r="6" spans="1:24" s="21" customFormat="1" ht="12" customHeight="1" x14ac:dyDescent="0.2">
      <c r="B6" s="49" t="s">
        <v>53</v>
      </c>
      <c r="C6" s="150" t="s">
        <v>57</v>
      </c>
      <c r="D6" s="150"/>
      <c r="E6" s="150"/>
      <c r="F6" s="150"/>
      <c r="G6" s="152"/>
      <c r="H6" s="149" t="s">
        <v>56</v>
      </c>
      <c r="I6" s="150" t="s">
        <v>59</v>
      </c>
      <c r="J6" s="150"/>
      <c r="K6" s="150"/>
      <c r="L6" s="150"/>
      <c r="M6" s="150"/>
      <c r="N6" s="151"/>
      <c r="O6" s="146"/>
    </row>
    <row r="7" spans="1:24" s="21" customFormat="1" ht="12" customHeight="1" x14ac:dyDescent="0.2">
      <c r="B7" s="153"/>
      <c r="C7" s="154"/>
      <c r="D7" s="154"/>
      <c r="E7" s="154"/>
      <c r="F7" s="154"/>
      <c r="G7" s="155"/>
      <c r="H7" s="156" t="s">
        <v>38</v>
      </c>
      <c r="I7" s="154"/>
      <c r="J7" s="154"/>
      <c r="K7" s="154"/>
      <c r="L7" s="154"/>
      <c r="M7" s="154"/>
      <c r="N7" s="157"/>
      <c r="O7" s="146"/>
    </row>
    <row r="8" spans="1:24" ht="88.5" customHeight="1" x14ac:dyDescent="0.2">
      <c r="B8" s="531"/>
      <c r="C8" s="532"/>
      <c r="D8" s="532"/>
      <c r="E8" s="533" t="s">
        <v>293</v>
      </c>
      <c r="F8" s="533"/>
      <c r="G8" s="533"/>
      <c r="H8" s="533"/>
      <c r="I8" s="533"/>
      <c r="J8" s="533"/>
      <c r="K8" s="533"/>
      <c r="L8" s="533"/>
      <c r="M8" s="532"/>
      <c r="N8" s="534"/>
      <c r="O8" s="4"/>
      <c r="R8" s="563" t="s">
        <v>355</v>
      </c>
      <c r="S8" s="563"/>
      <c r="T8" s="563"/>
      <c r="U8" s="563"/>
      <c r="V8" s="563"/>
      <c r="W8" s="563"/>
      <c r="X8" s="563"/>
    </row>
    <row r="9" spans="1:24" x14ac:dyDescent="0.2">
      <c r="N9" s="4"/>
      <c r="O9" s="4"/>
      <c r="R9" s="563"/>
      <c r="S9" s="563"/>
      <c r="T9" s="563"/>
      <c r="U9" s="563"/>
      <c r="V9" s="563"/>
      <c r="W9" s="563"/>
      <c r="X9" s="563"/>
    </row>
    <row r="10" spans="1:24" ht="26.25" customHeight="1" x14ac:dyDescent="0.2">
      <c r="B10" s="535" t="s">
        <v>294</v>
      </c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4"/>
      <c r="R10" s="563"/>
      <c r="S10" s="563"/>
      <c r="T10" s="563"/>
      <c r="U10" s="563"/>
      <c r="V10" s="563"/>
      <c r="W10" s="563"/>
      <c r="X10" s="563"/>
    </row>
    <row r="11" spans="1:24" ht="17.25" customHeight="1" thickBot="1" x14ac:dyDescent="0.25">
      <c r="B11" s="164" t="str">
        <f ca="1">SUBSTITUTE(LEFT(CELL("filename",B11),FIND("]",CELL("filename",B11))-1),"[","")</f>
        <v>E:\0-UPRT\1-UPRT.FR-SITE-WEB\maitrise.sanitaire\7.ms-et-ccp\ms-divers.a.trier\PT-menus-froids-bbq.xlsx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4"/>
    </row>
    <row r="12" spans="1:24" s="166" customFormat="1" ht="27.75" customHeight="1" x14ac:dyDescent="0.2">
      <c r="B12" s="167" t="s">
        <v>82</v>
      </c>
      <c r="C12" s="168" t="s">
        <v>58</v>
      </c>
      <c r="D12" s="169"/>
      <c r="E12" s="170"/>
      <c r="F12" s="171"/>
      <c r="G12" s="172"/>
      <c r="H12" s="172"/>
      <c r="I12" s="171"/>
      <c r="J12" s="173"/>
      <c r="K12" s="174" t="s">
        <v>41</v>
      </c>
      <c r="L12" s="175"/>
      <c r="M12" s="176"/>
      <c r="N12" s="177"/>
    </row>
    <row r="13" spans="1:24" s="58" customFormat="1" ht="90" customHeight="1" x14ac:dyDescent="0.2">
      <c r="B13" s="178"/>
      <c r="C13" s="179"/>
      <c r="D13" s="179"/>
      <c r="E13" s="179"/>
      <c r="F13" s="179"/>
      <c r="G13" s="179"/>
      <c r="H13" s="179"/>
      <c r="I13" s="179"/>
      <c r="J13" s="180"/>
      <c r="K13" s="181"/>
      <c r="L13" s="182"/>
      <c r="M13" s="182"/>
      <c r="N13" s="183"/>
      <c r="O13" s="184"/>
    </row>
    <row r="14" spans="1:24" s="58" customFormat="1" ht="19.5" customHeight="1" x14ac:dyDescent="0.35">
      <c r="B14" s="185" t="s">
        <v>139</v>
      </c>
      <c r="C14" s="186"/>
      <c r="D14" s="187" t="s">
        <v>43</v>
      </c>
      <c r="E14" s="187"/>
      <c r="F14" s="188"/>
      <c r="G14" s="189"/>
      <c r="H14" s="188"/>
      <c r="I14" s="188"/>
      <c r="J14" s="190"/>
      <c r="K14" s="191" t="s">
        <v>138</v>
      </c>
      <c r="L14" s="192" t="s">
        <v>42</v>
      </c>
      <c r="M14" s="193"/>
      <c r="N14" s="194"/>
      <c r="O14" s="184"/>
    </row>
    <row r="15" spans="1:24" s="166" customFormat="1" ht="90" customHeight="1" x14ac:dyDescent="0.2">
      <c r="B15" s="195"/>
      <c r="C15" s="196"/>
      <c r="D15" s="197"/>
      <c r="E15" s="198"/>
      <c r="F15" s="198"/>
      <c r="G15" s="198"/>
      <c r="H15" s="198"/>
      <c r="I15" s="198"/>
      <c r="J15" s="199"/>
      <c r="K15" s="200">
        <f>INT(MOD(INT((K13-2)/7)+1,52+5/28))</f>
        <v>0</v>
      </c>
      <c r="L15" s="201"/>
      <c r="M15" s="202"/>
      <c r="N15" s="203"/>
      <c r="O15" s="184"/>
    </row>
    <row r="16" spans="1:24" s="58" customFormat="1" ht="29.25" customHeight="1" x14ac:dyDescent="0.2">
      <c r="A16" s="204"/>
      <c r="B16" s="205" t="s">
        <v>45</v>
      </c>
      <c r="C16" s="206"/>
      <c r="D16" s="206" t="s">
        <v>323</v>
      </c>
      <c r="E16" s="206"/>
      <c r="F16" s="206" t="s">
        <v>44</v>
      </c>
      <c r="G16" s="206"/>
      <c r="H16" s="206" t="s">
        <v>324</v>
      </c>
      <c r="I16" s="207"/>
      <c r="J16" s="208" t="s">
        <v>39</v>
      </c>
      <c r="K16" s="209" t="s">
        <v>130</v>
      </c>
      <c r="L16" s="210"/>
      <c r="M16" s="211" t="s">
        <v>131</v>
      </c>
      <c r="N16" s="212"/>
      <c r="O16" s="305"/>
    </row>
    <row r="17" spans="1:18" s="166" customFormat="1" ht="90.75" customHeight="1" x14ac:dyDescent="0.2">
      <c r="A17" s="213"/>
      <c r="B17" s="214"/>
      <c r="C17" s="215"/>
      <c r="D17" s="216"/>
      <c r="E17" s="216"/>
      <c r="F17" s="215"/>
      <c r="G17" s="215"/>
      <c r="H17" s="216"/>
      <c r="I17" s="217"/>
      <c r="J17" s="218"/>
      <c r="K17" s="219">
        <f>B17+F17</f>
        <v>0</v>
      </c>
      <c r="L17" s="220"/>
      <c r="M17" s="221">
        <f>D17+H17</f>
        <v>0</v>
      </c>
      <c r="N17" s="222"/>
      <c r="O17" s="305"/>
    </row>
    <row r="18" spans="1:18" s="166" customFormat="1" ht="9" customHeight="1" x14ac:dyDescent="0.3">
      <c r="B18" s="223"/>
      <c r="C18" s="224"/>
      <c r="D18" s="225"/>
      <c r="E18" s="226"/>
      <c r="F18" s="227"/>
      <c r="G18" s="227"/>
      <c r="H18" s="227"/>
      <c r="I18" s="228"/>
      <c r="J18" s="229"/>
      <c r="K18" s="225"/>
      <c r="L18" s="226"/>
      <c r="M18" s="230"/>
      <c r="N18" s="231"/>
      <c r="O18" s="232"/>
    </row>
    <row r="19" spans="1:18" s="166" customFormat="1" ht="61.5" customHeight="1" x14ac:dyDescent="0.25">
      <c r="B19" s="536"/>
      <c r="C19" s="537"/>
      <c r="D19" s="538"/>
      <c r="E19" s="538"/>
      <c r="F19" s="539"/>
      <c r="G19" s="236"/>
      <c r="H19" s="237"/>
      <c r="I19" s="237"/>
      <c r="J19" s="238"/>
      <c r="K19" s="540"/>
      <c r="L19" s="541" t="s">
        <v>295</v>
      </c>
      <c r="M19" s="542"/>
      <c r="N19" s="543"/>
    </row>
    <row r="20" spans="1:18" s="166" customFormat="1" ht="7.5" customHeight="1" x14ac:dyDescent="0.2">
      <c r="B20" s="383"/>
      <c r="C20" s="384"/>
      <c r="D20" s="384"/>
      <c r="E20" s="384"/>
      <c r="F20" s="385"/>
      <c r="G20" s="386"/>
      <c r="H20" s="387"/>
      <c r="I20" s="387"/>
      <c r="J20" s="388"/>
      <c r="K20" s="389"/>
      <c r="L20" s="389"/>
      <c r="M20" s="389"/>
      <c r="N20" s="390"/>
    </row>
    <row r="21" spans="1:18" ht="39" x14ac:dyDescent="0.2">
      <c r="B21" s="544" t="s">
        <v>296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52"/>
      <c r="P21" s="166"/>
      <c r="Q21" s="166"/>
      <c r="R21" s="166"/>
    </row>
    <row r="22" spans="1:18" ht="30" customHeight="1" x14ac:dyDescent="0.2">
      <c r="B22" s="492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252"/>
      <c r="P22" s="166"/>
      <c r="Q22" s="166"/>
      <c r="R22" s="166"/>
    </row>
    <row r="23" spans="1:18" ht="30" customHeight="1" x14ac:dyDescent="0.2">
      <c r="B23" s="492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252"/>
      <c r="P23" s="166"/>
      <c r="Q23" s="166"/>
      <c r="R23" s="166"/>
    </row>
    <row r="24" spans="1:18" ht="30" customHeight="1" x14ac:dyDescent="0.2">
      <c r="B24" s="48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252"/>
      <c r="P24" s="166"/>
      <c r="Q24" s="166"/>
      <c r="R24" s="166"/>
    </row>
    <row r="25" spans="1:18" ht="30" customHeight="1" x14ac:dyDescent="0.2">
      <c r="B25" s="492"/>
      <c r="C25" s="51"/>
      <c r="D25" s="51"/>
      <c r="E25" s="545"/>
      <c r="F25" s="51"/>
      <c r="G25" s="51"/>
      <c r="H25" s="51"/>
      <c r="I25" s="51"/>
      <c r="J25" s="51"/>
      <c r="K25" s="51"/>
      <c r="L25" s="51"/>
      <c r="M25" s="51"/>
      <c r="N25" s="252"/>
      <c r="P25" s="166"/>
      <c r="Q25" s="166"/>
      <c r="R25" s="166"/>
    </row>
    <row r="26" spans="1:18" ht="30" customHeight="1" x14ac:dyDescent="0.2">
      <c r="B26" s="492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252"/>
    </row>
    <row r="27" spans="1:18" ht="30" customHeight="1" x14ac:dyDescent="0.2">
      <c r="B27" s="49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252"/>
    </row>
    <row r="28" spans="1:18" ht="30" customHeight="1" x14ac:dyDescent="0.2">
      <c r="B28" s="492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252"/>
    </row>
    <row r="29" spans="1:18" ht="30" customHeight="1" x14ac:dyDescent="0.2">
      <c r="B29" s="492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252"/>
    </row>
    <row r="30" spans="1:18" ht="30" customHeight="1" x14ac:dyDescent="0.2">
      <c r="B30" s="49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252"/>
    </row>
    <row r="31" spans="1:18" ht="30" customHeight="1" x14ac:dyDescent="0.2">
      <c r="B31" s="492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252"/>
    </row>
    <row r="32" spans="1:18" s="58" customFormat="1" ht="34.5" customHeight="1" x14ac:dyDescent="0.2">
      <c r="B32" s="546" t="s">
        <v>297</v>
      </c>
      <c r="C32" s="547"/>
      <c r="D32" s="547"/>
      <c r="E32" s="547"/>
      <c r="F32" s="547"/>
      <c r="G32" s="547"/>
      <c r="H32" s="547"/>
      <c r="I32" s="547"/>
      <c r="J32" s="547"/>
      <c r="K32" s="547"/>
      <c r="L32" s="547"/>
      <c r="M32" s="547"/>
      <c r="N32" s="548"/>
      <c r="O32" s="184"/>
    </row>
    <row r="33" spans="1:16" ht="9" customHeight="1" x14ac:dyDescent="0.2">
      <c r="B33" s="34"/>
      <c r="C33" s="34"/>
      <c r="D33" s="35"/>
      <c r="E33" s="36"/>
      <c r="F33" s="36"/>
      <c r="G33" s="36"/>
      <c r="H33" s="37"/>
      <c r="I33" s="37"/>
      <c r="J33" s="37"/>
      <c r="K33" s="37"/>
      <c r="L33" s="37"/>
      <c r="M33" s="37"/>
      <c r="N33" s="4"/>
      <c r="O33" s="4"/>
      <c r="P33" s="4"/>
    </row>
    <row r="34" spans="1:16" ht="36.950000000000003" customHeight="1" x14ac:dyDescent="0.2">
      <c r="B34" s="503" t="s">
        <v>349</v>
      </c>
      <c r="C34" s="503"/>
      <c r="D34" s="503"/>
      <c r="E34" s="503"/>
      <c r="F34" s="503"/>
      <c r="G34" s="503"/>
      <c r="H34" s="503"/>
      <c r="I34" s="504"/>
      <c r="J34" s="549"/>
      <c r="K34" s="550" t="s">
        <v>298</v>
      </c>
      <c r="L34" s="551"/>
      <c r="M34" s="551"/>
      <c r="N34" s="551"/>
      <c r="O34" s="4"/>
      <c r="P34" s="4"/>
    </row>
    <row r="35" spans="1:16" ht="9" customHeight="1" x14ac:dyDescent="0.2">
      <c r="B35" s="34"/>
      <c r="C35" s="34"/>
      <c r="D35" s="35"/>
      <c r="E35" s="36"/>
      <c r="F35" s="36"/>
      <c r="G35" s="36"/>
      <c r="H35" s="37"/>
      <c r="I35" s="37"/>
      <c r="J35" s="37"/>
      <c r="K35" s="37"/>
      <c r="L35" s="37"/>
      <c r="M35" s="37"/>
      <c r="N35" s="4"/>
      <c r="O35" s="4"/>
      <c r="P35" s="4"/>
    </row>
    <row r="36" spans="1:16" ht="20.100000000000001" customHeight="1" x14ac:dyDescent="0.2">
      <c r="A36" s="5"/>
      <c r="B36" s="560" t="s">
        <v>350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6" ht="21.95" customHeight="1" x14ac:dyDescent="0.2">
      <c r="A37" s="5"/>
      <c r="B37" s="263" t="s">
        <v>326</v>
      </c>
      <c r="C37" s="83"/>
      <c r="D37" s="83"/>
      <c r="E37" s="84"/>
      <c r="F37" s="84"/>
      <c r="G37" s="264" t="s">
        <v>304</v>
      </c>
      <c r="H37" s="265"/>
      <c r="I37" s="266" t="s">
        <v>112</v>
      </c>
      <c r="J37" s="267"/>
      <c r="K37" s="267"/>
      <c r="L37" s="267"/>
      <c r="M37" s="267"/>
      <c r="N37" s="268"/>
    </row>
    <row r="38" spans="1:16" ht="26.25" customHeight="1" x14ac:dyDescent="0.2">
      <c r="A38" s="5"/>
      <c r="B38" s="263" t="s">
        <v>327</v>
      </c>
      <c r="C38" s="91"/>
      <c r="D38" s="91"/>
      <c r="E38" s="269"/>
      <c r="F38" s="270" t="s">
        <v>40</v>
      </c>
      <c r="G38" s="264" t="s">
        <v>305</v>
      </c>
      <c r="H38" s="95"/>
      <c r="I38" s="271"/>
      <c r="J38" s="267"/>
      <c r="K38" s="267"/>
      <c r="L38" s="267"/>
      <c r="M38" s="267"/>
      <c r="N38" s="268"/>
    </row>
    <row r="39" spans="1:16" ht="21.95" customHeight="1" x14ac:dyDescent="0.2">
      <c r="A39" s="5"/>
      <c r="B39" s="263" t="s">
        <v>60</v>
      </c>
      <c r="C39" s="91"/>
      <c r="D39" s="91"/>
      <c r="E39" s="269"/>
      <c r="F39" s="270" t="s">
        <v>40</v>
      </c>
      <c r="G39" s="264" t="s">
        <v>306</v>
      </c>
      <c r="H39" s="95"/>
      <c r="I39" s="271"/>
      <c r="J39" s="267"/>
      <c r="K39" s="267"/>
      <c r="L39" s="267"/>
      <c r="M39" s="267"/>
      <c r="N39" s="268"/>
    </row>
    <row r="40" spans="1:16" ht="21.75" customHeight="1" x14ac:dyDescent="0.2">
      <c r="A40" s="5"/>
      <c r="B40" s="263" t="s">
        <v>74</v>
      </c>
      <c r="C40" s="91"/>
      <c r="D40" s="91"/>
      <c r="E40" s="269"/>
      <c r="F40" s="270" t="s">
        <v>40</v>
      </c>
      <c r="G40" s="264" t="s">
        <v>307</v>
      </c>
      <c r="H40" s="95"/>
      <c r="I40" s="271"/>
      <c r="J40" s="267"/>
      <c r="K40" s="267"/>
      <c r="L40" s="267"/>
      <c r="M40" s="267"/>
      <c r="N40" s="268"/>
    </row>
    <row r="41" spans="1:16" ht="21.95" customHeight="1" x14ac:dyDescent="0.2">
      <c r="A41" s="5"/>
      <c r="B41" s="263" t="s">
        <v>51</v>
      </c>
      <c r="C41" s="91"/>
      <c r="D41" s="91"/>
      <c r="E41" s="269"/>
      <c r="F41" s="270" t="s">
        <v>40</v>
      </c>
      <c r="G41" s="264" t="s">
        <v>308</v>
      </c>
      <c r="H41" s="95"/>
      <c r="I41" s="272" t="s">
        <v>49</v>
      </c>
      <c r="J41" s="273"/>
      <c r="K41" s="273"/>
      <c r="L41" s="273"/>
      <c r="M41" s="273"/>
      <c r="N41" s="274"/>
    </row>
    <row r="42" spans="1:16" ht="21.95" customHeight="1" x14ac:dyDescent="0.2">
      <c r="A42" s="5"/>
      <c r="B42" s="263" t="s">
        <v>111</v>
      </c>
      <c r="C42" s="91"/>
      <c r="D42" s="91"/>
      <c r="E42" s="269"/>
      <c r="F42" s="270" t="s">
        <v>40</v>
      </c>
      <c r="G42" s="264" t="s">
        <v>309</v>
      </c>
      <c r="H42" s="95"/>
      <c r="I42" s="275"/>
      <c r="J42" s="273"/>
      <c r="K42" s="273"/>
      <c r="L42" s="273"/>
      <c r="M42" s="273"/>
      <c r="N42" s="274"/>
    </row>
    <row r="43" spans="1:16" ht="21.95" customHeight="1" x14ac:dyDescent="0.2">
      <c r="A43" s="5"/>
      <c r="B43" s="276" t="s">
        <v>50</v>
      </c>
      <c r="C43" s="89"/>
      <c r="D43" s="89"/>
      <c r="E43" s="277"/>
      <c r="F43" s="107"/>
      <c r="G43" s="108"/>
      <c r="H43" s="278"/>
      <c r="I43" s="279" t="s">
        <v>313</v>
      </c>
      <c r="J43" s="280"/>
      <c r="K43" s="280"/>
      <c r="L43" s="280"/>
      <c r="M43" s="280"/>
      <c r="N43" s="281"/>
    </row>
    <row r="44" spans="1:16" ht="21.95" customHeight="1" x14ac:dyDescent="0.2">
      <c r="A44" s="5"/>
      <c r="B44" s="263"/>
      <c r="C44" s="282"/>
      <c r="D44" s="89"/>
      <c r="E44" s="283" t="s">
        <v>109</v>
      </c>
      <c r="F44" s="108"/>
      <c r="G44" s="284" t="s">
        <v>310</v>
      </c>
      <c r="H44" s="278"/>
      <c r="I44" s="279"/>
      <c r="J44" s="280"/>
      <c r="K44" s="280"/>
      <c r="L44" s="280"/>
      <c r="M44" s="280"/>
      <c r="N44" s="281"/>
    </row>
    <row r="45" spans="1:16" ht="20.100000000000001" customHeight="1" x14ac:dyDescent="0.2">
      <c r="A45" s="5"/>
      <c r="B45" s="263"/>
      <c r="C45" s="282"/>
      <c r="D45" s="89"/>
      <c r="E45" s="283" t="s">
        <v>73</v>
      </c>
      <c r="F45" s="108"/>
      <c r="G45" s="284" t="s">
        <v>311</v>
      </c>
      <c r="H45" s="278"/>
      <c r="I45" s="279"/>
      <c r="J45" s="280"/>
      <c r="K45" s="280"/>
      <c r="L45" s="280"/>
      <c r="M45" s="280"/>
      <c r="N45" s="281"/>
    </row>
    <row r="46" spans="1:16" ht="20.100000000000001" customHeight="1" x14ac:dyDescent="0.2">
      <c r="A46" s="5"/>
      <c r="B46" s="263"/>
      <c r="C46" s="282"/>
      <c r="D46" s="89"/>
      <c r="E46" s="283" t="s">
        <v>110</v>
      </c>
      <c r="F46" s="108"/>
      <c r="G46" s="284" t="s">
        <v>312</v>
      </c>
      <c r="H46" s="278"/>
      <c r="I46" s="279"/>
      <c r="J46" s="280"/>
      <c r="K46" s="280"/>
      <c r="L46" s="280"/>
      <c r="M46" s="280"/>
      <c r="N46" s="281"/>
    </row>
    <row r="47" spans="1:16" ht="20.100000000000001" customHeight="1" x14ac:dyDescent="0.2">
      <c r="A47" s="5"/>
      <c r="B47" s="285" t="s">
        <v>356</v>
      </c>
      <c r="C47" s="286"/>
      <c r="D47" s="287"/>
      <c r="E47" s="288"/>
      <c r="F47" s="289"/>
      <c r="G47" s="289"/>
      <c r="H47" s="289"/>
      <c r="I47" s="279"/>
      <c r="J47" s="280"/>
      <c r="K47" s="280"/>
      <c r="L47" s="280"/>
      <c r="M47" s="280"/>
      <c r="N47" s="281"/>
    </row>
    <row r="48" spans="1:16" ht="30" customHeight="1" x14ac:dyDescent="0.2">
      <c r="A48" s="5"/>
      <c r="B48" s="290" t="s">
        <v>48</v>
      </c>
      <c r="C48" s="291"/>
      <c r="D48" s="291"/>
      <c r="E48" s="291"/>
      <c r="F48" s="291"/>
      <c r="G48" s="291"/>
      <c r="H48" s="291"/>
      <c r="I48" s="292"/>
      <c r="J48" s="293"/>
      <c r="K48" s="293"/>
      <c r="L48" s="293"/>
      <c r="M48" s="293"/>
      <c r="N48" s="294"/>
    </row>
    <row r="49" spans="2:16" s="166" customFormat="1" ht="18.75" customHeight="1" x14ac:dyDescent="0.2">
      <c r="B49" s="552"/>
      <c r="C49" s="553" t="s">
        <v>71</v>
      </c>
      <c r="D49" s="553"/>
      <c r="E49" s="553"/>
      <c r="F49" s="553"/>
      <c r="G49" s="553"/>
      <c r="H49" s="553"/>
      <c r="I49" s="553"/>
      <c r="J49" s="553"/>
      <c r="K49" s="553"/>
      <c r="L49" s="553"/>
      <c r="M49" s="553"/>
      <c r="N49" s="554"/>
    </row>
    <row r="50" spans="2:16" s="166" customFormat="1" ht="27" customHeight="1" x14ac:dyDescent="0.2">
      <c r="B50" s="508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6"/>
      <c r="O50" s="391">
        <f>N50/200</f>
        <v>0</v>
      </c>
    </row>
    <row r="51" spans="2:16" s="166" customFormat="1" ht="12.75" customHeight="1" x14ac:dyDescent="0.2">
      <c r="B51" s="511" t="s">
        <v>39</v>
      </c>
      <c r="C51" s="512" t="s">
        <v>253</v>
      </c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3"/>
      <c r="P51" s="391">
        <f>N51/200</f>
        <v>0</v>
      </c>
    </row>
    <row r="52" spans="2:16" s="166" customFormat="1" ht="12.75" customHeight="1" x14ac:dyDescent="0.2">
      <c r="B52" s="450"/>
      <c r="C52" s="555" t="s">
        <v>254</v>
      </c>
      <c r="D52" s="452"/>
      <c r="E52" s="453"/>
      <c r="F52" s="556" t="s">
        <v>255</v>
      </c>
      <c r="G52" s="452"/>
      <c r="H52" s="455"/>
      <c r="I52" s="453"/>
      <c r="J52" s="557" t="s">
        <v>256</v>
      </c>
      <c r="K52" s="452"/>
      <c r="L52" s="453"/>
      <c r="M52" s="556" t="s">
        <v>257</v>
      </c>
      <c r="N52" s="452"/>
    </row>
    <row r="53" spans="2:16" s="166" customFormat="1" ht="12.75" customHeight="1" x14ac:dyDescent="0.2">
      <c r="B53" s="450"/>
      <c r="C53" s="555" t="s">
        <v>258</v>
      </c>
      <c r="D53" s="452"/>
      <c r="E53" s="453"/>
      <c r="F53" s="556" t="s">
        <v>259</v>
      </c>
      <c r="G53" s="452"/>
      <c r="H53" s="455"/>
      <c r="I53" s="453"/>
      <c r="J53" s="556" t="s">
        <v>260</v>
      </c>
      <c r="K53" s="452"/>
      <c r="L53" s="453"/>
      <c r="M53" s="556" t="s">
        <v>261</v>
      </c>
      <c r="N53" s="452"/>
    </row>
    <row r="54" spans="2:16" s="166" customFormat="1" ht="15" customHeight="1" x14ac:dyDescent="0.25">
      <c r="B54" s="450"/>
      <c r="C54" s="555" t="s">
        <v>262</v>
      </c>
      <c r="D54" s="457"/>
      <c r="E54" s="458"/>
      <c r="F54" s="557" t="s">
        <v>263</v>
      </c>
      <c r="G54" s="457"/>
      <c r="H54" s="455"/>
      <c r="I54" s="459"/>
      <c r="J54" s="556" t="s">
        <v>264</v>
      </c>
      <c r="K54" s="457"/>
      <c r="L54" s="558" t="s">
        <v>265</v>
      </c>
      <c r="M54" s="461"/>
      <c r="N54" s="462"/>
      <c r="O54" s="391">
        <f>N54/200</f>
        <v>0</v>
      </c>
    </row>
    <row r="55" spans="2:16" s="166" customFormat="1" ht="15" customHeight="1" x14ac:dyDescent="0.2">
      <c r="B55" s="520" t="s">
        <v>33</v>
      </c>
      <c r="C55" s="521"/>
      <c r="D55" s="521"/>
      <c r="E55" s="521"/>
      <c r="F55" s="522"/>
      <c r="G55" s="522"/>
      <c r="H55" s="523"/>
      <c r="I55" s="523"/>
      <c r="J55" s="524"/>
      <c r="K55" s="524"/>
      <c r="L55" s="524"/>
      <c r="M55" s="524"/>
      <c r="N55" s="525"/>
    </row>
    <row r="56" spans="2:16" x14ac:dyDescent="0.2">
      <c r="O56" s="530"/>
    </row>
  </sheetData>
  <mergeCells count="29">
    <mergeCell ref="R8:X10"/>
    <mergeCell ref="I6:N7"/>
    <mergeCell ref="L34:N34"/>
    <mergeCell ref="B32:N32"/>
    <mergeCell ref="K16:L16"/>
    <mergeCell ref="M16:N16"/>
    <mergeCell ref="B10:N10"/>
    <mergeCell ref="C13:J13"/>
    <mergeCell ref="K13:N13"/>
    <mergeCell ref="B14:C14"/>
    <mergeCell ref="B15:C15"/>
    <mergeCell ref="C49:N50"/>
    <mergeCell ref="M19:N19"/>
    <mergeCell ref="C2:G3"/>
    <mergeCell ref="I2:N3"/>
    <mergeCell ref="C4:G5"/>
    <mergeCell ref="I4:N5"/>
    <mergeCell ref="I37:N40"/>
    <mergeCell ref="I41:N42"/>
    <mergeCell ref="I43:N48"/>
    <mergeCell ref="C6:G7"/>
    <mergeCell ref="D15:J15"/>
    <mergeCell ref="L15:N15"/>
    <mergeCell ref="B17:C17"/>
    <mergeCell ref="D17:E17"/>
    <mergeCell ref="F17:G17"/>
    <mergeCell ref="H17:I17"/>
    <mergeCell ref="K17:L17"/>
    <mergeCell ref="M17:N17"/>
  </mergeCells>
  <phoneticPr fontId="0" type="noConversion"/>
  <printOptions horizontalCentered="1"/>
  <pageMargins left="0" right="0" top="0.23622047244094491" bottom="0.19685039370078741" header="0" footer="0"/>
  <pageSetup paperSize="9" scale="40" orientation="landscape" horizontalDpi="360" verticalDpi="360" r:id="rId1"/>
  <headerFooter alignWithMargins="0">
    <oddFooter>&amp;R&amp;D_&amp;F_&amp;A&amp;T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14</vt:i4>
      </vt:variant>
    </vt:vector>
  </HeadingPairs>
  <TitlesOfParts>
    <vt:vector size="28" baseType="lpstr">
      <vt:lpstr>Note avec Contacts CCR</vt:lpstr>
      <vt:lpstr>Pique-nique 1 à 2</vt:lpstr>
      <vt:lpstr>Repas froids 3 à 5 </vt:lpstr>
      <vt:lpstr>Repas froids 6 à 8</vt:lpstr>
      <vt:lpstr>Repas froid 9 à 11</vt:lpstr>
      <vt:lpstr>Repas froids 12 à 14</vt:lpstr>
      <vt:lpstr>Repas froids 15 à 17</vt:lpstr>
      <vt:lpstr>Repas froids 18 à 20 </vt:lpstr>
      <vt:lpstr>Repas Sandwich 21 à 23</vt:lpstr>
      <vt:lpstr>Repas Sandwich 24 à 26</vt:lpstr>
      <vt:lpstr>Repas Barbecue 27 à 29</vt:lpstr>
      <vt:lpstr>Pain Repas Froids </vt:lpstr>
      <vt:lpstr>Conditionnement Repas Froids</vt:lpstr>
      <vt:lpstr>Repas Veillée</vt:lpstr>
      <vt:lpstr>'Conditionnement Repas Froids'!Zone_d_impression</vt:lpstr>
      <vt:lpstr>'Note avec Contacts CCR'!Zone_d_impression</vt:lpstr>
      <vt:lpstr>'Pain Repas Froids '!Zone_d_impression</vt:lpstr>
      <vt:lpstr>'Pique-nique 1 à 2'!Zone_d_impression</vt:lpstr>
      <vt:lpstr>'Repas Barbecue 27 à 29'!Zone_d_impression</vt:lpstr>
      <vt:lpstr>'Repas froid 9 à 11'!Zone_d_impression</vt:lpstr>
      <vt:lpstr>'Repas froids 12 à 14'!Zone_d_impression</vt:lpstr>
      <vt:lpstr>'Repas froids 15 à 17'!Zone_d_impression</vt:lpstr>
      <vt:lpstr>'Repas froids 18 à 20 '!Zone_d_impression</vt:lpstr>
      <vt:lpstr>'Repas froids 3 à 5 '!Zone_d_impression</vt:lpstr>
      <vt:lpstr>'Repas froids 6 à 8'!Zone_d_impression</vt:lpstr>
      <vt:lpstr>'Repas Sandwich 21 à 23'!Zone_d_impression</vt:lpstr>
      <vt:lpstr>'Repas Sandwich 24 à 26'!Zone_d_impression</vt:lpstr>
      <vt:lpstr>'Repas Veillée'!Zone_d_impression</vt:lpstr>
    </vt:vector>
  </TitlesOfParts>
  <Company>CCR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Joel Leboucher 02/2001</dc:creator>
  <cp:lastModifiedBy>Joël Leboucher</cp:lastModifiedBy>
  <cp:lastPrinted>2010-10-27T10:02:00Z</cp:lastPrinted>
  <dcterms:created xsi:type="dcterms:W3CDTF">2000-04-02T10:32:53Z</dcterms:created>
  <dcterms:modified xsi:type="dcterms:W3CDTF">2020-03-03T11:00:34Z</dcterms:modified>
</cp:coreProperties>
</file>