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E:\0-UPRT\1-UPRT.FR-SITE-WEB\maitrise.sanitaire\7.ms-et-ccp\ms-prep-froides\"/>
    </mc:Choice>
  </mc:AlternateContent>
  <xr:revisionPtr revIDLastSave="0" documentId="13_ncr:1_{962FF7D4-CF6C-4B5C-A02C-9C53B9EA50CE}" xr6:coauthVersionLast="45" xr6:coauthVersionMax="45" xr10:uidLastSave="{00000000-0000-0000-0000-000000000000}"/>
  <bookViews>
    <workbookView xWindow="28680" yWindow="-120" windowWidth="21840" windowHeight="13140" tabRatio="704" xr2:uid="{00000000-000D-0000-FFFF-FFFF00000000}"/>
  </bookViews>
  <sheets>
    <sheet name="CCP Prep froides N°7" sheetId="41" r:id="rId1"/>
    <sheet name="MS Hors d'Oeuvres" sheetId="44" r:id="rId2"/>
    <sheet name="DI Sandwiches " sheetId="43" r:id="rId3"/>
    <sheet name="DI Diag HO 1-4-5° Gamme" sheetId="26" r:id="rId4"/>
    <sheet name="DI Diag HO 2° Gam et féculents" sheetId="29" r:id="rId5"/>
    <sheet name="DI Diag HO Charcuterie Oeufs" sheetId="31" r:id="rId6"/>
    <sheet name="DI Diag HO Produits de la mer" sheetId="34" r:id="rId7"/>
    <sheet name="Hors d'oeuvres" sheetId="35" r:id="rId8"/>
    <sheet name="DI Diag Hors d'oeuvres A" sheetId="36" r:id="rId9"/>
    <sheet name="DI Diag Hors d'oeuvres B" sheetId="38" r:id="rId10"/>
    <sheet name="DI Diag HO B Garnitures" sheetId="40" r:id="rId11"/>
    <sheet name="DI Diag HO Fruits" sheetId="32" r:id="rId12"/>
    <sheet name="liens Google" sheetId="42" r:id="rId13"/>
  </sheets>
  <externalReferences>
    <externalReference r:id="rId14"/>
    <externalReference r:id="rId15"/>
  </externalReferences>
  <definedNames>
    <definedName name="_xlnm._FilterDatabase" localSheetId="1" hidden="1">'MS Hors d''Oeuvres'!$B$11:$J$53</definedName>
    <definedName name="_xlnm.Print_Titles" localSheetId="3">'DI Diag HO 1-4-5° Gamme'!$A:$B,'DI Diag HO 1-4-5° Gamme'!$1:$10</definedName>
    <definedName name="_xlnm.Print_Titles" localSheetId="4">'DI Diag HO 2° Gam et féculents'!$A:$B,'DI Diag HO 2° Gam et féculents'!$1:$10</definedName>
    <definedName name="_xlnm.Print_Titles" localSheetId="10">'DI Diag HO B Garnitures'!$A:$B,'DI Diag HO B Garnitures'!$2:$10</definedName>
    <definedName name="_xlnm.Print_Titles" localSheetId="5">'DI Diag HO Charcuterie Oeufs'!$A:$B,'DI Diag HO Charcuterie Oeufs'!$1:$10</definedName>
    <definedName name="_xlnm.Print_Titles" localSheetId="11">'DI Diag HO Fruits'!$A:$B,'DI Diag HO Fruits'!$1:$10</definedName>
    <definedName name="_xlnm.Print_Titles" localSheetId="6">'DI Diag HO Produits de la mer'!$A:$B,'DI Diag HO Produits de la mer'!$1:$10</definedName>
    <definedName name="_xlnm.Print_Titles" localSheetId="1">'MS Hors d''Oeuvres'!$1:$11</definedName>
    <definedName name="X_Werte" localSheetId="7">OFFSET('[1]Suivi d''activité'!$C$7,1,0,COUNTA('[1]Suivi d''activité'!$C$8:$C$20),1)</definedName>
    <definedName name="X_Werte">OFFSET('[2]Suivi d''activité'!$C$7,1,0,COUNTA('[2]Suivi d''activité'!$C$8:$C$20),1)</definedName>
    <definedName name="Y1_Werte" localSheetId="7">OFFSET('[1]Suivi d''activité'!$D$7,1,0,COUNT('[1]Suivi d''activité'!$D$8:$D$20),1)</definedName>
    <definedName name="Y1_Werte">OFFSET('[2]Suivi d''activité'!$D$7,1,0,COUNT('[2]Suivi d''activité'!$D$8:$D$20),1)</definedName>
    <definedName name="Y2_Werte" localSheetId="7">OFFSET('[1]Suivi d''activité'!$E$7,1,0,COUNT('[1]Suivi d''activité'!$E$8:$E$20),1)</definedName>
    <definedName name="Y2_Werte">OFFSET('[2]Suivi d''activité'!$E$7,1,0,COUNT('[2]Suivi d''activité'!$E$8:$E$20),1)</definedName>
    <definedName name="_xlnm.Print_Area" localSheetId="0">'CCP Prep froides N°7'!$A$1:$K$34</definedName>
    <definedName name="_xlnm.Print_Area" localSheetId="3">'DI Diag HO 1-4-5° Gamme'!$A$1:$AD$73</definedName>
    <definedName name="_xlnm.Print_Area" localSheetId="4">'DI Diag HO 2° Gam et féculents'!$A$1:$AD$69</definedName>
    <definedName name="_xlnm.Print_Area" localSheetId="10">'DI Diag HO B Garnitures'!$A$2:$AC$69</definedName>
    <definedName name="_xlnm.Print_Area" localSheetId="5">'DI Diag HO Charcuterie Oeufs'!$A$1:$AD$59</definedName>
    <definedName name="_xlnm.Print_Area" localSheetId="11">'DI Diag HO Fruits'!$A$1:$AD$57</definedName>
    <definedName name="_xlnm.Print_Area" localSheetId="6">'DI Diag HO Produits de la mer'!$A$1:$AD$56</definedName>
    <definedName name="_xlnm.Print_Area" localSheetId="8">'DI Diag Hors d''oeuvres A'!$A$1:$BH$76</definedName>
    <definedName name="_xlnm.Print_Area" localSheetId="9">'DI Diag Hors d''oeuvres B'!$A$1:$BH$69</definedName>
    <definedName name="_xlnm.Print_Area" localSheetId="2">'DI Sandwiches '!$A$1:$U$42</definedName>
    <definedName name="_xlnm.Print_Area" localSheetId="1">'MS Hors d''Oeuvres'!$A$1:$J$54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7" i="41" l="1"/>
  <c r="C7" i="44"/>
  <c r="C7" i="43" l="1"/>
  <c r="C53" i="42" l="1"/>
  <c r="B57" i="42"/>
  <c r="C57" i="42"/>
  <c r="L66" i="40"/>
  <c r="D66" i="40"/>
  <c r="D62" i="40"/>
  <c r="D54" i="40"/>
  <c r="D50" i="40"/>
  <c r="D46" i="40"/>
  <c r="D38" i="40"/>
  <c r="D34" i="40"/>
  <c r="B34" i="40"/>
  <c r="D30" i="40"/>
  <c r="B30" i="40"/>
  <c r="D26" i="40"/>
  <c r="L17" i="40"/>
  <c r="L62" i="40" s="1"/>
  <c r="D17" i="40"/>
  <c r="D58" i="40" s="1"/>
  <c r="G8" i="40"/>
  <c r="L34" i="40" l="1"/>
  <c r="B42" i="40"/>
  <c r="L50" i="40"/>
  <c r="D22" i="40"/>
  <c r="L38" i="40"/>
  <c r="D42" i="40"/>
  <c r="L54" i="40"/>
  <c r="L58" i="40"/>
  <c r="L22" i="40"/>
  <c r="L42" i="40"/>
  <c r="L30" i="40"/>
  <c r="B38" i="40"/>
  <c r="L46" i="40"/>
  <c r="D32" i="40" l="1"/>
  <c r="D28" i="40"/>
  <c r="L32" i="40"/>
  <c r="B46" i="40"/>
  <c r="B50" i="40" s="1"/>
  <c r="B54" i="40" l="1"/>
  <c r="L36" i="40"/>
  <c r="D36" i="40"/>
  <c r="B62" i="40" l="1"/>
  <c r="L40" i="40"/>
  <c r="D44" i="40"/>
  <c r="B58" i="40"/>
  <c r="D40" i="40"/>
  <c r="L44" i="40" l="1"/>
  <c r="D48" i="40"/>
  <c r="D52" i="40" s="1"/>
  <c r="L48" i="40" l="1"/>
  <c r="L52" i="40" s="1"/>
  <c r="L56" i="40" s="1"/>
  <c r="D56" i="40"/>
  <c r="L60" i="40" l="1"/>
  <c r="L64" i="40"/>
  <c r="I19" i="40" s="1"/>
  <c r="D60" i="40"/>
  <c r="D64" i="40" s="1"/>
  <c r="E19" i="40" s="1"/>
  <c r="G8" i="38" l="1"/>
  <c r="D18" i="38"/>
  <c r="L18" i="38"/>
  <c r="N18" i="38"/>
  <c r="N31" i="38" s="1"/>
  <c r="V18" i="38"/>
  <c r="V31" i="38" s="1"/>
  <c r="X18" i="38"/>
  <c r="AF18" i="38"/>
  <c r="AH18" i="38"/>
  <c r="AH27" i="38" s="1"/>
  <c r="AP18" i="38"/>
  <c r="D23" i="38"/>
  <c r="L23" i="38"/>
  <c r="N23" i="38"/>
  <c r="V23" i="38"/>
  <c r="X23" i="38"/>
  <c r="AF23" i="38"/>
  <c r="AH23" i="38"/>
  <c r="L27" i="38"/>
  <c r="K49" i="38" s="1"/>
  <c r="X27" i="38"/>
  <c r="AF27" i="38"/>
  <c r="AE49" i="38" s="1"/>
  <c r="L29" i="38"/>
  <c r="N29" i="38"/>
  <c r="V29" i="38"/>
  <c r="X29" i="38"/>
  <c r="AF29" i="38"/>
  <c r="AH29" i="38"/>
  <c r="D35" i="38"/>
  <c r="D41" i="38" s="1"/>
  <c r="D37" i="38"/>
  <c r="D39" i="38"/>
  <c r="N39" i="38"/>
  <c r="V39" i="38"/>
  <c r="B43" i="38"/>
  <c r="B47" i="38" s="1"/>
  <c r="D45" i="38"/>
  <c r="K45" i="38"/>
  <c r="L45" i="38"/>
  <c r="N45" i="38"/>
  <c r="V45" i="38"/>
  <c r="X45" i="38"/>
  <c r="AE45" i="38"/>
  <c r="AF45" i="38"/>
  <c r="AM45" i="38"/>
  <c r="AP45" i="38"/>
  <c r="L49" i="38"/>
  <c r="N49" i="38"/>
  <c r="V49" i="38"/>
  <c r="X49" i="38"/>
  <c r="AF49" i="38"/>
  <c r="AH49" i="38"/>
  <c r="AP49" i="38"/>
  <c r="D53" i="38"/>
  <c r="L53" i="38"/>
  <c r="N53" i="38"/>
  <c r="V53" i="38"/>
  <c r="X53" i="38"/>
  <c r="AF53" i="38"/>
  <c r="AP53" i="38"/>
  <c r="D57" i="38"/>
  <c r="L57" i="38"/>
  <c r="N57" i="38"/>
  <c r="V57" i="38"/>
  <c r="X57" i="38"/>
  <c r="AF57" i="38"/>
  <c r="AP57" i="38"/>
  <c r="D61" i="38"/>
  <c r="L61" i="38"/>
  <c r="N61" i="38"/>
  <c r="V61" i="38"/>
  <c r="X61" i="38"/>
  <c r="AF61" i="38"/>
  <c r="AH61" i="38"/>
  <c r="AP61" i="38"/>
  <c r="D65" i="38"/>
  <c r="L65" i="38"/>
  <c r="N65" i="38"/>
  <c r="V65" i="38"/>
  <c r="X65" i="38"/>
  <c r="AF65" i="38"/>
  <c r="AH65" i="38"/>
  <c r="AP65" i="38"/>
  <c r="D67" i="38"/>
  <c r="L67" i="38"/>
  <c r="N67" i="38"/>
  <c r="V67" i="38"/>
  <c r="X67" i="38"/>
  <c r="AF67" i="38"/>
  <c r="AH67" i="38"/>
  <c r="AP67" i="38"/>
  <c r="G8" i="36"/>
  <c r="D17" i="36"/>
  <c r="L17" i="36"/>
  <c r="N17" i="36"/>
  <c r="N26" i="36" s="1"/>
  <c r="V17" i="36"/>
  <c r="V30" i="36" s="1"/>
  <c r="X17" i="36"/>
  <c r="AF17" i="36"/>
  <c r="AH17" i="36"/>
  <c r="AH30" i="36" s="1"/>
  <c r="AI19" i="36" s="1"/>
  <c r="AP17" i="36"/>
  <c r="AM19" i="36"/>
  <c r="D22" i="36"/>
  <c r="L22" i="36"/>
  <c r="N22" i="36"/>
  <c r="V22" i="36"/>
  <c r="X22" i="36"/>
  <c r="AF22" i="36"/>
  <c r="L26" i="36"/>
  <c r="X26" i="36"/>
  <c r="L28" i="36"/>
  <c r="N28" i="36"/>
  <c r="X28" i="36"/>
  <c r="X40" i="36" s="1"/>
  <c r="V32" i="36"/>
  <c r="L34" i="36"/>
  <c r="D38" i="36"/>
  <c r="L38" i="36"/>
  <c r="X38" i="36"/>
  <c r="AF38" i="36"/>
  <c r="AE48" i="36" s="1"/>
  <c r="D40" i="36"/>
  <c r="AF40" i="36"/>
  <c r="B42" i="36"/>
  <c r="B46" i="36" s="1"/>
  <c r="D44" i="36"/>
  <c r="L44" i="36"/>
  <c r="N44" i="36"/>
  <c r="V44" i="36"/>
  <c r="X44" i="36"/>
  <c r="AE44" i="36"/>
  <c r="AF44" i="36"/>
  <c r="D48" i="36"/>
  <c r="L48" i="36"/>
  <c r="N48" i="36"/>
  <c r="V48" i="36"/>
  <c r="X48" i="36"/>
  <c r="AF48" i="36"/>
  <c r="D52" i="36"/>
  <c r="L52" i="36"/>
  <c r="N52" i="36"/>
  <c r="V52" i="36"/>
  <c r="X52" i="36"/>
  <c r="AF52" i="36"/>
  <c r="D56" i="36"/>
  <c r="L56" i="36"/>
  <c r="N56" i="36"/>
  <c r="V56" i="36"/>
  <c r="X56" i="36"/>
  <c r="AF56" i="36"/>
  <c r="D60" i="36"/>
  <c r="L60" i="36"/>
  <c r="N60" i="36"/>
  <c r="V60" i="36"/>
  <c r="X60" i="36"/>
  <c r="AF60" i="36"/>
  <c r="D64" i="36"/>
  <c r="L64" i="36"/>
  <c r="N64" i="36"/>
  <c r="V64" i="36"/>
  <c r="X64" i="36"/>
  <c r="AF64" i="36"/>
  <c r="D68" i="36"/>
  <c r="L68" i="36"/>
  <c r="N68" i="36"/>
  <c r="V68" i="36"/>
  <c r="X68" i="36"/>
  <c r="AF68" i="36"/>
  <c r="D72" i="36"/>
  <c r="L72" i="36"/>
  <c r="N72" i="36"/>
  <c r="V72" i="36"/>
  <c r="X72" i="36"/>
  <c r="AF72" i="36"/>
  <c r="D74" i="36"/>
  <c r="L74" i="36"/>
  <c r="N74" i="36"/>
  <c r="V74" i="36"/>
  <c r="X74" i="36"/>
  <c r="AF74" i="36"/>
  <c r="AH74" i="36"/>
  <c r="AP74" i="36"/>
  <c r="D76" i="36"/>
  <c r="C7" i="35"/>
  <c r="G7" i="35"/>
  <c r="B51" i="38" l="1"/>
  <c r="AE53" i="38"/>
  <c r="Y49" i="38"/>
  <c r="Y53" i="38"/>
  <c r="K53" i="38"/>
  <c r="AH57" i="38"/>
  <c r="AM49" i="38"/>
  <c r="AM53" i="38" s="1"/>
  <c r="AI45" i="38"/>
  <c r="Y45" i="38"/>
  <c r="E45" i="38"/>
  <c r="V35" i="38"/>
  <c r="N33" i="38"/>
  <c r="V27" i="38"/>
  <c r="AH53" i="38"/>
  <c r="AH45" i="38"/>
  <c r="AI49" i="38" s="1"/>
  <c r="N35" i="38"/>
  <c r="N27" i="38"/>
  <c r="N37" i="38" s="1"/>
  <c r="O48" i="36"/>
  <c r="K48" i="36"/>
  <c r="O44" i="36"/>
  <c r="V36" i="36"/>
  <c r="B50" i="36"/>
  <c r="Y44" i="36"/>
  <c r="Y48" i="36" s="1"/>
  <c r="E44" i="36"/>
  <c r="L36" i="36"/>
  <c r="K44" i="36" s="1"/>
  <c r="AE52" i="36"/>
  <c r="L40" i="36"/>
  <c r="V34" i="36"/>
  <c r="G8" i="34"/>
  <c r="D17" i="34"/>
  <c r="L17" i="34"/>
  <c r="L29" i="34" s="1"/>
  <c r="D21" i="34"/>
  <c r="L21" i="34"/>
  <c r="D25" i="34"/>
  <c r="L25" i="34"/>
  <c r="D27" i="34"/>
  <c r="L27" i="34"/>
  <c r="B29" i="34"/>
  <c r="B37" i="34" s="1"/>
  <c r="D29" i="34"/>
  <c r="B33" i="34"/>
  <c r="D33" i="34"/>
  <c r="L33" i="34"/>
  <c r="D37" i="34"/>
  <c r="L37" i="34"/>
  <c r="D41" i="34"/>
  <c r="L41" i="34"/>
  <c r="D45" i="34"/>
  <c r="D49" i="34"/>
  <c r="L49" i="34"/>
  <c r="D53" i="34"/>
  <c r="L53" i="34"/>
  <c r="V33" i="38" l="1"/>
  <c r="E57" i="38"/>
  <c r="AI53" i="38"/>
  <c r="AI65" i="38" s="1"/>
  <c r="K61" i="38"/>
  <c r="AI57" i="38"/>
  <c r="AM57" i="38"/>
  <c r="AM61" i="38" s="1"/>
  <c r="Y57" i="38"/>
  <c r="Y61" i="38" s="1"/>
  <c r="E53" i="38"/>
  <c r="AI61" i="38"/>
  <c r="AI20" i="38" s="1"/>
  <c r="B55" i="38"/>
  <c r="N41" i="38"/>
  <c r="B59" i="38"/>
  <c r="B63" i="38" s="1"/>
  <c r="K57" i="38"/>
  <c r="K65" i="38" s="1"/>
  <c r="AE57" i="38"/>
  <c r="Y52" i="36"/>
  <c r="B54" i="36"/>
  <c r="Y60" i="36"/>
  <c r="Y64" i="36" s="1"/>
  <c r="K52" i="36"/>
  <c r="E52" i="36"/>
  <c r="E48" i="36"/>
  <c r="AE56" i="36"/>
  <c r="U44" i="36"/>
  <c r="U48" i="36" s="1"/>
  <c r="O52" i="36"/>
  <c r="O56" i="36"/>
  <c r="O60" i="36"/>
  <c r="O64" i="36"/>
  <c r="Y56" i="36"/>
  <c r="AE60" i="36"/>
  <c r="L31" i="34"/>
  <c r="L35" i="34" s="1"/>
  <c r="B41" i="34"/>
  <c r="B45" i="34" s="1"/>
  <c r="D31" i="34"/>
  <c r="L45" i="34"/>
  <c r="G8" i="32"/>
  <c r="D17" i="32"/>
  <c r="D26" i="32" s="1"/>
  <c r="L17" i="32"/>
  <c r="D22" i="32"/>
  <c r="D28" i="32"/>
  <c r="B30" i="32"/>
  <c r="D30" i="32"/>
  <c r="B34" i="32"/>
  <c r="D34" i="32"/>
  <c r="D38" i="32"/>
  <c r="D42" i="32"/>
  <c r="D46" i="32"/>
  <c r="D50" i="32"/>
  <c r="D54" i="32"/>
  <c r="L54" i="32"/>
  <c r="I19" i="32" s="1"/>
  <c r="G8" i="31"/>
  <c r="D17" i="31"/>
  <c r="L17" i="31"/>
  <c r="L25" i="31" s="1"/>
  <c r="D21" i="31"/>
  <c r="L21" i="31"/>
  <c r="D25" i="31"/>
  <c r="D31" i="31" s="1"/>
  <c r="D27" i="31"/>
  <c r="D29" i="31"/>
  <c r="B33" i="31"/>
  <c r="D33" i="31"/>
  <c r="L33" i="31"/>
  <c r="B37" i="31"/>
  <c r="L37" i="31"/>
  <c r="D41" i="31"/>
  <c r="L41" i="31"/>
  <c r="D45" i="31"/>
  <c r="D49" i="31"/>
  <c r="D53" i="31"/>
  <c r="L53" i="31"/>
  <c r="D57" i="31"/>
  <c r="L57" i="31"/>
  <c r="G8" i="29"/>
  <c r="D17" i="29"/>
  <c r="L17" i="29"/>
  <c r="L42" i="29" s="1"/>
  <c r="D22" i="29"/>
  <c r="L22" i="29"/>
  <c r="L36" i="29" s="1"/>
  <c r="D26" i="29"/>
  <c r="D36" i="29" s="1"/>
  <c r="L26" i="29"/>
  <c r="D28" i="29"/>
  <c r="L28" i="29"/>
  <c r="L30" i="29"/>
  <c r="L32" i="29"/>
  <c r="B34" i="29"/>
  <c r="D34" i="29"/>
  <c r="L34" i="29"/>
  <c r="B38" i="29"/>
  <c r="B50" i="29" s="1"/>
  <c r="D38" i="29"/>
  <c r="L38" i="29"/>
  <c r="B42" i="29"/>
  <c r="B46" i="29" s="1"/>
  <c r="D42" i="29"/>
  <c r="D46" i="29"/>
  <c r="L46" i="29"/>
  <c r="D50" i="29"/>
  <c r="L50" i="29"/>
  <c r="D54" i="29"/>
  <c r="L54" i="29"/>
  <c r="D58" i="29"/>
  <c r="L58" i="29"/>
  <c r="D62" i="29"/>
  <c r="L62" i="29"/>
  <c r="D66" i="29"/>
  <c r="L66" i="29"/>
  <c r="Y20" i="38" l="1"/>
  <c r="B67" i="38"/>
  <c r="V41" i="38"/>
  <c r="AE61" i="38"/>
  <c r="Y65" i="38"/>
  <c r="O45" i="38"/>
  <c r="AM65" i="38"/>
  <c r="AM20" i="38" s="1"/>
  <c r="V37" i="38"/>
  <c r="E61" i="38"/>
  <c r="E65" i="38"/>
  <c r="I20" i="38"/>
  <c r="AE68" i="36"/>
  <c r="AE72" i="36"/>
  <c r="U52" i="36"/>
  <c r="E56" i="36"/>
  <c r="AE64" i="36"/>
  <c r="AC19" i="36" s="1"/>
  <c r="B58" i="36"/>
  <c r="B62" i="36" s="1"/>
  <c r="Y72" i="36"/>
  <c r="Y19" i="36" s="1"/>
  <c r="K56" i="36"/>
  <c r="O68" i="36"/>
  <c r="Y68" i="36"/>
  <c r="L39" i="34"/>
  <c r="D35" i="34"/>
  <c r="D39" i="34" s="1"/>
  <c r="L47" i="34"/>
  <c r="L43" i="34"/>
  <c r="B49" i="34"/>
  <c r="B53" i="34"/>
  <c r="D36" i="32"/>
  <c r="D44" i="32" s="1"/>
  <c r="D32" i="32"/>
  <c r="D40" i="32" s="1"/>
  <c r="B38" i="32"/>
  <c r="L27" i="31"/>
  <c r="L49" i="31"/>
  <c r="B41" i="31"/>
  <c r="L45" i="31"/>
  <c r="D43" i="31"/>
  <c r="D35" i="31"/>
  <c r="B54" i="29"/>
  <c r="B58" i="29" s="1"/>
  <c r="D44" i="29"/>
  <c r="L40" i="29"/>
  <c r="D40" i="29"/>
  <c r="D48" i="29" s="1"/>
  <c r="U49" i="38" l="1"/>
  <c r="U53" i="38" s="1"/>
  <c r="O49" i="38"/>
  <c r="E20" i="38"/>
  <c r="U45" i="38"/>
  <c r="AE65" i="38"/>
  <c r="AC20" i="38" s="1"/>
  <c r="E60" i="36"/>
  <c r="K60" i="36"/>
  <c r="U56" i="36"/>
  <c r="E64" i="36"/>
  <c r="E68" i="36" s="1"/>
  <c r="B66" i="36"/>
  <c r="B70" i="36" s="1"/>
  <c r="O72" i="36"/>
  <c r="O19" i="36" s="1"/>
  <c r="D47" i="34"/>
  <c r="D43" i="34"/>
  <c r="L51" i="34"/>
  <c r="I19" i="34" s="1"/>
  <c r="D48" i="32"/>
  <c r="D52" i="32" s="1"/>
  <c r="B42" i="32"/>
  <c r="D47" i="31"/>
  <c r="L39" i="31"/>
  <c r="L35" i="31"/>
  <c r="B45" i="31"/>
  <c r="B49" i="31"/>
  <c r="D52" i="29"/>
  <c r="D56" i="29" s="1"/>
  <c r="B62" i="29"/>
  <c r="B66" i="29"/>
  <c r="L48" i="29"/>
  <c r="L44" i="29"/>
  <c r="U65" i="38" l="1"/>
  <c r="O53" i="38"/>
  <c r="O57" i="38"/>
  <c r="S20" i="38"/>
  <c r="U57" i="38"/>
  <c r="U61" i="38"/>
  <c r="B74" i="36"/>
  <c r="U60" i="36"/>
  <c r="U64" i="36" s="1"/>
  <c r="K64" i="36"/>
  <c r="K68" i="36" s="1"/>
  <c r="E72" i="36"/>
  <c r="E19" i="36" s="1"/>
  <c r="E19" i="34"/>
  <c r="D51" i="34"/>
  <c r="B54" i="32"/>
  <c r="E19" i="32"/>
  <c r="B46" i="32"/>
  <c r="B50" i="32" s="1"/>
  <c r="L47" i="31"/>
  <c r="D55" i="31"/>
  <c r="B53" i="31"/>
  <c r="B57" i="31" s="1"/>
  <c r="D51" i="31"/>
  <c r="E19" i="31" s="1"/>
  <c r="L43" i="31"/>
  <c r="D60" i="29"/>
  <c r="E19" i="29" s="1"/>
  <c r="D64" i="29"/>
  <c r="L52" i="29"/>
  <c r="O65" i="38" l="1"/>
  <c r="O20" i="38" s="1"/>
  <c r="O61" i="38"/>
  <c r="U68" i="36"/>
  <c r="K72" i="36"/>
  <c r="I19" i="36" s="1"/>
  <c r="U72" i="36"/>
  <c r="S19" i="36" s="1"/>
  <c r="L55" i="31"/>
  <c r="I19" i="31" s="1"/>
  <c r="L51" i="31"/>
  <c r="L56" i="29"/>
  <c r="L60" i="29"/>
  <c r="I19" i="29"/>
  <c r="L64" i="29"/>
  <c r="G8" i="26" l="1"/>
  <c r="D17" i="26" l="1"/>
  <c r="L17" i="26"/>
  <c r="L42" i="26" s="1"/>
  <c r="D22" i="26"/>
  <c r="D34" i="26"/>
  <c r="B38" i="26"/>
  <c r="B42" i="26" s="1"/>
  <c r="D38" i="26"/>
  <c r="D42" i="26"/>
  <c r="D46" i="26"/>
  <c r="D50" i="26"/>
  <c r="D54" i="26"/>
  <c r="D58" i="26"/>
  <c r="D62" i="26"/>
  <c r="D66" i="26"/>
  <c r="D70" i="26"/>
  <c r="L70" i="26"/>
  <c r="L50" i="26"/>
  <c r="L66" i="26"/>
  <c r="L54" i="26"/>
  <c r="L26" i="26"/>
  <c r="L58" i="26" l="1"/>
  <c r="L22" i="26"/>
  <c r="L28" i="26" s="1"/>
  <c r="L62" i="26"/>
  <c r="L38" i="26"/>
  <c r="L34" i="26"/>
  <c r="L46" i="26"/>
  <c r="L30" i="26"/>
  <c r="D36" i="26"/>
  <c r="B46" i="26"/>
  <c r="B50" i="26"/>
  <c r="B54" i="26" s="1"/>
  <c r="L32" i="26" l="1"/>
  <c r="L36" i="26" s="1"/>
  <c r="L40" i="26" s="1"/>
  <c r="B58" i="26"/>
  <c r="D40" i="26"/>
  <c r="L44" i="26" l="1"/>
  <c r="D44" i="26"/>
  <c r="B62" i="26"/>
  <c r="B66" i="26" s="1"/>
  <c r="L48" i="26" l="1"/>
  <c r="B70" i="26"/>
  <c r="D48" i="26"/>
  <c r="D52" i="26" l="1"/>
  <c r="L52" i="26"/>
  <c r="L56" i="26" s="1"/>
  <c r="L60" i="26" l="1"/>
  <c r="L64" i="26" s="1"/>
  <c r="L68" i="26" s="1"/>
  <c r="I19" i="26" s="1"/>
  <c r="D56" i="26"/>
  <c r="D60" i="26" l="1"/>
  <c r="D64" i="26" s="1"/>
  <c r="D68" i="26" s="1"/>
  <c r="E19" i="26" s="1"/>
</calcChain>
</file>

<file path=xl/sharedStrings.xml><?xml version="1.0" encoding="utf-8"?>
<sst xmlns="http://schemas.openxmlformats.org/spreadsheetml/2006/main" count="1150" uniqueCount="520">
  <si>
    <t>T. auto. : local tranchage</t>
  </si>
  <si>
    <t>Entrées chaudes (compléments)</t>
  </si>
  <si>
    <t>T. manuel : cond. froid</t>
  </si>
  <si>
    <t>Etiquettes</t>
  </si>
  <si>
    <t>1ère gamme</t>
  </si>
  <si>
    <t>A</t>
  </si>
  <si>
    <t>B</t>
  </si>
  <si>
    <t>C</t>
  </si>
  <si>
    <t>D</t>
  </si>
  <si>
    <t>E</t>
  </si>
  <si>
    <t>F</t>
  </si>
  <si>
    <t>G</t>
  </si>
  <si>
    <t>Riz/pâtes/               semoule/blé</t>
  </si>
  <si>
    <t>Etape facultative</t>
  </si>
  <si>
    <t>Saucissons/Jambons/Pâtés</t>
  </si>
  <si>
    <t>4-5ème gamme</t>
  </si>
  <si>
    <t>2ème gamme</t>
  </si>
  <si>
    <t>Salades : de crudités ou de cuidités ou salades composées</t>
  </si>
  <si>
    <t>Ingrédients / Garnitures</t>
  </si>
  <si>
    <t>Préparation pour soupes et légumes</t>
  </si>
  <si>
    <t>"Entrées fruits"</t>
  </si>
  <si>
    <t>CUISINE CENTRALE DE ROCHEFORT SUR MER</t>
  </si>
  <si>
    <t xml:space="preserve">Déconditionnement </t>
  </si>
  <si>
    <t>Cuisson</t>
  </si>
  <si>
    <t>Conditionnement</t>
  </si>
  <si>
    <t>Pesée</t>
  </si>
  <si>
    <t>Transport en liaison froide</t>
  </si>
  <si>
    <t>H</t>
  </si>
  <si>
    <t>I</t>
  </si>
  <si>
    <t>J</t>
  </si>
  <si>
    <t>K</t>
  </si>
  <si>
    <t>L</t>
  </si>
  <si>
    <t>Déboitage</t>
  </si>
  <si>
    <t xml:space="preserve">Déboitage </t>
  </si>
  <si>
    <t>Découpe manuelle</t>
  </si>
  <si>
    <t xml:space="preserve">Mélangeur </t>
  </si>
  <si>
    <t>Plaquage</t>
  </si>
  <si>
    <t>Refroidissement</t>
  </si>
  <si>
    <t>Mixage</t>
  </si>
  <si>
    <t>Tranchage</t>
  </si>
  <si>
    <t>Egouttage</t>
  </si>
  <si>
    <t>Lavage / désinfection</t>
  </si>
  <si>
    <t>Assaisonnement</t>
  </si>
  <si>
    <t xml:space="preserve">Robot coupe / coupe tomates </t>
  </si>
  <si>
    <t xml:space="preserve">Cuisson </t>
  </si>
  <si>
    <t>Largeur des colonnes</t>
  </si>
  <si>
    <t>Fond vert : CCP: Point critique pour la maîtrise</t>
  </si>
  <si>
    <t>Fond Bleu : Point déterminant pour la sécurité du consommateur</t>
  </si>
  <si>
    <t>1-3</t>
  </si>
  <si>
    <t>2-4</t>
  </si>
  <si>
    <t>N° de lignes</t>
  </si>
  <si>
    <t>Contenants - protections et identification</t>
  </si>
  <si>
    <t>Gastro - Plats</t>
  </si>
  <si>
    <t>Barquettes-Assiettes</t>
  </si>
  <si>
    <t>Films-Cloches</t>
  </si>
  <si>
    <t>étapes</t>
  </si>
  <si>
    <t>Déconditionnement (A7)</t>
  </si>
  <si>
    <t>?</t>
  </si>
  <si>
    <t>Mélange manuel</t>
  </si>
  <si>
    <t>Préparation -Eplucheuse- Coupe-tomates</t>
  </si>
  <si>
    <t>Thermoscellage ou fermeture des bacs gastro et étiquetage</t>
  </si>
  <si>
    <t>Allotissement chambre froide produits finis</t>
  </si>
  <si>
    <t>Stockage</t>
  </si>
  <si>
    <t>Oeufs</t>
  </si>
  <si>
    <t>CHARCUTERIES - ŒUFS</t>
  </si>
  <si>
    <t>ENTRÉES CHAUDES</t>
  </si>
  <si>
    <t>FRUITS</t>
  </si>
  <si>
    <t>Lavage</t>
  </si>
  <si>
    <t>Réception des matiéres premiéres étape commune de C à D</t>
  </si>
  <si>
    <t xml:space="preserve">Réception des emballages étape commune de: C à D et I à L  </t>
  </si>
  <si>
    <t>Stockage des matiéres premiéresétape commune de C à D : légumes 1ère-4éme et 5éme gamme 0-4°C / conserves - épices - denrées non périssables T° ambiante / surgelés chambre froide -20°C</t>
  </si>
  <si>
    <t xml:space="preserve">Stockage des emballages étape commune de : C à D et I à L             </t>
  </si>
  <si>
    <t>Impression de la page entière : Fichier - Mise en page - Paysage 1 page - Réduire / Agrandir à 67% ou 100% de la taille normale selon imprimante; vérifier avec Aperçu avant impression</t>
  </si>
  <si>
    <t>HORS D'ŒUVRES B  Divers :  Charcuterie / Œufs</t>
  </si>
  <si>
    <t>HORS D'ŒUVRES B    Divers : Fruits</t>
  </si>
  <si>
    <t>HORS D'ŒUVRES B  Crudités- Cuidités :1° - 4° et 5° Gamme</t>
  </si>
  <si>
    <t>Réception des matiéres premiéres étape commune de A à B</t>
  </si>
  <si>
    <t xml:space="preserve">Réception des emballages étape commune de: A à B et I à L  </t>
  </si>
  <si>
    <t>Stockage des matiéres premiéresétape commune de A à B : légumes 1ère-4éme et 5éme gamme 0-4°C / conserves - épices - denrées non périssables T° ambiante / surgelés chambre froide -20°C</t>
  </si>
  <si>
    <t>Réception des matiéres premiéres étape commune de G à H</t>
  </si>
  <si>
    <t>Stockage des matiéres premiéresétape commune de G à H : légumes 1ère-4éme et 5éme gamme 0-4°C / conserves - épices - denrées non périssables T° ambiante / surgelés chambre froide -20°C</t>
  </si>
  <si>
    <t xml:space="preserve">Réception des emballages étape commune de: G à H et I à L  </t>
  </si>
  <si>
    <t xml:space="preserve">Stockage des emballages étape commune de : G à H et I à L             </t>
  </si>
  <si>
    <t xml:space="preserve">Stockage des emballages étape commune de : A à B et I à L             </t>
  </si>
  <si>
    <t>Réception des matiéres premiéres étape commune de E à F</t>
  </si>
  <si>
    <t>Stockage des matiéres premiéresétape commune de E à F : légumes 1ère-4éme et 5éme gamme 0-4°C / conserves - épices - denrées non périssables T° ambiante / surgelés chambre froide -20°C</t>
  </si>
  <si>
    <t xml:space="preserve">Réception des emballages étape commune de: E à F et I à L  </t>
  </si>
  <si>
    <t xml:space="preserve">Stockage des emballages étape commune de : E à F et I à L             </t>
  </si>
  <si>
    <t>HORS D'ŒUVRES A  Crudités- Cuidités :1° - 4° et 5° Gamme</t>
  </si>
  <si>
    <t>Pour masquer le quadrillage : Fichier &gt;</t>
  </si>
  <si>
    <t xml:space="preserve">Option  Excel &gt; option avancée &gt; Affichage de la feuille de calcul &gt; </t>
  </si>
  <si>
    <t>Version N° 1     Documentation : Mathieu DOIGNON</t>
  </si>
  <si>
    <t xml:space="preserve">Afficher le quadrillage &gt; </t>
  </si>
  <si>
    <t xml:space="preserve">Date : Créé le 23/03/2008  </t>
  </si>
  <si>
    <t>décocher pour faciliter la lecture à l'écran</t>
  </si>
  <si>
    <t>Couleur document : BLANC</t>
  </si>
  <si>
    <t>Pour coloriser les liaison vous pouvez Zoomer de 250 jusqu’à 400%</t>
  </si>
  <si>
    <t>Inspiration :</t>
  </si>
  <si>
    <t>HACCP guide des bonnes pratiques en restauration collective Edi.BPI - Frédéric BERGUES et Olivier TONDUSSON</t>
  </si>
  <si>
    <t>Adresse PC</t>
  </si>
  <si>
    <t>et copier/coller les liaisons pré-formatées en bas de tableau</t>
  </si>
  <si>
    <t>DIAGRAMME DE FABRICATION    CCP</t>
  </si>
  <si>
    <t>PRODUITS DE LA MER</t>
  </si>
  <si>
    <t>Sardines Maquereaux</t>
  </si>
  <si>
    <t>Égouttage</t>
  </si>
  <si>
    <t>HORS D'ŒUVRES B    Divers: Produits de la mer</t>
  </si>
  <si>
    <t>DIAGRAMME DE FABRICATION     CCP</t>
  </si>
  <si>
    <t>Transport en liaison froide (A13)(B27)(C16)(D16)(E13)(F13)(G13)</t>
  </si>
  <si>
    <t>Stockage (A12)(B26)(C15)(D15)(E12)(F12)(G12)</t>
  </si>
  <si>
    <t>Allotissement (A11)(B25)(C14)(D14)(E11)(F11)(G11) chambre de stockage produits finis écoles</t>
  </si>
  <si>
    <t>Etiquetage manuel (A10)(B24)(C13)(D13)(E10)(F10)(G10)</t>
  </si>
  <si>
    <t>Thermoscellage (A9)(B23)(C12)(D12)(E9)(F9)(G9) sauf soupes fermeture manuelle des barquettes</t>
  </si>
  <si>
    <t>Pesée (B22)(C11)(D11)(E8)(F8)(G8)</t>
  </si>
  <si>
    <t>Conditionnement manuel (A8)(B21)(C10)(D10)(E7)(F7)(G7) barquettes x1 ; x6 ; x25 sauf soupes uniquement barquettes x1</t>
  </si>
  <si>
    <t>Assaisonnement (B20)</t>
  </si>
  <si>
    <t>Mélange manuel (B19)</t>
  </si>
  <si>
    <t>(A7) Pesée</t>
  </si>
  <si>
    <t>Refroidissement (D9)</t>
  </si>
  <si>
    <t>Découpe manuelle (C9)</t>
  </si>
  <si>
    <t>Robot coupe (B17)</t>
  </si>
  <si>
    <t>Robot coupe / coupe tomates (B8)</t>
  </si>
  <si>
    <t>Mixage (D8)</t>
  </si>
  <si>
    <t>Refroidissement (C8)</t>
  </si>
  <si>
    <t>Lavage / désinfection (B7)</t>
  </si>
  <si>
    <t>Cuisson (D7)</t>
  </si>
  <si>
    <t>Cuisson (C7)</t>
  </si>
  <si>
    <t>Préparation (B18)</t>
  </si>
  <si>
    <t>Refroidissement (B13)</t>
  </si>
  <si>
    <t>Coupe-tomates</t>
  </si>
  <si>
    <t>Eplucheuse</t>
  </si>
  <si>
    <t>Préparation (B6)</t>
  </si>
  <si>
    <t>Tranchage (A6)</t>
  </si>
  <si>
    <t>Découpe manuelle (G6)</t>
  </si>
  <si>
    <t>Découpe manuelle (F6)</t>
  </si>
  <si>
    <t>Egouttage (E6)</t>
  </si>
  <si>
    <t>Mélangeur (D6)</t>
  </si>
  <si>
    <t>Plaquage (C6)</t>
  </si>
  <si>
    <t>Egouttage (B15)</t>
  </si>
  <si>
    <t>Cuisson (B12)</t>
  </si>
  <si>
    <t>Egouttage (B10)</t>
  </si>
  <si>
    <t>Lavage (G5)</t>
  </si>
  <si>
    <t>Déconditionnement (F5)</t>
  </si>
  <si>
    <t>Déboitage (E5)</t>
  </si>
  <si>
    <t>Déconditionnement (D5)</t>
  </si>
  <si>
    <t>Déconditionnement (C5)</t>
  </si>
  <si>
    <t>Déconditionnement (B16)</t>
  </si>
  <si>
    <t>Déboitage (B14)</t>
  </si>
  <si>
    <t>Déconditionnement (B11)</t>
  </si>
  <si>
    <t>Déboitage (B9)</t>
  </si>
  <si>
    <t>Déconditionnement (B5)</t>
  </si>
  <si>
    <t>Déconditionnement (A5)</t>
  </si>
  <si>
    <t>Ingrédients  Assaisonnement</t>
  </si>
  <si>
    <t>Légumes</t>
  </si>
  <si>
    <t>Œufs</t>
  </si>
  <si>
    <t>Soupes</t>
  </si>
  <si>
    <t>Charcuteries</t>
  </si>
  <si>
    <t>Films</t>
  </si>
  <si>
    <t>Barquettes</t>
  </si>
  <si>
    <t>Stockage des emballages (4)                   étape commune à A-B-C-D-E-F-G</t>
  </si>
  <si>
    <t>Stockage des matiéres premiéres (2) étape commune à A-B-C-D-E-F-G: viandes et charcuteries 0-2°C / fruits et légumes 1ère-4éme et 5éme gammes 0-4°C / conserves - épices - denrées non périssables T° ambiante / surgelés chambre froide -20°C</t>
  </si>
  <si>
    <t>Réception des emballages (3) étape commune à A-B-C-D-E-F-G</t>
  </si>
  <si>
    <t>Réception des matiéres premiéres (1) étape commune à A-B-C-D-E-F-G</t>
  </si>
  <si>
    <t>Dernière mise à jour :</t>
  </si>
  <si>
    <t xml:space="preserve">Date : </t>
  </si>
  <si>
    <t>PRÉPARATIONS FROIDES</t>
  </si>
  <si>
    <t>Version N° 1          Rédigé par : Mathieu DOIGNON</t>
  </si>
  <si>
    <t>BPH.00</t>
  </si>
  <si>
    <t xml:space="preserve">BONNES PRATIQUES </t>
  </si>
  <si>
    <t>DIAGRAMME DE FABRICATION DES HORS D'ŒUVRES</t>
  </si>
  <si>
    <t>Lasagnes            (adultes seulement)</t>
  </si>
  <si>
    <t>Robot coupe</t>
  </si>
  <si>
    <t xml:space="preserve">Préparation </t>
  </si>
  <si>
    <t xml:space="preserve">Stockage des emballages étape commune de : A à H et I à L             </t>
  </si>
  <si>
    <t>Stockage des matiéres premiéres étape commune de A à H : légumes 1ère-4éme et 5éme gamme 0-4°C / conserves - épices - denrées non périssables T° ambiante / surgelés chambre froide -20°C</t>
  </si>
  <si>
    <t xml:space="preserve">Réception des emballages étape commune de: A à H et I à L  </t>
  </si>
  <si>
    <t>Réception des matiéres premiéres étape commune de A à H</t>
  </si>
  <si>
    <t>FABRICATION DES HORS D'ŒUVRES A  Salades : de crudités ou de cuidités ou salades composées</t>
  </si>
  <si>
    <t>MS.CCP</t>
  </si>
  <si>
    <t>MAITRISE SANITAIRE</t>
  </si>
  <si>
    <t>TABLEAU DE MAITRISE DES RISQUES</t>
  </si>
  <si>
    <t>FABRICATION DES HORS D'ŒUVRES B    Divers</t>
  </si>
  <si>
    <t>DIAGRAMME DE FABRICATION   CCP .00</t>
  </si>
  <si>
    <t>HORS D'ŒUVRES A  Crudités- Cuidités : Garnitures</t>
  </si>
  <si>
    <t>TRAITEMENT DES CCP</t>
  </si>
  <si>
    <t>PRÉPARATIONS FROIDES  N° 7</t>
  </si>
  <si>
    <t>CONT : Contamination  -  MULT : Multiplication</t>
  </si>
  <si>
    <t>DANGER</t>
  </si>
  <si>
    <t>ORIGINE</t>
  </si>
  <si>
    <t>CCP</t>
  </si>
  <si>
    <t>MESURES   PREVENTIVES</t>
  </si>
  <si>
    <t>VALEUR CIBLE</t>
  </si>
  <si>
    <t>LIMITE CRITIQUE</t>
  </si>
  <si>
    <t>ACTIONS CORRECTIVES</t>
  </si>
  <si>
    <t>SURVEILLANCE</t>
  </si>
  <si>
    <t>ENREGISTREMENT</t>
  </si>
  <si>
    <t>CONT</t>
  </si>
  <si>
    <t>Mauvaise hygiène des mains</t>
  </si>
  <si>
    <t>NON</t>
  </si>
  <si>
    <t xml:space="preserve">Lavage fréquent des mains </t>
  </si>
  <si>
    <t>Faire nouveau lavage</t>
  </si>
  <si>
    <t>Contrôle visuel par le responsable de cuisine</t>
  </si>
  <si>
    <t>Grille d'audit</t>
  </si>
  <si>
    <t>port de gants jetables</t>
  </si>
  <si>
    <t>CR d'audit</t>
  </si>
  <si>
    <t>Locaux et matériels sales</t>
  </si>
  <si>
    <t>Respect des plans d'hygiène</t>
  </si>
  <si>
    <t>Faire nouveau nettoyage-désinfection</t>
  </si>
  <si>
    <t xml:space="preserve">Contrôle visuel </t>
  </si>
  <si>
    <t>Fiche autocontrôle</t>
  </si>
  <si>
    <t>Revoir les plans d'hygiène</t>
  </si>
  <si>
    <t>Autocontrôles</t>
  </si>
  <si>
    <t xml:space="preserve">Produits non protégés </t>
  </si>
  <si>
    <t xml:space="preserve">Respect les conditions de stockage </t>
  </si>
  <si>
    <t xml:space="preserve">Détruire, sauf si suit un procédé d'assainissement </t>
  </si>
  <si>
    <t>Grilles d'audits</t>
  </si>
  <si>
    <t>par les emballages</t>
  </si>
  <si>
    <t>décartonnage, déconditionnement, déboitage séparés dans le temps</t>
  </si>
  <si>
    <t>pas de carton ou de conditionnement dans la zone de production</t>
  </si>
  <si>
    <t>élimination des cartons et conditionnements</t>
  </si>
  <si>
    <t>par le matériel et plan de travail</t>
  </si>
  <si>
    <t>suivre le plan de nettoyage et désinfection en respectant les doses de produits</t>
  </si>
  <si>
    <t>revoir le plan de nettoyage et désinfection</t>
  </si>
  <si>
    <t>par l'air ambiant</t>
  </si>
  <si>
    <t>protection des produits dans des bacs couverts</t>
  </si>
  <si>
    <t>protéger les denrées</t>
  </si>
  <si>
    <t>MULT</t>
  </si>
  <si>
    <t xml:space="preserve">Attente avant conditionnement </t>
  </si>
  <si>
    <t xml:space="preserve">Pour toute attente, stocker en chambre froide entre 0 et 3°C et bâcher </t>
  </si>
  <si>
    <t>Résultats d'analyse</t>
  </si>
  <si>
    <t>Température atelier trop élevée</t>
  </si>
  <si>
    <t>OUI</t>
  </si>
  <si>
    <t xml:space="preserve">Contrat d'entretien, </t>
  </si>
  <si>
    <t>8°C/ 10°C</t>
  </si>
  <si>
    <t>12°C</t>
  </si>
  <si>
    <t>Arbre de décision N° 1</t>
  </si>
  <si>
    <t>Contrôle visuel température affichée</t>
  </si>
  <si>
    <t>Définition N° 26 Point-critique pour la maîtrise</t>
  </si>
  <si>
    <t xml:space="preserve"> </t>
  </si>
  <si>
    <t>(Alinorm 93/43A, Codex Alimentarius) = CCP</t>
  </si>
  <si>
    <t>Point, étape ou procédure où il est nécessaire et possible d'exercer une action de maîtrise afin de prévenir. D’éliminer ou de réduire à un niveau acceptable un danger relatif à la salubrité du produit alimentaire.</t>
  </si>
  <si>
    <t>NB. 1 : Lorsque la maîtrise est considérée comme nécessaire à une étape alors qu'il n'est pas possible d'avoir une action de maîtrise, il v a lieu de revoir et d'aménager l'étape, le procédé ou le produit afin de maîtriser le danger identifié.</t>
  </si>
  <si>
    <t>NB. 2 : L'identification d'un point critique pour la maîtrise NÉCESSITE OBLIGATOIREMENT : - l'application de "mesures préventives" à cette étape (cf. NB. 1),</t>
  </si>
  <si>
    <t>- la mise en place des "éléments de surveillance"</t>
  </si>
  <si>
    <t>(Contrôles, autocontrôles, essais, audits, etc.), établis par le fabricant lors de son analyse des risques ; les éléments de preuve (enregistrements) correspondants doivent être conservés et présentés, le cas échéant, aux services officiels de contrôle.</t>
  </si>
  <si>
    <t>Le fabricant déterminera les points critiques pour la maîtrise pour chacune de ses fabrications en fonction du process. du produit, de l'utilisation de celui-ci, ... de fabrication").</t>
  </si>
  <si>
    <t>Pour ce faire, il pourra s'aider des tableaux d'analyse des étapes de fabrication, et des diagrammes de décisions (voir chapitre 9 "Tableaux d'analyse des étapes de fabrication").</t>
  </si>
  <si>
    <t>MS - Voir définitions complémentaires sur le document MS Le plan de maîtrise sanitaire HACCP</t>
  </si>
  <si>
    <t>Caractères</t>
  </si>
  <si>
    <t>2° Cellule</t>
  </si>
  <si>
    <t>Récupérez votre texte dans la 2° cellule verte - cliquez sur Copier et pour coller dans votre document : collage spécial Valeur pour ne pas copier la formule</t>
  </si>
  <si>
    <t xml:space="preserve">•Contamination microbiologique (B)             •Multiplication des germes (B)      </t>
  </si>
  <si>
    <t>1° Cellule</t>
  </si>
  <si>
    <t>Collez votre texte dans la 1° cellule blanche</t>
  </si>
  <si>
    <t>Utilitaire pour supprimer les espace vides dans une phrase</t>
  </si>
  <si>
    <t>guide de bonnes pratiques d'hygiène et d'application des principes haccp</t>
  </si>
  <si>
    <t>guide des bonnes pratiques d'hygiène en restauration collective 2016</t>
  </si>
  <si>
    <t>fiche technique haccp gratuite</t>
  </si>
  <si>
    <t>fiche protocole haccp</t>
  </si>
  <si>
    <t>fiche haccp cuisine gratuite</t>
  </si>
  <si>
    <t xml:space="preserve"> traitement des ccp préparations froides</t>
  </si>
  <si>
    <t>Quelques liens d'actualisation sur Google</t>
  </si>
  <si>
    <t xml:space="preserve">GOOGLE ICI </t>
  </si>
  <si>
    <t>Vous avez la liste des documents répertoriés par</t>
  </si>
  <si>
    <t>LE PLAN DU SITE C'EST ICI</t>
  </si>
  <si>
    <t>vous devrez refaire des recherches sur le net</t>
  </si>
  <si>
    <t>pour les années futures ces liens ne seront peut-être plus valides</t>
  </si>
  <si>
    <t>mise à jour en 2010</t>
  </si>
  <si>
    <t>Madame....Monsieur..Bonjour...et ...Bienvenue sur notre site</t>
  </si>
  <si>
    <t>Liens et documents du Net mis à votre disposition par l'Union des Professionnels de la Restauration Territoriale</t>
  </si>
  <si>
    <t>DIAGRAMME DE FABRICATION DES SANWICHES</t>
  </si>
  <si>
    <t>SECTEUR DE TRAVAIL</t>
  </si>
  <si>
    <t>LOCAL de TRAVAIL</t>
  </si>
  <si>
    <t>ETAPES PRINCIPALES</t>
  </si>
  <si>
    <t>MAGASIN</t>
  </si>
  <si>
    <t>Hall Réception</t>
  </si>
  <si>
    <t>Réception des matiéres premiéres  étape commune</t>
  </si>
  <si>
    <t xml:space="preserve">Réception des emballages </t>
  </si>
  <si>
    <t>Réserves sèches - Chambres froides</t>
  </si>
  <si>
    <t>Stockage des matiéres premiéres : viandes et charcuteries 0-2°C /  légumes 1ère-4éme et 5éme gammes 0-4°C / conserves - épices - denrées non périssables T° ambiante / surgelés chambre froide -20°C</t>
  </si>
  <si>
    <t xml:space="preserve">Stockage des emballages </t>
  </si>
  <si>
    <t>LOCAUX PRÉPARATIONS FROIDES</t>
  </si>
  <si>
    <t>PAIN</t>
  </si>
  <si>
    <t>Mayonnaise</t>
  </si>
  <si>
    <t>Salade</t>
  </si>
  <si>
    <t>Pâté</t>
  </si>
  <si>
    <t>Viandes cuite sous vide</t>
  </si>
  <si>
    <t>Thon</t>
  </si>
  <si>
    <t>Baguettes ou</t>
  </si>
  <si>
    <t>Beurre</t>
  </si>
  <si>
    <t>Tomates</t>
  </si>
  <si>
    <t>Jambon</t>
  </si>
  <si>
    <t>Anchois</t>
  </si>
  <si>
    <t>de mie ou Sésame</t>
  </si>
  <si>
    <t>Fromage fondu</t>
  </si>
  <si>
    <t>Concombre</t>
  </si>
  <si>
    <t>Rillettes</t>
  </si>
  <si>
    <t>Surimi</t>
  </si>
  <si>
    <t xml:space="preserve">Tranchage </t>
  </si>
  <si>
    <t>Préparation - Tranchage Manuel ou machines</t>
  </si>
  <si>
    <t xml:space="preserve">Egouttage </t>
  </si>
  <si>
    <t>Local préparations froides 6°</t>
  </si>
  <si>
    <t>Tartinage</t>
  </si>
  <si>
    <t xml:space="preserve">Assemblage manuel </t>
  </si>
  <si>
    <t>Emballage sous film plastique</t>
  </si>
  <si>
    <t xml:space="preserve">Etiquetage manuel </t>
  </si>
  <si>
    <t>ALLOTISSEMENT</t>
  </si>
  <si>
    <t>LOCAL ALLOTISSEMENT</t>
  </si>
  <si>
    <t>Allotissement  chambre de stockage produits finis écoles</t>
  </si>
  <si>
    <t>Classement des produits par couleur de conservation</t>
  </si>
  <si>
    <t>conservation à température ambiante</t>
  </si>
  <si>
    <t>gris 25%</t>
  </si>
  <si>
    <t>CHAMBRE FROIDE PRODUITS FINIS</t>
  </si>
  <si>
    <t>Stockage chambre froide produits finis 3°</t>
  </si>
  <si>
    <t>conservation froid positif</t>
  </si>
  <si>
    <t>turquoise clair</t>
  </si>
  <si>
    <t>conservation froid négatif</t>
  </si>
  <si>
    <t>bleu</t>
  </si>
  <si>
    <t>LIVREURS</t>
  </si>
  <si>
    <t>EXPÉDITION CAMION</t>
  </si>
  <si>
    <t xml:space="preserve">Transport en liaison froide </t>
  </si>
  <si>
    <t>Spécial boulangerie température ambiante</t>
  </si>
  <si>
    <t xml:space="preserve"> lavande</t>
  </si>
  <si>
    <t xml:space="preserve">CODE COULEURS par atelier </t>
  </si>
  <si>
    <t>MAGASIN jaune clair</t>
  </si>
  <si>
    <t>PRÉPARATIONS FROIDES bleu moyen</t>
  </si>
  <si>
    <t>PRÉPARATIONS CHAUDES rose saumon</t>
  </si>
  <si>
    <t>DIÉTÉTIQUE vert brillant</t>
  </si>
  <si>
    <t>OPERCULAGE brun</t>
  </si>
  <si>
    <t>ALLOTISSEMENT vert clair</t>
  </si>
  <si>
    <t>CHAINE PLATEAUX or</t>
  </si>
  <si>
    <t>LIVRAISONS citron vert</t>
  </si>
  <si>
    <t>HORS D'ŒUVRES</t>
  </si>
  <si>
    <t>Numérotation des Etapes</t>
  </si>
  <si>
    <t>Dénomination de l'étape</t>
  </si>
  <si>
    <t>Danger potentiel   B (biologique), C (chimique),  P (physique)</t>
  </si>
  <si>
    <t>Causes</t>
  </si>
  <si>
    <t>Mesures de maîtrise pour les dangers</t>
  </si>
  <si>
    <t>Enregistrements</t>
  </si>
  <si>
    <t>CCP (oui/non)</t>
  </si>
  <si>
    <t>(1) fond bleu</t>
  </si>
  <si>
    <t>Réception des matières premières</t>
  </si>
  <si>
    <t xml:space="preserve">•Contamination &gt; aux fiches techniques produit(B)                                                                                                                                           </t>
  </si>
  <si>
    <t>•Fabrication chez le fournisseur/Température et conditions de transport/DLC ou DLUO dépassée</t>
  </si>
  <si>
    <t>• Contrôle à réception (intégrité des emballages, température, DLC, odeur, hygiène du camion…)</t>
  </si>
  <si>
    <t xml:space="preserve"> • Fiches de réception • Fiches d'incident à réception </t>
  </si>
  <si>
    <t>Non</t>
  </si>
  <si>
    <t xml:space="preserve"> •Présence de corps étrangers et insectes (P)</t>
  </si>
  <si>
    <t xml:space="preserve"> • Mode opératoire de réception des produits frais/ Mode opératoire de réception des viandes         </t>
  </si>
  <si>
    <t>•  Fiches de réception des viandes</t>
  </si>
  <si>
    <t>(2) fond vert</t>
  </si>
  <si>
    <t>Stockage des matières premières</t>
  </si>
  <si>
    <t>•Contamination microbiologique (B)   •Multiplication des germes (B)</t>
  </si>
  <si>
    <t>• Propreté des locaux de stockage et protection insffisante des denrées  •Rupture du froid/DLC dépassées</t>
  </si>
  <si>
    <t xml:space="preserve">• Mode opératoire de stockage des produits frais en chambre froide, nettoyage et désinfection   •Contrôle bi-hedomadaire des DLC et gestion fifo •                                                                                                              </t>
  </si>
  <si>
    <t xml:space="preserve">•Enregistrements papier des relevés de température des chambres froides et locaux réfrigérés •fiche de contrôle bi hebdomadaire des DLC                                          </t>
  </si>
  <si>
    <t>Non / Oui pour la rupture du froid, CCP 1</t>
  </si>
  <si>
    <t>•Présence de nuisibles (magasin sec)(P)</t>
  </si>
  <si>
    <t>• Politique anti nuisible mal adaptée</t>
  </si>
  <si>
    <t xml:space="preserve"> Contrôle réguliers de la température des chambres froides, alarme de prévention  •  Contrat avec un prestataire pour la lutte contre les nuisibles                                                                                                                 </t>
  </si>
  <si>
    <t>• Fiche d'entretien des locaux de stockage</t>
  </si>
  <si>
    <t>(3) fond blanc</t>
  </si>
  <si>
    <t>Réception des emballages</t>
  </si>
  <si>
    <t xml:space="preserve">•Contaminations diverses des barquettes, bols et films (poussières, micro-organismes…)(B et P)             </t>
  </si>
  <si>
    <t>•Mauvaise protection des emballages                              •Conditions de transport</t>
  </si>
  <si>
    <t xml:space="preserve">• Contrôle à réception (intégrité des emballages, hygiène du camion…)                                         </t>
  </si>
  <si>
    <t xml:space="preserve"> • Fiches de réception</t>
  </si>
  <si>
    <t xml:space="preserve">Non </t>
  </si>
  <si>
    <t>(4) fond blanc</t>
  </si>
  <si>
    <t>Stockage des emballages</t>
  </si>
  <si>
    <t xml:space="preserve">•Mauvaise protection des emballages                              </t>
  </si>
  <si>
    <t>•Protection des emballages, stockage dans des locaux spécifiques</t>
  </si>
  <si>
    <t>•Fiche d'entretien des locaux de stockage</t>
  </si>
  <si>
    <t>(A5)-(B5)-(B11)-(B16)-(C5)-(D5)-(F5) fond blanc</t>
  </si>
  <si>
    <t>Déconditionnement</t>
  </si>
  <si>
    <t>•Contamination (micro-organismes et poussières) (B et P)</t>
  </si>
  <si>
    <t>•Matériaux d'emballage sales •Hygiène de la pièce, du personnel •</t>
  </si>
  <si>
    <t>•Eviter tout contact entre les denrées nues et les matériaux d'emballage •  Mode opératoire de déconditionnement  •</t>
  </si>
  <si>
    <t xml:space="preserve">•Traçabilité :Etiquettes d'origine  ND:    </t>
  </si>
  <si>
    <t xml:space="preserve">•Multiplication (B) en cas de stockage avant utilisation  </t>
  </si>
  <si>
    <t xml:space="preserve">•Non respect des conditions de stockage </t>
  </si>
  <si>
    <t xml:space="preserve">Tenues de production, port de masque et de gants, autodiscipline et suivi médical, nettoyage et désinfection des locaux et plans de travail </t>
  </si>
  <si>
    <t xml:space="preserve"> • Fiche d'entretien du local Déconditionnement/  </t>
  </si>
  <si>
    <t>•Perte de traçabilité</t>
  </si>
  <si>
    <t>•Manque de formation ou non respect de la gestion des étiquettes d'origine</t>
  </si>
  <si>
    <t xml:space="preserve">  • Mode opératoire de stockage des produits frais  •Formation et Conservation des étiquettes d'origine selon  Mode opératoire de gestion des étiquettes d'origine</t>
  </si>
  <si>
    <t xml:space="preserve"> • Fiche d'entretien de la salle cuissons 1 (CF intermédiaires de stockage)                               </t>
  </si>
  <si>
    <t>(B9)-(B14)-(E5) fond blanc</t>
  </si>
  <si>
    <t>Déboîtage</t>
  </si>
  <si>
    <t xml:space="preserve">•Contamination (micro-organismes et poussières) (B et P) </t>
  </si>
  <si>
    <t xml:space="preserve">• Sertis des boîtes endommagés, boîtes sales  • Ouvre boîte sale  </t>
  </si>
  <si>
    <t xml:space="preserve">•Ecarter les boîtes dont le serti est endommagé  •Déboîtage selon Mode opératoire de déboîtage                                                                                                                                                                                                                      •Nettoyage et désinfection selon Mode opératoire de désinfection des matériels à risques   </t>
  </si>
  <si>
    <t xml:space="preserve"> •Perte de traçabilité</t>
  </si>
  <si>
    <t>•Manque de formation ou non respect de la gestion des étiquettes d'origin</t>
  </si>
  <si>
    <t xml:space="preserve"> •Formation et Conservation des étiquettes d'origine selon  Mode opératoire de gestion des étiquettes d'origine                                                                                                                                                                                                                                                                                                                                                                                                                                                                                                                                                                                                                      </t>
  </si>
  <si>
    <t xml:space="preserve"> •  Fiche d'entretien du local Déconditionnement/ • Fiche d'entretien du local légumerie</t>
  </si>
  <si>
    <t>(B7)-(G5) fond bleu</t>
  </si>
  <si>
    <t>Lavage/Désinfection (légumes 1ère gamme)</t>
  </si>
  <si>
    <t>•Contamination résiduelle (micro-organismes, sable, terre, métaux lourds…) (B, C et P)</t>
  </si>
  <si>
    <t>•Lavage et désinfection insuffisants    •Eau</t>
  </si>
  <si>
    <t>• Lavage et désinfection selon  Mode opératoire de désinfection des fruits et légumes  • Mode opératoire de fabrication des hors d'oeuvres   • Analyses trimestrielles de l'eau</t>
  </si>
  <si>
    <t>•Rapports d'analyses de l'eau</t>
  </si>
  <si>
    <t>(A6) fond bleu</t>
  </si>
  <si>
    <t>•Contamination (micro-organismes)(B)    •Multiplication (micro-organismes) (B)    •Présence de résidus de produits de nettoyage et de désinfectant ( C)</t>
  </si>
  <si>
    <t>•Hygiène du personnel (mains, nez...)                                  •Trancheurs contaminés, insuffisamment désinfectés                                         •Température du local trop élevée                            • Rinçage insuffisant</t>
  </si>
  <si>
    <t>• Tenues de production, port de masque et de gants, autodiscipline et suivi médical                                                                        •Contrôle de la température du local                                                                    •Nettoyage et désinfection selon MOP 47 Mode opératoire de désinfection des matériels à risque                                                • Respect du plan de nettoyage (rinçage)</t>
  </si>
  <si>
    <t>(B6) fond blanc</t>
  </si>
  <si>
    <t xml:space="preserve">Préparation des légumes 1ère gamme: éplucheuse </t>
  </si>
  <si>
    <t xml:space="preserve">•Contamination (micro-organismes)(B) </t>
  </si>
  <si>
    <t xml:space="preserve">• Eplucheuse contaminée   </t>
  </si>
  <si>
    <t xml:space="preserve">•Nettoyage et désinfection selon  Mode opératoire de désinfection des matériels à risque                                        </t>
  </si>
  <si>
    <t>• Fiche d'entretien du local légumerie</t>
  </si>
  <si>
    <t xml:space="preserve">•Présence de résidus de produits de nettoyage et de désinfectant ( C)                                                                        </t>
  </si>
  <si>
    <t xml:space="preserve"> • Rinçage insuffisant</t>
  </si>
  <si>
    <t xml:space="preserve">• Respect du plan de nettoyage (rinçage)                                             </t>
  </si>
  <si>
    <t>(B8)-(B17) fond bleu</t>
  </si>
  <si>
    <t xml:space="preserve">•Contamination (micro-organismes)(B)              •Présence de résidus de produits de nettoyage et de désinfectant ( C)                                                                          </t>
  </si>
  <si>
    <t xml:space="preserve">•Hygiène du personnel (mains, nez...)  • Robot coupe contaminé     • Rinçage insuffisant     </t>
  </si>
  <si>
    <t>• Tenues de production, port de masque et de gants, autodiscipline et suivi médical   •Nettoyage et désinfection selon  Mode opératoire de désinfection des matériels à risque   • Respect du plan de nettoyage (rinçage)</t>
  </si>
  <si>
    <t>(C6) fond blanc</t>
  </si>
  <si>
    <t>•Contamination (micro-organismes) (B)                •Multiplication (micro-organismes) (B)</t>
  </si>
  <si>
    <t xml:space="preserve">•Hygiène du personnel (mains, nez...)  • Papier cuisson contaminé   •Grilles/ bacs/planche à découper/couteaux contaminés </t>
  </si>
  <si>
    <t xml:space="preserve">• Tenues de production, port de masque et de gants, autodiscipline et suivi médical   •Protection et stockage approprié du papier cuisson  • </t>
  </si>
  <si>
    <t xml:space="preserve">•Température du local trop élevée et attente des produits </t>
  </si>
  <si>
    <t>Nettoyage et désinfection, contrôle visuel des matériels  utilisés, désinfection des planches à découper avant toute utilisation  •Contrôle de la température du local   • Mode opératoire de plaquage</t>
  </si>
  <si>
    <t>(D6) fond blanc</t>
  </si>
  <si>
    <t>Mélange de la soupe</t>
  </si>
  <si>
    <t>•Contamination (micro-organismes, métaux lourds, produits chimiques...) (B et C)</t>
  </si>
  <si>
    <t xml:space="preserve">•Mélangeur/ Marmite /Sauteuse contaminés (B)   •Présence de résidus de produits de nettoyage et de désinfectant ( C)  </t>
  </si>
  <si>
    <t xml:space="preserve">•Nettoyage et désinfection   Respect du plan de nettoyage (rinçage) • </t>
  </si>
  <si>
    <t xml:space="preserve">• Fiche d'entretien de la salle de cuisson 2  (mélangeur, marmite, sauteuse) </t>
  </si>
  <si>
    <t xml:space="preserve"> • Eau contaminée ( micro-organismes, métaux lourds, produits chimiques…) (B et C)</t>
  </si>
  <si>
    <t xml:space="preserve"> Analyses trimestrielles de l'eau</t>
  </si>
  <si>
    <t xml:space="preserve"> •Rapports d'analyses de l'eau</t>
  </si>
  <si>
    <t>(B19) fond blanc</t>
  </si>
  <si>
    <t>•Contamination (micro-organismes) (B)</t>
  </si>
  <si>
    <r>
      <t xml:space="preserve">•Hygiène du personnel (mains, nez...)     •Bacs de mélange sales                                                </t>
    </r>
    <r>
      <rPr>
        <sz val="8"/>
        <rFont val="Arial"/>
        <family val="2"/>
      </rPr>
      <t/>
    </r>
  </si>
  <si>
    <t xml:space="preserve">• Tenues de production, port de masque et de gants, autodiscipline et suivi médical  •Nettoyage et désinfection                                                                          </t>
  </si>
  <si>
    <t>/</t>
  </si>
  <si>
    <t>(B18) fond blanc</t>
  </si>
  <si>
    <t>Préparation des assaisonnements</t>
  </si>
  <si>
    <t xml:space="preserve">•Hygiène du personnel (mains, nez...)     •Ustensiles sales           </t>
  </si>
  <si>
    <t xml:space="preserve">• Tenues de production, port de masque et de gants, autodiscipline et suivi médical •Nettoyage et désinfection   • Mode opératoire de fabrication des hors d'oeuvres  </t>
  </si>
  <si>
    <t>(B20) fond blanc</t>
  </si>
  <si>
    <t xml:space="preserve">Assaisonnement </t>
  </si>
  <si>
    <t>•Assaisonnements contaminés</t>
  </si>
  <si>
    <t xml:space="preserve">• Mode opératoire de fabrication des hors d'oeuvres  </t>
  </si>
  <si>
    <t>(D8) fond blanc</t>
  </si>
  <si>
    <t>Mixage (Soupe)</t>
  </si>
  <si>
    <t>•Contamination (micro-organismes)(B)    •Présence de résidus de produits de nettoyage et de désinfectant ( C)</t>
  </si>
  <si>
    <t xml:space="preserve">•Cutter mélangeur contaminé • Rinçage insuffisant </t>
  </si>
  <si>
    <t>•Nettoyage et désinfection                                                                        •Respect du plan de nettoyage (rinçage)</t>
  </si>
  <si>
    <t xml:space="preserve">•Fiche d'entretien de la salle de cuisson </t>
  </si>
  <si>
    <t>(C9)-(F6)-(G6) fond blanc</t>
  </si>
  <si>
    <t xml:space="preserve">•Hygiène du personnel (mains, nez...)     •Ustensiles sales (couteaux, planches à découper)  </t>
  </si>
  <si>
    <t xml:space="preserve">• Tenues de production, port de masque et de gants, autodiscipline et suivi médical  •Nettoyage et désinfection des ustensiles et désinfection des planches à découper avant et après utilisation       </t>
  </si>
  <si>
    <t>•Fiche d'entretien de la salle de cuisson</t>
  </si>
  <si>
    <t>(B12)-(C7)-(D7) fond bleu</t>
  </si>
  <si>
    <t xml:space="preserve">•Survie des micro-organismes (B)    •Présence de résidus de produits de nettoyage et de désinfectant ( C)                             </t>
  </si>
  <si>
    <t xml:space="preserve">•Cuisson insuffisante / Probème de sauteuse, marmite  • Rinçage insuffisant </t>
  </si>
  <si>
    <t>• Suivi des cuissons et contrôle des températures de fin de cuisson          •Respect du plan de nettoyage (rinçage)</t>
  </si>
  <si>
    <t xml:space="preserve">• Fiche de contrôle cuissons                                        </t>
  </si>
  <si>
    <t>(B13)-(C8)-(D9) fond vert</t>
  </si>
  <si>
    <t xml:space="preserve">•Contamination microbiologique(B)             •Multiplication des germes (B)                        </t>
  </si>
  <si>
    <t>•Sonde ou cellule sale                                                                                    •Temps entre la fin de cuisson et la fin du refroidissement trop long , attente à des températures à risque</t>
  </si>
  <si>
    <t xml:space="preserve">• Désinfection des sondes après chaque utilisation    •Nettoyage et désinfection des cellules    •Suivi des refroidissements </t>
  </si>
  <si>
    <t>Oui CCP2</t>
  </si>
  <si>
    <t>(A8)-(B21)-(C10)-(D10)-(E7)-(F7)-(G7) fond bleu</t>
  </si>
  <si>
    <t>Conditionnement manuel</t>
  </si>
  <si>
    <t>•Contamination (micro-organismes) (B) • Multiplication (micro-organisme) (B)         •Présence de corps étrangers (P)</t>
  </si>
  <si>
    <t xml:space="preserve">•Hygiène du personnel (mains, nez...) •Barquettes et ustensiles sales•Attente avant conditionnement /température trop élevée du local </t>
  </si>
  <si>
    <t xml:space="preserve">• Tenues de production, port de masque et de gants, autodiscipline et suivi médical •Protection des emballages et stockage spécifique •Nettoyage et désinfection </t>
  </si>
  <si>
    <t xml:space="preserve"> •Présence de corps étrangers dans les MP                         </t>
  </si>
  <si>
    <t>•Contrôle de la température du local   •Vérification du contenu des barquettes et bacs gastro et écartement de la production si présence de corps étrangers</t>
  </si>
  <si>
    <t>(A7)-(B22)-(C11)-(D11)-(E8)-(F8)-(G8) fond blanc</t>
  </si>
  <si>
    <t>•Si à même la balance (charcuteries  tranchées), contamination (micro-organismes) (B)</t>
  </si>
  <si>
    <t>•Hygiène du personnel (mains, nez...)                                  •Balance sale</t>
  </si>
  <si>
    <t xml:space="preserve">• Tenues de production, port de masque et de gants, autodiscipline et suivi médical    •Nettoyage et désinfection avant et après utilisation    </t>
  </si>
  <si>
    <t>(A9)-(B23)-(C12)-(D12)-(E9)-(F9)-(G9) fond bleu</t>
  </si>
  <si>
    <t>Thermoscellage</t>
  </si>
  <si>
    <t>• Thermoscellage incorrect pouvant entraîner une contamination extérieure et une multiplication des micro-organismes (B)</t>
  </si>
  <si>
    <t>•Mauvais réglage de la thermoscelleuse</t>
  </si>
  <si>
    <t>• Vérification manuelle et visuelle sur la table d'accumulation et lors de la mise sur échelle</t>
  </si>
  <si>
    <t>(A10)-(B24)-(C13)-(D13)-(E10)-(F10)-(G10) fond blanc</t>
  </si>
  <si>
    <t>Etiquetage manuel</t>
  </si>
  <si>
    <t>•Etiquetage erroné( produit ne correpondant pas au contenu ou mode de réchauffage inadapté)  (C)  •Absence d'étiquetage (perte de traçabilité)</t>
  </si>
  <si>
    <t>• Erreur à l'impression   • Oubli</t>
  </si>
  <si>
    <t>• Impression d'une étiquette test pour vérification de la conformité   • Contrôle à l'allotissement</t>
  </si>
  <si>
    <t>Etiquettes du jour</t>
  </si>
  <si>
    <t>(A11)-(B25)-(C14)-(D14)-(E11)-(F11)-(G11) fond blanc</t>
  </si>
  <si>
    <t>Allotissement</t>
  </si>
  <si>
    <t>• Contamination des emballages (gastro, barquettes)(B, P)</t>
  </si>
  <si>
    <t>•Cagettes sales  •Stockage à même le sol</t>
  </si>
  <si>
    <t>•Nettoyage et désinfection des cagettes      •Contrôle visuel de l'état des cagettes                                                                 •Pas de stockage à même le sol</t>
  </si>
  <si>
    <t xml:space="preserve"> Fiche d'entretien distribution</t>
  </si>
  <si>
    <t>(A12)-(B26)-(C15)-(D15)-(E12)-(F12)-(G12) fond vert</t>
  </si>
  <si>
    <t>Stockage (des produits finis)</t>
  </si>
  <si>
    <t xml:space="preserve">•Multiplication des germes (B) </t>
  </si>
  <si>
    <t>•Rupture du froid</t>
  </si>
  <si>
    <t xml:space="preserve">• Contrôle réguliers de la température des chambres froides, alarme de prévention  </t>
  </si>
  <si>
    <t xml:space="preserve">•Enregistrements papier des relevés de température des chambres froides et locaux réfrigérés    </t>
  </si>
  <si>
    <t>Oui CCP3</t>
  </si>
  <si>
    <t>(A13)-(B27)-(C16)-(D16)-(E13)-(F13)-(G13) fond vert</t>
  </si>
  <si>
    <t xml:space="preserve">• Contrôle réguliers de la température du camion   </t>
  </si>
  <si>
    <t xml:space="preserve">• Fiche de livraison des repas    </t>
  </si>
  <si>
    <t>Oui CCP4</t>
  </si>
  <si>
    <r>
      <t xml:space="preserve">•Traçabilité:   </t>
    </r>
    <r>
      <rPr>
        <sz val="11"/>
        <rFont val="Calibri"/>
        <family val="2"/>
        <scheme val="minor"/>
      </rPr>
      <t xml:space="preserve">Etiquettes d'origine    </t>
    </r>
    <r>
      <rPr>
        <b/>
        <sz val="11"/>
        <rFont val="Calibri"/>
        <family val="2"/>
        <scheme val="minor"/>
      </rPr>
      <t>ND des Ouvre boîtes:</t>
    </r>
    <r>
      <rPr>
        <sz val="11"/>
        <rFont val="Calibri"/>
        <family val="2"/>
        <scheme val="minor"/>
      </rPr>
      <t xml:space="preserve"> •  </t>
    </r>
  </si>
  <si>
    <r>
      <t xml:space="preserve">ND des Trancheurs : </t>
    </r>
    <r>
      <rPr>
        <sz val="11"/>
        <rFont val="Calibri"/>
        <family val="2"/>
        <scheme val="minor"/>
      </rPr>
      <t xml:space="preserve">• Fiche d'entretien du local conditionnement froid/   • Fiche d'entretien du local tranchage/ </t>
    </r>
    <r>
      <rPr>
        <b/>
        <sz val="11"/>
        <rFont val="Calibri"/>
        <family val="2"/>
        <scheme val="minor"/>
      </rPr>
      <t xml:space="preserve">Suivi des températures :   </t>
    </r>
    <r>
      <rPr>
        <sz val="11"/>
        <rFont val="Calibri"/>
        <family val="2"/>
        <scheme val="minor"/>
      </rPr>
      <t xml:space="preserve">                • Fiche de relevé des températures secteur conditionnement •enregistrements papier  des locaux réfrigérés                              </t>
    </r>
  </si>
  <si>
    <r>
      <t xml:space="preserve">Suivi des températures </t>
    </r>
    <r>
      <rPr>
        <sz val="11"/>
        <rFont val="Calibri"/>
        <family val="2"/>
        <scheme val="minor"/>
      </rPr>
      <t xml:space="preserve"> •  Fiche de relevé des températures, secteur cuisine et enregistrements papier  des locaux réfrigérés   </t>
    </r>
    <r>
      <rPr>
        <b/>
        <sz val="11"/>
        <rFont val="Calibri"/>
        <family val="2"/>
        <scheme val="minor"/>
      </rPr>
      <t xml:space="preserve">ND  </t>
    </r>
    <r>
      <rPr>
        <sz val="11"/>
        <rFont val="Calibri"/>
        <family val="2"/>
        <scheme val="minor"/>
      </rPr>
      <t>Fiche d'entretien salle de plaquage</t>
    </r>
  </si>
  <si>
    <r>
      <t xml:space="preserve">ND des cellules </t>
    </r>
    <r>
      <rPr>
        <sz val="11"/>
        <rFont val="Calibri"/>
        <family val="2"/>
        <scheme val="minor"/>
      </rPr>
      <t xml:space="preserve">Fiche d'entretien du local conditionnement froid • Fiche d'entretien du local conditionnement chaud  • Fiche d'entretien de la salle operrculage (cellules)  </t>
    </r>
    <r>
      <rPr>
        <b/>
        <sz val="11"/>
        <rFont val="Calibri"/>
        <family val="2"/>
        <scheme val="minor"/>
      </rPr>
      <t xml:space="preserve">Suivi des refroidissements  </t>
    </r>
    <r>
      <rPr>
        <sz val="11"/>
        <rFont val="Calibri"/>
        <family val="2"/>
        <scheme val="minor"/>
      </rPr>
      <t xml:space="preserve">•Fiche de surveillance des refroidissements  </t>
    </r>
    <r>
      <rPr>
        <b/>
        <sz val="11"/>
        <rFont val="Calibri"/>
        <family val="2"/>
        <scheme val="minor"/>
      </rPr>
      <t xml:space="preserve">   </t>
    </r>
  </si>
  <si>
    <r>
      <t xml:space="preserve">Suivi des températures :    </t>
    </r>
    <r>
      <rPr>
        <sz val="11"/>
        <rFont val="Calibri"/>
        <family val="2"/>
        <scheme val="minor"/>
      </rPr>
      <t xml:space="preserve">• Fiche de relevé des températures secteur conditionnement •enregistrements papier  des locaux réfrigérés </t>
    </r>
    <r>
      <rPr>
        <b/>
        <sz val="11"/>
        <rFont val="Calibri"/>
        <family val="2"/>
        <scheme val="minor"/>
      </rPr>
      <t xml:space="preserve">                  </t>
    </r>
  </si>
  <si>
    <r>
      <t xml:space="preserve">ND des balances  </t>
    </r>
    <r>
      <rPr>
        <sz val="11"/>
        <rFont val="Calibri"/>
        <family val="2"/>
        <scheme val="minor"/>
      </rPr>
      <t xml:space="preserve">Fiche d'entretien du local conditionnement froid   Fiche d'entretien du local tranchage </t>
    </r>
    <r>
      <rPr>
        <b/>
        <sz val="11"/>
        <rFont val="Calibri"/>
        <family val="2"/>
        <scheme val="minor"/>
      </rPr>
      <t xml:space="preserve">   </t>
    </r>
  </si>
  <si>
    <t>Version N° 1      Documentation Mathieu DOIGNON</t>
  </si>
  <si>
    <t>Créé le 23/03/2008  Mise en forme Joël LEBOUCHER</t>
  </si>
  <si>
    <t>Couleur document : VERT-RVB 153.204.0</t>
  </si>
  <si>
    <t>A CHACUN DE VÉRIFIER SES CCP</t>
  </si>
  <si>
    <t>VOTRE LOGO NOM DE VOTRE SOCIÉTÉ OU RESTAURANT ICI</t>
  </si>
  <si>
    <t>MS.CCP.00</t>
  </si>
  <si>
    <t>Version N° 1     Rédigé par : Mathieu DOIGNON</t>
  </si>
  <si>
    <t>Dernière mise à jour :  16 Juin 2008</t>
  </si>
  <si>
    <t>Version N° 1     Mise en page : Joël Leboucher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</si>
</sst>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2" x14ac:knownFonts="1">
    <font>
      <sz val="10"/>
      <name val="Arial"/>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u/>
      <sz val="10"/>
      <color indexed="12"/>
      <name val="Arial"/>
      <family val="2"/>
    </font>
    <font>
      <sz val="11"/>
      <color indexed="60"/>
      <name val="Calibri"/>
      <family val="2"/>
    </font>
    <font>
      <sz val="10"/>
      <name val="Courier New"/>
      <family val="3"/>
    </font>
    <font>
      <sz val="10"/>
      <name val="MS Sans Serif"/>
      <family val="2"/>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sz val="8"/>
      <name val="Arial"/>
      <family val="2"/>
    </font>
    <font>
      <b/>
      <sz val="14"/>
      <name val="Arial"/>
      <family val="2"/>
    </font>
    <font>
      <sz val="12"/>
      <name val="Arial"/>
      <family val="2"/>
    </font>
    <font>
      <b/>
      <sz val="11"/>
      <name val="Arial"/>
      <family val="2"/>
    </font>
    <font>
      <b/>
      <sz val="12"/>
      <color indexed="17"/>
      <name val="Arial"/>
      <family val="2"/>
    </font>
    <font>
      <b/>
      <sz val="12"/>
      <name val="Arial"/>
      <family val="2"/>
    </font>
    <font>
      <b/>
      <sz val="10"/>
      <color indexed="17"/>
      <name val="Arial"/>
      <family val="2"/>
    </font>
    <font>
      <b/>
      <sz val="10"/>
      <name val="Arial"/>
      <family val="2"/>
    </font>
    <font>
      <b/>
      <sz val="12"/>
      <color indexed="49"/>
      <name val="Arial"/>
      <family val="2"/>
    </font>
    <font>
      <b/>
      <sz val="12"/>
      <color indexed="57"/>
      <name val="Arial"/>
      <family val="2"/>
    </font>
    <font>
      <b/>
      <sz val="10"/>
      <color indexed="12"/>
      <name val="Arial"/>
      <family val="2"/>
    </font>
    <font>
      <b/>
      <sz val="10"/>
      <color indexed="61"/>
      <name val="Arial"/>
      <family val="2"/>
    </font>
    <font>
      <b/>
      <sz val="10"/>
      <color indexed="19"/>
      <name val="Arial"/>
      <family val="2"/>
    </font>
    <font>
      <sz val="8"/>
      <color indexed="53"/>
      <name val="Arial"/>
      <family val="2"/>
    </font>
    <font>
      <sz val="11"/>
      <name val="Arial"/>
      <family val="2"/>
    </font>
    <font>
      <b/>
      <sz val="10"/>
      <color indexed="10"/>
      <name val="Arial"/>
      <family val="2"/>
    </font>
    <font>
      <b/>
      <sz val="11"/>
      <color indexed="10"/>
      <name val="Arial"/>
      <family val="2"/>
    </font>
    <font>
      <sz val="9"/>
      <name val="Arial"/>
      <family val="2"/>
    </font>
    <font>
      <sz val="8"/>
      <color indexed="22"/>
      <name val="Arial"/>
      <family val="2"/>
    </font>
    <font>
      <b/>
      <u/>
      <sz val="12"/>
      <color indexed="48"/>
      <name val="Arial"/>
      <family val="2"/>
    </font>
    <font>
      <b/>
      <sz val="12"/>
      <color indexed="48"/>
      <name val="Arial"/>
      <family val="2"/>
    </font>
    <font>
      <b/>
      <sz val="8"/>
      <color indexed="9"/>
      <name val="Arial"/>
      <family val="2"/>
    </font>
    <font>
      <b/>
      <u/>
      <sz val="11"/>
      <name val="Arial"/>
      <family val="2"/>
    </font>
    <font>
      <b/>
      <sz val="11"/>
      <color indexed="47"/>
      <name val="Arial"/>
      <family val="2"/>
    </font>
    <font>
      <b/>
      <sz val="11"/>
      <color indexed="12"/>
      <name val="Arial"/>
      <family val="2"/>
    </font>
    <font>
      <b/>
      <sz val="11"/>
      <color indexed="20"/>
      <name val="Arial"/>
      <family val="2"/>
    </font>
    <font>
      <b/>
      <sz val="11"/>
      <color indexed="61"/>
      <name val="Arial"/>
      <family val="2"/>
    </font>
    <font>
      <b/>
      <sz val="11"/>
      <color indexed="19"/>
      <name val="Arial"/>
      <family val="2"/>
    </font>
    <font>
      <b/>
      <sz val="10"/>
      <color indexed="57"/>
      <name val="Arial"/>
      <family val="2"/>
    </font>
    <font>
      <b/>
      <sz val="10"/>
      <color indexed="20"/>
      <name val="Arial"/>
      <family val="2"/>
    </font>
    <font>
      <sz val="10"/>
      <name val="Calibri"/>
      <family val="2"/>
      <scheme val="minor"/>
    </font>
    <font>
      <b/>
      <sz val="14"/>
      <color rgb="FFC00000"/>
      <name val="Calibri"/>
      <family val="2"/>
      <scheme val="minor"/>
    </font>
    <font>
      <b/>
      <sz val="18"/>
      <name val="Calibri"/>
      <family val="2"/>
      <scheme val="minor"/>
    </font>
    <font>
      <b/>
      <sz val="14"/>
      <name val="Calibri"/>
      <family val="2"/>
      <scheme val="minor"/>
    </font>
    <font>
      <b/>
      <sz val="11"/>
      <name val="Calibri"/>
      <family val="2"/>
      <scheme val="minor"/>
    </font>
    <font>
      <sz val="11"/>
      <name val="Calibri"/>
      <family val="2"/>
      <scheme val="minor"/>
    </font>
    <font>
      <b/>
      <sz val="14"/>
      <color rgb="FF000000"/>
      <name val="Calibri"/>
      <family val="2"/>
      <scheme val="minor"/>
    </font>
    <font>
      <sz val="8"/>
      <name val="Calibri"/>
      <family val="2"/>
      <scheme val="minor"/>
    </font>
    <font>
      <b/>
      <sz val="12"/>
      <name val="Calibri"/>
      <family val="2"/>
      <scheme val="minor"/>
    </font>
    <font>
      <b/>
      <sz val="10"/>
      <color theme="9" tint="-0.249977111117893"/>
      <name val="Calibri"/>
      <family val="2"/>
      <scheme val="minor"/>
    </font>
    <font>
      <b/>
      <sz val="11"/>
      <color theme="9" tint="-0.249977111117893"/>
      <name val="Calibri"/>
      <family val="2"/>
      <scheme val="minor"/>
    </font>
    <font>
      <sz val="7"/>
      <name val="Calibri"/>
      <family val="2"/>
      <scheme val="minor"/>
    </font>
    <font>
      <b/>
      <sz val="12"/>
      <color rgb="FF000000"/>
      <name val="Calibri"/>
      <family val="2"/>
      <scheme val="minor"/>
    </font>
    <font>
      <b/>
      <sz val="16"/>
      <name val="Calibri"/>
      <family val="2"/>
      <scheme val="minor"/>
    </font>
    <font>
      <sz val="8"/>
      <name val="Comic Sans MS"/>
      <family val="4"/>
    </font>
    <font>
      <sz val="14"/>
      <color indexed="46"/>
      <name val="Arial"/>
      <family val="2"/>
    </font>
    <font>
      <sz val="14"/>
      <color indexed="19"/>
      <name val="Arial"/>
      <family val="2"/>
    </font>
    <font>
      <sz val="14"/>
      <color indexed="61"/>
      <name val="Arial"/>
      <family val="2"/>
    </font>
    <font>
      <sz val="14"/>
      <color indexed="14"/>
      <name val="Arial"/>
      <family val="2"/>
    </font>
    <font>
      <sz val="14"/>
      <color indexed="52"/>
      <name val="Arial"/>
      <family val="2"/>
    </font>
    <font>
      <sz val="14"/>
      <color indexed="10"/>
      <name val="Arial"/>
      <family val="2"/>
    </font>
    <font>
      <sz val="14"/>
      <color indexed="48"/>
      <name val="Arial"/>
      <family val="2"/>
    </font>
    <font>
      <b/>
      <sz val="8"/>
      <name val="Arial"/>
      <family val="2"/>
    </font>
    <font>
      <b/>
      <u/>
      <sz val="10"/>
      <name val="Arial"/>
      <family val="2"/>
    </font>
    <font>
      <b/>
      <u/>
      <sz val="8"/>
      <name val="Arial"/>
      <family val="2"/>
    </font>
    <font>
      <b/>
      <sz val="8"/>
      <color indexed="57"/>
      <name val="Arial"/>
      <family val="2"/>
    </font>
    <font>
      <b/>
      <sz val="8"/>
      <color indexed="49"/>
      <name val="Arial"/>
      <family val="2"/>
    </font>
    <font>
      <b/>
      <sz val="10"/>
      <color indexed="49"/>
      <name val="Arial"/>
      <family val="2"/>
    </font>
    <font>
      <b/>
      <u/>
      <sz val="12"/>
      <name val="Arial"/>
      <family val="2"/>
    </font>
    <font>
      <b/>
      <sz val="9"/>
      <name val="Arial"/>
      <family val="2"/>
    </font>
    <font>
      <sz val="11"/>
      <color indexed="12"/>
      <name val="Arial"/>
      <family val="2"/>
    </font>
    <font>
      <sz val="8"/>
      <color indexed="12"/>
      <name val="Arial"/>
      <family val="2"/>
    </font>
    <font>
      <sz val="5"/>
      <color indexed="22"/>
      <name val="Arial"/>
      <family val="2"/>
    </font>
    <font>
      <b/>
      <sz val="14"/>
      <color indexed="12"/>
      <name val="Arial"/>
      <family val="2"/>
    </font>
    <font>
      <sz val="18"/>
      <color indexed="12"/>
      <name val="Arial"/>
      <family val="2"/>
    </font>
    <font>
      <sz val="16"/>
      <color indexed="12"/>
      <name val="Arial"/>
      <family val="2"/>
    </font>
    <font>
      <sz val="11"/>
      <color indexed="19"/>
      <name val="Arial"/>
      <family val="2"/>
    </font>
    <font>
      <sz val="8"/>
      <color indexed="19"/>
      <name val="Arial"/>
      <family val="2"/>
    </font>
    <font>
      <b/>
      <sz val="14"/>
      <color indexed="19"/>
      <name val="Arial"/>
      <family val="2"/>
    </font>
    <font>
      <sz val="18"/>
      <color indexed="19"/>
      <name val="Arial"/>
      <family val="2"/>
    </font>
    <font>
      <sz val="16"/>
      <color indexed="19"/>
      <name val="Arial"/>
      <family val="2"/>
    </font>
    <font>
      <sz val="11"/>
      <color indexed="61"/>
      <name val="Arial"/>
      <family val="2"/>
    </font>
    <font>
      <sz val="8"/>
      <color indexed="61"/>
      <name val="Arial"/>
      <family val="2"/>
    </font>
    <font>
      <b/>
      <sz val="14"/>
      <color indexed="61"/>
      <name val="Arial"/>
      <family val="2"/>
    </font>
    <font>
      <sz val="18"/>
      <color indexed="61"/>
      <name val="Arial"/>
      <family val="2"/>
    </font>
    <font>
      <sz val="16"/>
      <color indexed="61"/>
      <name val="Arial"/>
      <family val="2"/>
    </font>
    <font>
      <sz val="11"/>
      <color indexed="20"/>
      <name val="Arial"/>
      <family val="2"/>
    </font>
    <font>
      <sz val="8"/>
      <color indexed="20"/>
      <name val="Arial"/>
      <family val="2"/>
    </font>
    <font>
      <b/>
      <sz val="14"/>
      <color indexed="20"/>
      <name val="Arial"/>
      <family val="2"/>
    </font>
    <font>
      <sz val="18"/>
      <color indexed="20"/>
      <name val="Arial"/>
      <family val="2"/>
    </font>
    <font>
      <sz val="16"/>
      <color indexed="20"/>
      <name val="Arial"/>
      <family val="2"/>
    </font>
    <font>
      <sz val="11"/>
      <color indexed="10"/>
      <name val="Arial"/>
      <family val="2"/>
    </font>
    <font>
      <sz val="8"/>
      <color indexed="10"/>
      <name val="Arial"/>
      <family val="2"/>
    </font>
    <font>
      <b/>
      <sz val="14"/>
      <color indexed="10"/>
      <name val="Arial"/>
      <family val="2"/>
    </font>
    <font>
      <sz val="18"/>
      <color indexed="10"/>
      <name val="Arial"/>
      <family val="2"/>
    </font>
    <font>
      <sz val="16"/>
      <color indexed="10"/>
      <name val="Arial"/>
      <family val="2"/>
    </font>
    <font>
      <sz val="18"/>
      <name val="Arial"/>
      <family val="2"/>
    </font>
    <font>
      <sz val="16"/>
      <name val="Arial"/>
      <family val="2"/>
    </font>
    <font>
      <b/>
      <sz val="11"/>
      <color indexed="17"/>
      <name val="Arial"/>
      <family val="2"/>
    </font>
    <font>
      <sz val="7"/>
      <name val="Arial"/>
      <family val="2"/>
    </font>
    <font>
      <sz val="10"/>
      <color indexed="12"/>
      <name val="Arial"/>
      <family val="2"/>
    </font>
    <font>
      <sz val="10"/>
      <color indexed="19"/>
      <name val="Arial"/>
      <family val="2"/>
    </font>
    <font>
      <sz val="10"/>
      <color indexed="61"/>
      <name val="Arial"/>
      <family val="2"/>
    </font>
    <font>
      <b/>
      <sz val="9"/>
      <color indexed="10"/>
      <name val="Arial"/>
      <family val="2"/>
    </font>
    <font>
      <sz val="12"/>
      <name val="Calibri"/>
      <family val="2"/>
      <scheme val="minor"/>
    </font>
    <font>
      <b/>
      <sz val="10"/>
      <name val="Calibri"/>
      <family val="2"/>
      <scheme val="minor"/>
    </font>
    <font>
      <sz val="14"/>
      <name val="Calibri"/>
      <family val="2"/>
      <scheme val="minor"/>
    </font>
    <font>
      <sz val="11"/>
      <color indexed="9"/>
      <name val="Arial"/>
      <family val="2"/>
    </font>
    <font>
      <b/>
      <sz val="10"/>
      <color indexed="9"/>
      <name val="Arial"/>
      <family val="2"/>
    </font>
    <font>
      <sz val="12"/>
      <name val="Times New Roman"/>
      <family val="1"/>
    </font>
    <font>
      <b/>
      <u/>
      <sz val="14"/>
      <color indexed="12"/>
      <name val="Arial"/>
      <family val="2"/>
    </font>
    <font>
      <b/>
      <sz val="18"/>
      <name val="Arial"/>
      <family val="2"/>
    </font>
    <font>
      <i/>
      <sz val="12"/>
      <name val="Arial"/>
      <family val="2"/>
    </font>
    <font>
      <b/>
      <sz val="16"/>
      <color rgb="FFC00000"/>
      <name val="Calibri"/>
      <family val="2"/>
      <scheme val="minor"/>
    </font>
    <font>
      <b/>
      <sz val="16"/>
      <color rgb="FF000000"/>
      <name val="Calibri"/>
      <family val="2"/>
      <scheme val="minor"/>
    </font>
    <font>
      <b/>
      <sz val="12"/>
      <color rgb="FFC00000"/>
      <name val="Calibri"/>
      <family val="2"/>
      <scheme val="minor"/>
    </font>
    <font>
      <sz val="9"/>
      <name val="Calibri"/>
      <family val="2"/>
      <scheme val="minor"/>
    </font>
    <font>
      <b/>
      <sz val="8"/>
      <name val="Calibri"/>
      <family val="2"/>
      <scheme val="minor"/>
    </font>
    <font>
      <b/>
      <u/>
      <sz val="12"/>
      <name val="Calibri"/>
      <family val="2"/>
      <scheme val="minor"/>
    </font>
  </fonts>
  <fills count="53">
    <fill>
      <patternFill patternType="none"/>
    </fill>
    <fill>
      <patternFill patternType="gray125"/>
    </fill>
    <fill>
      <patternFill patternType="solid">
        <fgColor indexed="31"/>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5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patternFill>
    </fill>
    <fill>
      <patternFill patternType="solid">
        <fgColor indexed="45"/>
      </patternFill>
    </fill>
    <fill>
      <patternFill patternType="solid">
        <fgColor indexed="4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2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42"/>
        <bgColor indexed="64"/>
      </patternFill>
    </fill>
    <fill>
      <patternFill patternType="solid">
        <fgColor indexed="26"/>
        <bgColor indexed="64"/>
      </patternFill>
    </fill>
    <fill>
      <patternFill patternType="solid">
        <fgColor indexed="27"/>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bgColor indexed="64"/>
      </patternFill>
    </fill>
    <fill>
      <patternFill patternType="solid">
        <fgColor indexed="14"/>
        <bgColor indexed="64"/>
      </patternFill>
    </fill>
    <fill>
      <patternFill patternType="solid">
        <fgColor indexed="10"/>
        <bgColor indexed="64"/>
      </patternFill>
    </fill>
    <fill>
      <patternFill patternType="solid">
        <fgColor indexed="52"/>
        <bgColor indexed="64"/>
      </patternFill>
    </fill>
    <fill>
      <patternFill patternType="solid">
        <fgColor indexed="57"/>
        <bgColor indexed="64"/>
      </patternFill>
    </fill>
    <fill>
      <patternFill patternType="solid">
        <fgColor indexed="53"/>
        <bgColor indexed="64"/>
      </patternFill>
    </fill>
    <fill>
      <patternFill patternType="solid">
        <fgColor indexed="13"/>
        <bgColor indexed="64"/>
      </patternFill>
    </fill>
    <fill>
      <patternFill patternType="solid">
        <fgColor indexed="50"/>
        <bgColor indexed="64"/>
      </patternFill>
    </fill>
    <fill>
      <patternFill patternType="solid">
        <fgColor indexed="51"/>
        <bgColor indexed="64"/>
      </patternFill>
    </fill>
    <fill>
      <patternFill patternType="solid">
        <fgColor indexed="43"/>
        <bgColor indexed="64"/>
      </patternFill>
    </fill>
    <fill>
      <patternFill patternType="solid">
        <fgColor indexed="46"/>
        <bgColor indexed="64"/>
      </patternFill>
    </fill>
    <fill>
      <patternFill patternType="solid">
        <fgColor indexed="26"/>
        <bgColor indexed="26"/>
      </patternFill>
    </fill>
    <fill>
      <patternFill patternType="solid">
        <fgColor indexed="45"/>
        <bgColor indexed="64"/>
      </patternFill>
    </fill>
    <fill>
      <patternFill patternType="solid">
        <fgColor rgb="FF75DD75"/>
        <bgColor indexed="64"/>
      </patternFill>
    </fill>
    <fill>
      <patternFill patternType="solid">
        <fgColor rgb="FF75DD75"/>
        <bgColor indexed="34"/>
      </patternFill>
    </fill>
    <fill>
      <patternFill patternType="solid">
        <fgColor rgb="FFBAECA8"/>
        <bgColor indexed="64"/>
      </patternFill>
    </fill>
    <fill>
      <patternFill patternType="solid">
        <fgColor rgb="FF99CC00"/>
        <bgColor indexed="34"/>
      </patternFill>
    </fill>
    <fill>
      <patternFill patternType="solid">
        <fgColor indexed="50"/>
        <bgColor indexed="27"/>
      </patternFill>
    </fill>
    <fill>
      <patternFill patternType="solid">
        <fgColor indexed="11"/>
        <bgColor indexed="64"/>
      </patternFill>
    </fill>
    <fill>
      <patternFill patternType="solid">
        <fgColor indexed="11"/>
        <bgColor indexed="49"/>
      </patternFill>
    </fill>
    <fill>
      <patternFill patternType="solid">
        <fgColor indexed="12"/>
        <bgColor indexed="64"/>
      </patternFill>
    </fill>
  </fills>
  <borders count="13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5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dashDotDot">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hair">
        <color indexed="64"/>
      </bottom>
      <diagonal/>
    </border>
    <border>
      <left/>
      <right style="thin">
        <color indexed="64"/>
      </right>
      <top style="thin">
        <color indexed="64"/>
      </top>
      <bottom/>
      <diagonal/>
    </border>
    <border>
      <left/>
      <right style="dashDot">
        <color indexed="64"/>
      </right>
      <top style="dashDot">
        <color indexed="64"/>
      </top>
      <bottom/>
      <diagonal/>
    </border>
    <border>
      <left/>
      <right style="dashDot">
        <color indexed="64"/>
      </right>
      <top/>
      <bottom/>
      <diagonal/>
    </border>
    <border>
      <left/>
      <right style="dashDot">
        <color indexed="64"/>
      </right>
      <top/>
      <bottom style="dashDot">
        <color indexed="64"/>
      </bottom>
      <diagonal/>
    </border>
    <border>
      <left style="dashDot">
        <color indexed="64"/>
      </left>
      <right/>
      <top style="dashDot">
        <color indexed="64"/>
      </top>
      <bottom/>
      <diagonal/>
    </border>
    <border>
      <left style="dashDot">
        <color indexed="64"/>
      </left>
      <right/>
      <top/>
      <bottom/>
      <diagonal/>
    </border>
    <border>
      <left style="dashDot">
        <color indexed="64"/>
      </left>
      <right/>
      <top/>
      <bottom style="dashDot">
        <color indexed="64"/>
      </bottom>
      <diagonal/>
    </border>
    <border>
      <left/>
      <right/>
      <top/>
      <bottom style="dashDot">
        <color indexed="64"/>
      </bottom>
      <diagonal/>
    </border>
    <border>
      <left style="thin">
        <color indexed="64"/>
      </left>
      <right style="thin">
        <color indexed="64"/>
      </right>
      <top/>
      <bottom/>
      <diagonal/>
    </border>
    <border>
      <left style="dashDotDot">
        <color indexed="64"/>
      </left>
      <right/>
      <top style="dashDotDot">
        <color indexed="64"/>
      </top>
      <bottom/>
      <diagonal/>
    </border>
    <border>
      <left style="dashDotDot">
        <color indexed="64"/>
      </left>
      <right/>
      <top/>
      <bottom/>
      <diagonal/>
    </border>
    <border>
      <left style="dashDotDot">
        <color indexed="64"/>
      </left>
      <right/>
      <top/>
      <bottom style="dashDotDot">
        <color indexed="64"/>
      </bottom>
      <diagonal/>
    </border>
    <border>
      <left/>
      <right/>
      <top/>
      <bottom style="medium">
        <color indexed="64"/>
      </bottom>
      <diagonal/>
    </border>
    <border>
      <left style="thin">
        <color indexed="64"/>
      </left>
      <right style="hair">
        <color indexed="64"/>
      </right>
      <top style="thin">
        <color indexed="64"/>
      </top>
      <bottom style="thin">
        <color indexed="64"/>
      </bottom>
      <diagonal/>
    </border>
    <border>
      <left/>
      <right style="dashDotDot">
        <color indexed="64"/>
      </right>
      <top/>
      <bottom/>
      <diagonal/>
    </border>
    <border>
      <left/>
      <right style="dashDotDot">
        <color indexed="64"/>
      </right>
      <top/>
      <bottom style="dashDotDot">
        <color indexed="64"/>
      </bottom>
      <diagonal/>
    </border>
    <border>
      <left/>
      <right style="medium">
        <color indexed="64"/>
      </right>
      <top/>
      <bottom style="hair">
        <color indexed="64"/>
      </bottom>
      <diagonal/>
    </border>
    <border>
      <left style="medium">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dashDot">
        <color indexed="64"/>
      </top>
      <bottom/>
      <diagonal/>
    </border>
    <border>
      <left/>
      <right/>
      <top style="dashDotDot">
        <color indexed="64"/>
      </top>
      <bottom/>
      <diagonal/>
    </border>
    <border>
      <left/>
      <right/>
      <top/>
      <bottom style="dashDotDot">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bottom style="medium">
        <color auto="1"/>
      </bottom>
      <diagonal/>
    </border>
    <border>
      <left style="dashDotDot">
        <color indexed="64"/>
      </left>
      <right style="dashDotDot">
        <color indexed="64"/>
      </right>
      <top style="dashDotDot">
        <color indexed="64"/>
      </top>
      <bottom style="dashDotDot">
        <color indexed="64"/>
      </bottom>
      <diagonal/>
    </border>
    <border>
      <left/>
      <right style="dashDot">
        <color indexed="64"/>
      </right>
      <top style="dashDot">
        <color indexed="64"/>
      </top>
      <bottom style="dashDot">
        <color indexed="64"/>
      </bottom>
      <diagonal/>
    </border>
    <border>
      <left/>
      <right/>
      <top style="dashDot">
        <color indexed="64"/>
      </top>
      <bottom style="dashDot">
        <color indexed="64"/>
      </bottom>
      <diagonal/>
    </border>
    <border>
      <left style="dashDot">
        <color indexed="64"/>
      </left>
      <right/>
      <top style="dashDot">
        <color indexed="64"/>
      </top>
      <bottom style="dashDot">
        <color indexed="64"/>
      </bottom>
      <diagonal/>
    </border>
    <border>
      <left style="dashDot">
        <color indexed="64"/>
      </left>
      <right style="dashDot">
        <color indexed="64"/>
      </right>
      <top style="dashDot">
        <color indexed="64"/>
      </top>
      <bottom style="dashDot">
        <color indexed="64"/>
      </bottom>
      <diagonal/>
    </border>
    <border>
      <left/>
      <right style="medium">
        <color theme="9" tint="-0.24994659260841701"/>
      </right>
      <top style="thin">
        <color theme="9" tint="-0.24994659260841701"/>
      </top>
      <bottom style="medium">
        <color theme="9" tint="-0.24994659260841701"/>
      </bottom>
      <diagonal/>
    </border>
    <border>
      <left/>
      <right/>
      <top style="thin">
        <color theme="9" tint="-0.24994659260841701"/>
      </top>
      <bottom style="medium">
        <color theme="9" tint="-0.24994659260841701"/>
      </bottom>
      <diagonal/>
    </border>
    <border>
      <left/>
      <right/>
      <top/>
      <bottom style="medium">
        <color theme="9" tint="-0.24994659260841701"/>
      </bottom>
      <diagonal/>
    </border>
    <border>
      <left style="medium">
        <color theme="9" tint="-0.24994659260841701"/>
      </left>
      <right/>
      <top style="thin">
        <color theme="9" tint="-0.24994659260841701"/>
      </top>
      <bottom style="medium">
        <color theme="9" tint="-0.24994659260841701"/>
      </bottom>
      <diagonal/>
    </border>
    <border>
      <left/>
      <right style="medium">
        <color theme="9" tint="-0.24994659260841701"/>
      </right>
      <top/>
      <bottom style="thin">
        <color theme="9" tint="-0.24994659260841701"/>
      </bottom>
      <diagonal/>
    </border>
    <border>
      <left/>
      <right/>
      <top/>
      <bottom style="thin">
        <color theme="9" tint="-0.24994659260841701"/>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medium">
        <color theme="9" tint="-0.24994659260841701"/>
      </left>
      <right/>
      <top/>
      <bottom style="thin">
        <color theme="9" tint="-0.24994659260841701"/>
      </bottom>
      <diagonal/>
    </border>
    <border>
      <left/>
      <right style="medium">
        <color theme="9" tint="-0.24994659260841701"/>
      </right>
      <top/>
      <bottom/>
      <diagonal/>
    </border>
    <border>
      <left/>
      <right style="thin">
        <color theme="9" tint="-0.24994659260841701"/>
      </right>
      <top/>
      <bottom/>
      <diagonal/>
    </border>
    <border>
      <left style="thin">
        <color theme="9" tint="-0.24994659260841701"/>
      </left>
      <right/>
      <top/>
      <bottom/>
      <diagonal/>
    </border>
    <border>
      <left style="medium">
        <color theme="9" tint="-0.24994659260841701"/>
      </left>
      <right/>
      <top/>
      <bottom/>
      <diagonal/>
    </border>
    <border>
      <left/>
      <right style="medium">
        <color theme="9" tint="-0.24994659260841701"/>
      </right>
      <top style="medium">
        <color theme="9" tint="-0.24994659260841701"/>
      </top>
      <bottom/>
      <diagonal/>
    </border>
    <border>
      <left/>
      <right/>
      <top style="medium">
        <color theme="9" tint="-0.24994659260841701"/>
      </top>
      <bottom/>
      <diagonal/>
    </border>
    <border>
      <left/>
      <right style="thin">
        <color theme="9" tint="-0.24994659260841701"/>
      </right>
      <top style="medium">
        <color theme="9" tint="-0.24994659260841701"/>
      </top>
      <bottom/>
      <diagonal/>
    </border>
    <border>
      <left style="thin">
        <color theme="9" tint="-0.24994659260841701"/>
      </left>
      <right/>
      <top style="medium">
        <color theme="9" tint="-0.24994659260841701"/>
      </top>
      <bottom/>
      <diagonal/>
    </border>
    <border>
      <left style="medium">
        <color theme="9" tint="-0.24994659260841701"/>
      </left>
      <right/>
      <top style="medium">
        <color theme="9" tint="-0.24994659260841701"/>
      </top>
      <bottom/>
      <diagonal/>
    </border>
    <border>
      <left/>
      <right/>
      <top/>
      <bottom style="medium">
        <color auto="1"/>
      </bottom>
      <diagonal/>
    </border>
    <border>
      <left/>
      <right style="medium">
        <color indexed="64"/>
      </right>
      <top style="hair">
        <color indexed="64"/>
      </top>
      <bottom/>
      <diagonal/>
    </border>
    <border>
      <left/>
      <right/>
      <top style="hair">
        <color auto="1"/>
      </top>
      <bottom/>
      <diagonal/>
    </border>
    <border>
      <left style="thin">
        <color indexed="64"/>
      </left>
      <right/>
      <top style="hair">
        <color indexed="64"/>
      </top>
      <bottom/>
      <diagonal/>
    </border>
    <border>
      <left style="thin">
        <color indexed="64"/>
      </left>
      <right/>
      <top/>
      <bottom style="dashDot">
        <color indexed="64"/>
      </bottom>
      <diagonal/>
    </border>
    <border>
      <left/>
      <right style="thin">
        <color indexed="64"/>
      </right>
      <top/>
      <bottom style="dashDot">
        <color indexed="64"/>
      </bottom>
      <diagonal/>
    </border>
    <border>
      <left/>
      <right style="thin">
        <color indexed="64"/>
      </right>
      <top/>
      <bottom style="medium">
        <color indexed="64"/>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top style="thin">
        <color indexed="8"/>
      </top>
      <bottom style="thin">
        <color indexed="8"/>
      </bottom>
      <diagonal/>
    </border>
    <border>
      <left style="hair">
        <color indexed="8"/>
      </left>
      <right style="hair">
        <color indexed="8"/>
      </right>
      <top style="hair">
        <color indexed="8"/>
      </top>
      <bottom/>
      <diagonal/>
    </border>
    <border>
      <left style="thin">
        <color indexed="8"/>
      </left>
      <right style="hair">
        <color indexed="8"/>
      </right>
      <top/>
      <bottom/>
      <diagonal/>
    </border>
    <border>
      <left style="hair">
        <color indexed="8"/>
      </left>
      <right style="hair">
        <color indexed="8"/>
      </right>
      <top/>
      <bottom style="hair">
        <color indexed="8"/>
      </bottom>
      <diagonal/>
    </border>
    <border>
      <left style="thin">
        <color indexed="8"/>
      </left>
      <right style="hair">
        <color indexed="8"/>
      </right>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5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3" fillId="10"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0" borderId="0" applyNumberFormat="0" applyFill="0" applyBorder="0" applyAlignment="0" applyProtection="0"/>
    <xf numFmtId="0" fontId="5" fillId="15" borderId="1" applyNumberFormat="0" applyAlignment="0" applyProtection="0"/>
    <xf numFmtId="0" fontId="6" fillId="0" borderId="2" applyNumberFormat="0" applyFill="0" applyAlignment="0" applyProtection="0"/>
    <xf numFmtId="0" fontId="8" fillId="3" borderId="1" applyNumberFormat="0" applyAlignment="0" applyProtection="0"/>
    <xf numFmtId="44" fontId="1" fillId="0" borderId="0" applyFont="0" applyFill="0" applyBorder="0" applyAlignment="0" applyProtection="0"/>
    <xf numFmtId="0" fontId="9" fillId="16" borderId="0" applyNumberFormat="0" applyBorder="0" applyAlignment="0" applyProtection="0"/>
    <xf numFmtId="0" fontId="10" fillId="0" borderId="0" applyNumberFormat="0" applyFill="0" applyBorder="0" applyAlignment="0" applyProtection="0">
      <alignment vertical="top"/>
      <protection locked="0"/>
    </xf>
    <xf numFmtId="0" fontId="11" fillId="8" borderId="0" applyNumberFormat="0" applyBorder="0" applyAlignment="0" applyProtection="0"/>
    <xf numFmtId="0" fontId="12" fillId="0" borderId="0"/>
    <xf numFmtId="0" fontId="36" fillId="0" borderId="0"/>
    <xf numFmtId="0" fontId="14" fillId="17" borderId="0" applyNumberFormat="0" applyBorder="0" applyAlignment="0" applyProtection="0"/>
    <xf numFmtId="0" fontId="15" fillId="15" borderId="3"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1" fillId="0" borderId="7" applyNumberFormat="0" applyFill="0" applyAlignment="0" applyProtection="0"/>
    <xf numFmtId="0" fontId="22" fillId="18" borderId="8" applyNumberFormat="0" applyAlignment="0" applyProtection="0"/>
    <xf numFmtId="0" fontId="1" fillId="0" borderId="0"/>
    <xf numFmtId="0" fontId="1" fillId="0" borderId="0"/>
    <xf numFmtId="0" fontId="13" fillId="0" borderId="0"/>
    <xf numFmtId="0" fontId="1" fillId="0" borderId="0"/>
    <xf numFmtId="0" fontId="1" fillId="0" borderId="0"/>
    <xf numFmtId="0" fontId="10" fillId="0" borderId="0" applyNumberFormat="0" applyFill="0" applyBorder="0" applyAlignment="0" applyProtection="0"/>
  </cellStyleXfs>
  <cellXfs count="1386">
    <xf numFmtId="0" fontId="0" fillId="0" borderId="0" xfId="0"/>
    <xf numFmtId="0" fontId="23" fillId="0" borderId="0" xfId="0" applyFont="1"/>
    <xf numFmtId="0" fontId="0" fillId="0" borderId="0" xfId="0" applyAlignment="1">
      <alignment vertical="center"/>
    </xf>
    <xf numFmtId="0" fontId="23" fillId="0" borderId="0" xfId="0" applyFont="1" applyFill="1"/>
    <xf numFmtId="0" fontId="31" fillId="0" borderId="16" xfId="0" applyFont="1" applyFill="1" applyBorder="1" applyAlignment="1">
      <alignment horizontal="centerContinuous" vertical="center"/>
    </xf>
    <xf numFmtId="0" fontId="31" fillId="0" borderId="17" xfId="0" applyFont="1" applyFill="1" applyBorder="1" applyAlignment="1">
      <alignment horizontal="centerContinuous" vertical="center"/>
    </xf>
    <xf numFmtId="0" fontId="28" fillId="0" borderId="0" xfId="0" applyFont="1" applyFill="1"/>
    <xf numFmtId="0" fontId="23" fillId="19" borderId="0" xfId="0" applyFont="1" applyFill="1"/>
    <xf numFmtId="0" fontId="23" fillId="0" borderId="0" xfId="0" applyFont="1" applyFill="1" applyBorder="1"/>
    <xf numFmtId="0" fontId="32" fillId="0" borderId="16" xfId="0" applyFont="1" applyFill="1" applyBorder="1" applyAlignment="1">
      <alignment horizontal="centerContinuous" vertical="center" wrapText="1"/>
    </xf>
    <xf numFmtId="0" fontId="32" fillId="0" borderId="17" xfId="0" applyFont="1" applyFill="1" applyBorder="1" applyAlignment="1">
      <alignment horizontal="centerContinuous" vertical="center" wrapText="1"/>
    </xf>
    <xf numFmtId="0" fontId="23" fillId="20" borderId="0" xfId="34" applyFont="1" applyFill="1" applyBorder="1" applyAlignment="1">
      <alignment horizontal="left" vertical="center"/>
    </xf>
    <xf numFmtId="0" fontId="37" fillId="20" borderId="0" xfId="34" applyFont="1" applyFill="1" applyBorder="1" applyAlignment="1">
      <alignment vertical="top"/>
    </xf>
    <xf numFmtId="0" fontId="28" fillId="0" borderId="0"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26" fillId="0" borderId="0" xfId="34" applyFont="1" applyFill="1" applyBorder="1" applyAlignment="1">
      <alignment horizontal="center" vertical="center" wrapText="1"/>
    </xf>
    <xf numFmtId="0" fontId="30" fillId="19" borderId="18" xfId="0" applyFont="1" applyFill="1" applyBorder="1" applyAlignment="1">
      <alignment horizontal="center" vertical="center"/>
    </xf>
    <xf numFmtId="0" fontId="41" fillId="0" borderId="0" xfId="0" applyFont="1" applyAlignment="1">
      <alignment horizontal="center" vertical="center"/>
    </xf>
    <xf numFmtId="0" fontId="41" fillId="0" borderId="0" xfId="0" applyFont="1"/>
    <xf numFmtId="0" fontId="0" fillId="0" borderId="0" xfId="0" applyFill="1" applyBorder="1" applyAlignment="1">
      <alignment vertical="center"/>
    </xf>
    <xf numFmtId="0" fontId="30" fillId="0" borderId="0" xfId="0" applyFont="1" applyFill="1" applyBorder="1" applyAlignment="1">
      <alignment vertical="center"/>
    </xf>
    <xf numFmtId="0" fontId="25" fillId="0" borderId="0" xfId="0" applyFont="1" applyFill="1" applyBorder="1" applyAlignment="1">
      <alignment vertical="center"/>
    </xf>
    <xf numFmtId="0" fontId="0" fillId="0" borderId="0" xfId="0" applyFill="1" applyBorder="1"/>
    <xf numFmtId="49" fontId="28" fillId="19" borderId="19" xfId="0" applyNumberFormat="1" applyFont="1" applyFill="1" applyBorder="1" applyAlignment="1">
      <alignment horizontal="centerContinuous" vertical="center" wrapText="1"/>
    </xf>
    <xf numFmtId="0" fontId="28" fillId="19" borderId="20" xfId="0" applyFont="1" applyFill="1" applyBorder="1" applyAlignment="1">
      <alignment horizontal="center" vertical="center" wrapText="1"/>
    </xf>
    <xf numFmtId="0" fontId="43" fillId="0" borderId="16" xfId="0" applyFont="1" applyFill="1" applyBorder="1" applyAlignment="1">
      <alignment horizontal="centerContinuous" vertical="center" wrapText="1"/>
    </xf>
    <xf numFmtId="0" fontId="27" fillId="0" borderId="16" xfId="0" applyFont="1" applyFill="1" applyBorder="1" applyAlignment="1">
      <alignment horizontal="centerContinuous" vertical="center" wrapText="1"/>
    </xf>
    <xf numFmtId="0" fontId="44" fillId="19" borderId="21" xfId="0" applyFont="1" applyFill="1" applyBorder="1" applyAlignment="1">
      <alignment horizontal="center" vertical="center"/>
    </xf>
    <xf numFmtId="0" fontId="24" fillId="20" borderId="0" xfId="0" applyFont="1" applyFill="1" applyBorder="1" applyAlignment="1">
      <alignment horizontal="center" vertical="center" wrapText="1"/>
    </xf>
    <xf numFmtId="0" fontId="44" fillId="19" borderId="22" xfId="0" applyFont="1" applyFill="1" applyBorder="1" applyAlignment="1">
      <alignment horizontal="center" vertical="center"/>
    </xf>
    <xf numFmtId="0" fontId="26" fillId="19" borderId="0" xfId="0" applyFont="1" applyFill="1" applyBorder="1" applyAlignment="1">
      <alignment horizontal="center" vertical="center" wrapText="1"/>
    </xf>
    <xf numFmtId="0" fontId="45" fillId="0" borderId="0" xfId="0" applyFont="1" applyFill="1" applyBorder="1" applyAlignment="1">
      <alignment horizontal="center" vertical="center" wrapText="1"/>
    </xf>
    <xf numFmtId="0" fontId="37" fillId="0" borderId="0" xfId="34" applyFont="1" applyFill="1" applyBorder="1" applyAlignment="1">
      <alignment vertical="top"/>
    </xf>
    <xf numFmtId="0" fontId="37" fillId="20" borderId="0" xfId="34" applyFont="1" applyFill="1" applyBorder="1" applyAlignment="1">
      <alignment horizontal="left" vertical="center"/>
    </xf>
    <xf numFmtId="0" fontId="26" fillId="0" borderId="23" xfId="0" applyFont="1" applyFill="1" applyBorder="1" applyAlignment="1">
      <alignment horizontal="center" vertical="center" wrapText="1"/>
    </xf>
    <xf numFmtId="0" fontId="37" fillId="0" borderId="14" xfId="0" applyFont="1" applyFill="1" applyBorder="1" applyAlignment="1">
      <alignment horizontal="right" vertical="center"/>
    </xf>
    <xf numFmtId="0" fontId="25" fillId="0" borderId="14" xfId="0" applyFont="1" applyFill="1" applyBorder="1" applyAlignment="1">
      <alignment horizontal="center" vertical="center" wrapText="1"/>
    </xf>
    <xf numFmtId="0" fontId="37" fillId="0" borderId="14" xfId="0" applyFont="1" applyFill="1" applyBorder="1" applyAlignment="1">
      <alignment horizontal="left" vertical="center" wrapText="1"/>
    </xf>
    <xf numFmtId="0" fontId="26" fillId="0" borderId="24" xfId="0" applyFont="1" applyFill="1" applyBorder="1" applyAlignment="1">
      <alignment horizontal="center" vertical="center" wrapText="1"/>
    </xf>
    <xf numFmtId="0" fontId="37" fillId="20" borderId="25" xfId="34" applyFont="1" applyFill="1" applyBorder="1" applyAlignment="1">
      <alignment horizontal="left" vertical="center"/>
    </xf>
    <xf numFmtId="0" fontId="26" fillId="0" borderId="25" xfId="34" applyFont="1" applyFill="1" applyBorder="1" applyAlignment="1">
      <alignment horizontal="center" vertical="center" wrapText="1"/>
    </xf>
    <xf numFmtId="0" fontId="7" fillId="0" borderId="0" xfId="34" applyNumberFormat="1" applyFont="1" applyFill="1" applyBorder="1" applyAlignment="1">
      <alignment horizontal="right" vertical="center"/>
    </xf>
    <xf numFmtId="0" fontId="37" fillId="19" borderId="0" xfId="34" applyFont="1" applyFill="1" applyBorder="1" applyAlignment="1">
      <alignment vertical="top"/>
    </xf>
    <xf numFmtId="0" fontId="37" fillId="22" borderId="0" xfId="34" applyFont="1" applyFill="1" applyBorder="1" applyAlignment="1">
      <alignment vertical="top"/>
    </xf>
    <xf numFmtId="0" fontId="30" fillId="23" borderId="9" xfId="0" applyFont="1" applyFill="1" applyBorder="1" applyAlignment="1">
      <alignment horizontal="center" vertical="center"/>
    </xf>
    <xf numFmtId="0" fontId="30" fillId="23" borderId="26" xfId="0" applyFont="1" applyFill="1" applyBorder="1" applyAlignment="1">
      <alignment horizontal="center" vertical="center"/>
    </xf>
    <xf numFmtId="0" fontId="46" fillId="23" borderId="11" xfId="0" applyFont="1" applyFill="1" applyBorder="1" applyAlignment="1">
      <alignment horizontal="center" wrapText="1"/>
    </xf>
    <xf numFmtId="0" fontId="47" fillId="23" borderId="12" xfId="0" applyFont="1" applyFill="1" applyBorder="1" applyAlignment="1">
      <alignment horizontal="center" wrapText="1"/>
    </xf>
    <xf numFmtId="0" fontId="37" fillId="0" borderId="0" xfId="34" applyFont="1" applyFill="1" applyBorder="1" applyAlignment="1">
      <alignment horizontal="left" vertical="center"/>
    </xf>
    <xf numFmtId="0" fontId="30" fillId="24" borderId="9" xfId="0" applyFont="1" applyFill="1" applyBorder="1" applyAlignment="1">
      <alignment horizontal="center" vertical="center"/>
    </xf>
    <xf numFmtId="0" fontId="26" fillId="24" borderId="11" xfId="0" applyFont="1" applyFill="1" applyBorder="1" applyAlignment="1">
      <alignment horizontal="center" wrapText="1"/>
    </xf>
    <xf numFmtId="0" fontId="26" fillId="24" borderId="13" xfId="0" applyFont="1" applyFill="1" applyBorder="1" applyAlignment="1">
      <alignment horizontal="center" vertical="center"/>
    </xf>
    <xf numFmtId="0" fontId="37" fillId="0" borderId="0" xfId="34" applyNumberFormat="1" applyFont="1" applyFill="1" applyBorder="1" applyAlignment="1">
      <alignment horizontal="right" vertical="center"/>
    </xf>
    <xf numFmtId="0" fontId="30" fillId="24" borderId="26" xfId="0" applyFont="1" applyFill="1" applyBorder="1" applyAlignment="1">
      <alignment horizontal="center" vertical="center"/>
    </xf>
    <xf numFmtId="0" fontId="26" fillId="24" borderId="12" xfId="0" applyFont="1" applyFill="1" applyBorder="1" applyAlignment="1">
      <alignment horizontal="center" wrapText="1"/>
    </xf>
    <xf numFmtId="0" fontId="26" fillId="24" borderId="15" xfId="0" applyFont="1" applyFill="1" applyBorder="1" applyAlignment="1">
      <alignment horizontal="center" vertical="center"/>
    </xf>
    <xf numFmtId="0" fontId="30" fillId="0" borderId="27" xfId="0" applyFont="1" applyFill="1" applyBorder="1" applyAlignment="1">
      <alignment horizontal="center" vertical="center"/>
    </xf>
    <xf numFmtId="0" fontId="26" fillId="0" borderId="28" xfId="0" applyFont="1" applyFill="1" applyBorder="1" applyAlignment="1">
      <alignment horizontal="center" wrapText="1"/>
    </xf>
    <xf numFmtId="0" fontId="26" fillId="0" borderId="29" xfId="0" applyFont="1" applyFill="1" applyBorder="1" applyAlignment="1">
      <alignment horizontal="center" vertical="center"/>
    </xf>
    <xf numFmtId="0" fontId="30" fillId="27" borderId="26" xfId="0" applyFont="1" applyFill="1" applyBorder="1" applyAlignment="1">
      <alignment horizontal="center" vertical="center"/>
    </xf>
    <xf numFmtId="0" fontId="26" fillId="27" borderId="12" xfId="0" applyFont="1" applyFill="1" applyBorder="1" applyAlignment="1">
      <alignment horizontal="center" wrapText="1"/>
    </xf>
    <xf numFmtId="0" fontId="26" fillId="27" borderId="15" xfId="0" applyFont="1" applyFill="1" applyBorder="1" applyAlignment="1">
      <alignment horizontal="center" vertical="center"/>
    </xf>
    <xf numFmtId="0" fontId="47" fillId="0" borderId="11" xfId="0" applyFont="1" applyFill="1" applyBorder="1" applyAlignment="1">
      <alignment horizontal="center" wrapText="1"/>
    </xf>
    <xf numFmtId="0" fontId="48" fillId="0" borderId="11" xfId="0" applyFont="1" applyFill="1" applyBorder="1" applyAlignment="1">
      <alignment horizontal="center" wrapText="1"/>
    </xf>
    <xf numFmtId="0" fontId="49" fillId="0" borderId="11" xfId="0" applyFont="1" applyFill="1" applyBorder="1" applyAlignment="1">
      <alignment horizontal="center" wrapText="1"/>
    </xf>
    <xf numFmtId="0" fontId="50" fillId="0" borderId="11" xfId="0" applyFont="1" applyFill="1" applyBorder="1" applyAlignment="1">
      <alignment horizontal="center" wrapText="1"/>
    </xf>
    <xf numFmtId="0" fontId="47" fillId="0" borderId="12" xfId="0" applyFont="1" applyFill="1" applyBorder="1" applyAlignment="1">
      <alignment horizontal="center" wrapText="1"/>
    </xf>
    <xf numFmtId="0" fontId="47" fillId="0" borderId="13" xfId="0" applyFont="1" applyFill="1" applyBorder="1" applyAlignment="1">
      <alignment horizontal="center" vertical="center"/>
    </xf>
    <xf numFmtId="0" fontId="47" fillId="0" borderId="15" xfId="0" applyFont="1" applyFill="1" applyBorder="1" applyAlignment="1">
      <alignment horizontal="center" vertical="center"/>
    </xf>
    <xf numFmtId="0" fontId="28" fillId="0" borderId="16" xfId="0" applyFont="1" applyFill="1" applyBorder="1" applyAlignment="1">
      <alignment horizontal="center" vertical="center" wrapText="1"/>
    </xf>
    <xf numFmtId="0" fontId="28" fillId="21" borderId="39" xfId="0" applyFont="1" applyFill="1" applyBorder="1" applyAlignment="1">
      <alignment horizontal="centerContinuous" vertical="center" wrapText="1"/>
    </xf>
    <xf numFmtId="0" fontId="42" fillId="0" borderId="16" xfId="0" applyFont="1" applyFill="1" applyBorder="1" applyAlignment="1">
      <alignment horizontal="centerContinuous" vertical="center" wrapText="1"/>
    </xf>
    <xf numFmtId="0" fontId="29" fillId="0" borderId="16" xfId="0" applyFont="1" applyFill="1" applyBorder="1" applyAlignment="1">
      <alignment horizontal="centerContinuous" vertical="center" wrapText="1"/>
    </xf>
    <xf numFmtId="0" fontId="51" fillId="0" borderId="16" xfId="0" applyFont="1" applyFill="1" applyBorder="1" applyAlignment="1">
      <alignment horizontal="centerContinuous" vertical="center" wrapText="1"/>
    </xf>
    <xf numFmtId="0" fontId="51" fillId="0" borderId="17" xfId="0" applyFont="1" applyFill="1" applyBorder="1" applyAlignment="1">
      <alignment horizontal="centerContinuous" vertical="center" wrapText="1"/>
    </xf>
    <xf numFmtId="0" fontId="30" fillId="19" borderId="35" xfId="0" applyFont="1" applyFill="1" applyBorder="1" applyAlignment="1">
      <alignment horizontal="center" vertical="center"/>
    </xf>
    <xf numFmtId="0" fontId="26" fillId="19" borderId="36" xfId="0" applyFont="1" applyFill="1" applyBorder="1" applyAlignment="1">
      <alignment horizontal="center" wrapText="1"/>
    </xf>
    <xf numFmtId="0" fontId="26" fillId="19" borderId="40" xfId="0" applyFont="1" applyFill="1" applyBorder="1" applyAlignment="1">
      <alignment horizontal="center" wrapText="1"/>
    </xf>
    <xf numFmtId="0" fontId="26" fillId="19" borderId="37" xfId="0" applyFont="1" applyFill="1" applyBorder="1" applyAlignment="1">
      <alignment horizontal="center" vertical="center"/>
    </xf>
    <xf numFmtId="0" fontId="26" fillId="19" borderId="41" xfId="0" applyFont="1" applyFill="1" applyBorder="1" applyAlignment="1">
      <alignment horizontal="center" vertical="center"/>
    </xf>
    <xf numFmtId="0" fontId="33" fillId="0" borderId="9" xfId="0" applyFont="1" applyFill="1" applyBorder="1" applyAlignment="1">
      <alignment horizontal="center" vertical="center"/>
    </xf>
    <xf numFmtId="0" fontId="33" fillId="0" borderId="26" xfId="0" applyFont="1" applyFill="1" applyBorder="1" applyAlignment="1">
      <alignment horizontal="center" vertical="center"/>
    </xf>
    <xf numFmtId="0" fontId="38" fillId="0" borderId="9" xfId="0" applyFont="1" applyFill="1" applyBorder="1" applyAlignment="1">
      <alignment horizontal="center" vertical="center"/>
    </xf>
    <xf numFmtId="0" fontId="38" fillId="0" borderId="26" xfId="0" applyFont="1" applyFill="1" applyBorder="1" applyAlignment="1">
      <alignment horizontal="center" vertical="center"/>
    </xf>
    <xf numFmtId="0" fontId="39" fillId="0" borderId="11" xfId="0" applyFont="1" applyFill="1" applyBorder="1" applyAlignment="1">
      <alignment horizontal="center" wrapText="1"/>
    </xf>
    <xf numFmtId="0" fontId="39" fillId="0" borderId="12" xfId="0" applyFont="1" applyFill="1" applyBorder="1" applyAlignment="1">
      <alignment horizontal="center" wrapText="1"/>
    </xf>
    <xf numFmtId="0" fontId="39" fillId="0" borderId="13" xfId="0" applyFont="1" applyFill="1" applyBorder="1" applyAlignment="1">
      <alignment horizontal="center" vertical="center"/>
    </xf>
    <xf numFmtId="0" fontId="39" fillId="0" borderId="15" xfId="0" applyFont="1" applyFill="1" applyBorder="1" applyAlignment="1">
      <alignment horizontal="center" vertical="center"/>
    </xf>
    <xf numFmtId="0" fontId="34" fillId="0" borderId="9" xfId="0" applyFont="1" applyFill="1" applyBorder="1" applyAlignment="1">
      <alignment horizontal="center" vertical="center"/>
    </xf>
    <xf numFmtId="0" fontId="34" fillId="0" borderId="26" xfId="0" applyFont="1" applyFill="1" applyBorder="1" applyAlignment="1">
      <alignment horizontal="center" vertical="center"/>
    </xf>
    <xf numFmtId="0" fontId="49" fillId="0" borderId="12" xfId="0" applyFont="1" applyFill="1" applyBorder="1" applyAlignment="1">
      <alignment horizontal="center" wrapText="1"/>
    </xf>
    <xf numFmtId="0" fontId="49" fillId="0" borderId="13" xfId="0" applyFont="1" applyFill="1" applyBorder="1" applyAlignment="1">
      <alignment horizontal="center" vertical="center"/>
    </xf>
    <xf numFmtId="0" fontId="49" fillId="0" borderId="15" xfId="0" applyFont="1" applyFill="1" applyBorder="1" applyAlignment="1">
      <alignment horizontal="center" vertical="center"/>
    </xf>
    <xf numFmtId="0" fontId="52" fillId="0" borderId="9" xfId="0" applyFont="1" applyFill="1" applyBorder="1" applyAlignment="1">
      <alignment horizontal="center" vertical="center"/>
    </xf>
    <xf numFmtId="0" fontId="52" fillId="0" borderId="26" xfId="0" applyFont="1" applyFill="1" applyBorder="1" applyAlignment="1">
      <alignment horizontal="center" vertical="center"/>
    </xf>
    <xf numFmtId="0" fontId="48" fillId="0" borderId="12" xfId="0" applyFont="1" applyFill="1" applyBorder="1" applyAlignment="1">
      <alignment horizontal="center" wrapText="1"/>
    </xf>
    <xf numFmtId="0" fontId="48" fillId="0" borderId="13" xfId="0" applyFont="1" applyFill="1" applyBorder="1" applyAlignment="1">
      <alignment horizontal="center" vertical="center"/>
    </xf>
    <xf numFmtId="0" fontId="48" fillId="0" borderId="15" xfId="0" applyFont="1" applyFill="1" applyBorder="1" applyAlignment="1">
      <alignment horizontal="center" vertical="center"/>
    </xf>
    <xf numFmtId="0" fontId="35" fillId="0" borderId="9" xfId="0" applyFont="1" applyFill="1" applyBorder="1" applyAlignment="1">
      <alignment horizontal="center" vertical="center"/>
    </xf>
    <xf numFmtId="0" fontId="35" fillId="0" borderId="26" xfId="0" applyFont="1" applyFill="1" applyBorder="1" applyAlignment="1">
      <alignment horizontal="center" vertical="center"/>
    </xf>
    <xf numFmtId="0" fontId="50" fillId="0" borderId="12" xfId="0" applyFont="1" applyFill="1" applyBorder="1" applyAlignment="1">
      <alignment horizontal="center" wrapText="1"/>
    </xf>
    <xf numFmtId="0" fontId="50" fillId="0" borderId="13" xfId="0" applyFont="1" applyFill="1" applyBorder="1" applyAlignment="1">
      <alignment horizontal="center" vertical="center"/>
    </xf>
    <xf numFmtId="0" fontId="50" fillId="0" borderId="15" xfId="0" applyFont="1" applyFill="1" applyBorder="1" applyAlignment="1">
      <alignment horizontal="center" vertical="center"/>
    </xf>
    <xf numFmtId="0" fontId="33" fillId="27" borderId="35" xfId="0" applyFont="1" applyFill="1" applyBorder="1" applyAlignment="1">
      <alignment horizontal="center" vertical="center"/>
    </xf>
    <xf numFmtId="0" fontId="33" fillId="27" borderId="18" xfId="0" applyFont="1" applyFill="1" applyBorder="1" applyAlignment="1">
      <alignment horizontal="center" vertical="center"/>
    </xf>
    <xf numFmtId="0" fontId="47" fillId="27" borderId="36" xfId="0" applyFont="1" applyFill="1" applyBorder="1" applyAlignment="1">
      <alignment horizontal="center" wrapText="1"/>
    </xf>
    <xf numFmtId="0" fontId="47" fillId="27" borderId="40" xfId="0" applyFont="1" applyFill="1" applyBorder="1" applyAlignment="1">
      <alignment horizontal="center" wrapText="1"/>
    </xf>
    <xf numFmtId="0" fontId="47" fillId="27" borderId="37" xfId="0" applyFont="1" applyFill="1" applyBorder="1" applyAlignment="1">
      <alignment horizontal="center" vertical="center"/>
    </xf>
    <xf numFmtId="0" fontId="47" fillId="27" borderId="41" xfId="0" applyFont="1" applyFill="1" applyBorder="1" applyAlignment="1">
      <alignment horizontal="center" vertical="center"/>
    </xf>
    <xf numFmtId="0" fontId="37" fillId="19" borderId="0" xfId="0" applyFont="1" applyFill="1"/>
    <xf numFmtId="0" fontId="37" fillId="0" borderId="0" xfId="0" applyFont="1" applyFill="1"/>
    <xf numFmtId="0" fontId="53" fillId="0" borderId="0" xfId="45" applyFont="1" applyAlignment="1">
      <alignment vertical="center"/>
    </xf>
    <xf numFmtId="0" fontId="57" fillId="30" borderId="0" xfId="46" applyFont="1" applyFill="1" applyAlignment="1">
      <alignment vertical="center"/>
    </xf>
    <xf numFmtId="0" fontId="58" fillId="30" borderId="0" xfId="46" applyFont="1" applyFill="1" applyAlignment="1">
      <alignment vertical="center"/>
    </xf>
    <xf numFmtId="0" fontId="53" fillId="0" borderId="0" xfId="45" applyFont="1"/>
    <xf numFmtId="0" fontId="58" fillId="30" borderId="0" xfId="46" applyFont="1" applyFill="1"/>
    <xf numFmtId="0" fontId="57" fillId="32" borderId="0" xfId="46" applyFont="1" applyFill="1"/>
    <xf numFmtId="0" fontId="53" fillId="32" borderId="0" xfId="46" applyFont="1" applyFill="1" applyAlignment="1">
      <alignment vertical="center"/>
    </xf>
    <xf numFmtId="0" fontId="61" fillId="0" borderId="0" xfId="45" applyFont="1" applyAlignment="1">
      <alignment vertical="center"/>
    </xf>
    <xf numFmtId="0" fontId="62" fillId="31" borderId="57" xfId="45" applyFont="1" applyFill="1" applyBorder="1" applyAlignment="1">
      <alignment vertical="center"/>
    </xf>
    <xf numFmtId="0" fontId="54" fillId="29" borderId="58" xfId="45" applyFont="1" applyFill="1" applyBorder="1" applyAlignment="1">
      <alignment horizontal="center" vertical="center" wrapText="1"/>
    </xf>
    <xf numFmtId="0" fontId="63" fillId="29" borderId="58" xfId="45" applyFont="1" applyFill="1" applyBorder="1" applyAlignment="1">
      <alignment horizontal="left" vertical="center"/>
    </xf>
    <xf numFmtId="0" fontId="61" fillId="0" borderId="58" xfId="45" applyFont="1" applyBorder="1" applyAlignment="1">
      <alignment horizontal="center" vertical="center" wrapText="1"/>
    </xf>
    <xf numFmtId="0" fontId="60" fillId="0" borderId="58" xfId="45" applyFont="1" applyBorder="1" applyAlignment="1">
      <alignment horizontal="center" vertical="center" wrapText="1"/>
    </xf>
    <xf numFmtId="0" fontId="60" fillId="0" borderId="59" xfId="45" applyFont="1" applyBorder="1" applyAlignment="1">
      <alignment horizontal="center" vertical="center" wrapText="1"/>
    </xf>
    <xf numFmtId="0" fontId="53" fillId="31" borderId="60" xfId="45" applyFont="1" applyFill="1" applyBorder="1" applyAlignment="1">
      <alignment vertical="center"/>
    </xf>
    <xf numFmtId="0" fontId="64" fillId="31" borderId="61" xfId="47" applyFont="1" applyFill="1" applyBorder="1" applyAlignment="1">
      <alignment horizontal="left" vertical="center"/>
    </xf>
    <xf numFmtId="0" fontId="53" fillId="31" borderId="61" xfId="45" applyFont="1" applyFill="1" applyBorder="1" applyAlignment="1">
      <alignment vertical="center"/>
    </xf>
    <xf numFmtId="0" fontId="53" fillId="31" borderId="61" xfId="47" applyFont="1" applyFill="1" applyBorder="1" applyAlignment="1">
      <alignment horizontal="left" vertical="center"/>
    </xf>
    <xf numFmtId="0" fontId="53" fillId="31" borderId="61" xfId="45" applyFont="1" applyFill="1" applyBorder="1"/>
    <xf numFmtId="0" fontId="53" fillId="31" borderId="62" xfId="45" applyFont="1" applyFill="1" applyBorder="1" applyAlignment="1">
      <alignment vertical="center"/>
    </xf>
    <xf numFmtId="0" fontId="65" fillId="0" borderId="0" xfId="45" applyFont="1" applyAlignment="1">
      <alignment vertical="center" wrapText="1"/>
    </xf>
    <xf numFmtId="0" fontId="23" fillId="0" borderId="0" xfId="48" applyFont="1"/>
    <xf numFmtId="0" fontId="45" fillId="0" borderId="0" xfId="48" applyFont="1" applyAlignment="1">
      <alignment horizontal="center" vertical="center" wrapText="1"/>
    </xf>
    <xf numFmtId="0" fontId="44" fillId="19" borderId="22" xfId="48" applyFont="1" applyFill="1" applyBorder="1" applyAlignment="1">
      <alignment horizontal="center" vertical="center"/>
    </xf>
    <xf numFmtId="0" fontId="24" fillId="20" borderId="0" xfId="48" applyFont="1" applyFill="1" applyAlignment="1">
      <alignment horizontal="center" vertical="center" wrapText="1"/>
    </xf>
    <xf numFmtId="0" fontId="44" fillId="19" borderId="21" xfId="48" applyFont="1" applyFill="1" applyBorder="1" applyAlignment="1">
      <alignment horizontal="center" vertical="center"/>
    </xf>
    <xf numFmtId="0" fontId="37" fillId="0" borderId="0" xfId="34" applyFont="1" applyAlignment="1">
      <alignment vertical="top"/>
    </xf>
    <xf numFmtId="0" fontId="26" fillId="0" borderId="0" xfId="34" applyFont="1" applyAlignment="1">
      <alignment horizontal="center" vertical="center" wrapText="1"/>
    </xf>
    <xf numFmtId="0" fontId="37" fillId="20" borderId="0" xfId="34" applyFont="1" applyFill="1" applyAlignment="1">
      <alignment horizontal="left" vertical="center"/>
    </xf>
    <xf numFmtId="0" fontId="1" fillId="0" borderId="0" xfId="34" applyFont="1" applyAlignment="1">
      <alignment horizontal="right" vertical="center"/>
    </xf>
    <xf numFmtId="0" fontId="28" fillId="0" borderId="0" xfId="48" applyFont="1"/>
    <xf numFmtId="0" fontId="47" fillId="0" borderId="15" xfId="48" applyFont="1" applyBorder="1" applyAlignment="1">
      <alignment horizontal="center" vertical="center"/>
    </xf>
    <xf numFmtId="0" fontId="47" fillId="0" borderId="13" xfId="48" applyFont="1" applyBorder="1" applyAlignment="1">
      <alignment horizontal="center" vertical="center"/>
    </xf>
    <xf numFmtId="0" fontId="47" fillId="0" borderId="12" xfId="48" applyFont="1" applyBorder="1" applyAlignment="1">
      <alignment horizontal="center" wrapText="1"/>
    </xf>
    <xf numFmtId="0" fontId="47" fillId="0" borderId="11" xfId="48" applyFont="1" applyBorder="1" applyAlignment="1">
      <alignment horizontal="center" wrapText="1"/>
    </xf>
    <xf numFmtId="0" fontId="33" fillId="0" borderId="26" xfId="48" applyFont="1" applyBorder="1" applyAlignment="1">
      <alignment horizontal="center" vertical="center"/>
    </xf>
    <xf numFmtId="0" fontId="33" fillId="0" borderId="9" xfId="48" applyFont="1" applyBorder="1" applyAlignment="1">
      <alignment horizontal="center" vertical="center"/>
    </xf>
    <xf numFmtId="0" fontId="26" fillId="0" borderId="29" xfId="48" applyFont="1" applyBorder="1" applyAlignment="1">
      <alignment horizontal="center" vertical="center"/>
    </xf>
    <xf numFmtId="0" fontId="37" fillId="20" borderId="0" xfId="34" applyFont="1" applyFill="1" applyAlignment="1">
      <alignment vertical="top"/>
    </xf>
    <xf numFmtId="0" fontId="37" fillId="19" borderId="0" xfId="34" applyFont="1" applyFill="1" applyAlignment="1">
      <alignment vertical="top"/>
    </xf>
    <xf numFmtId="0" fontId="37" fillId="0" borderId="0" xfId="34" applyFont="1" applyAlignment="1">
      <alignment horizontal="right" vertical="center"/>
    </xf>
    <xf numFmtId="0" fontId="28" fillId="0" borderId="0" xfId="48" applyFont="1" applyAlignment="1">
      <alignment horizontal="center" vertical="center" wrapText="1"/>
    </xf>
    <xf numFmtId="0" fontId="26" fillId="0" borderId="28" xfId="48" applyFont="1" applyBorder="1" applyAlignment="1">
      <alignment horizontal="center" wrapText="1"/>
    </xf>
    <xf numFmtId="0" fontId="28" fillId="0" borderId="0" xfId="48" applyFont="1" applyAlignment="1">
      <alignment horizontal="center" vertical="center" wrapText="1"/>
    </xf>
    <xf numFmtId="0" fontId="50" fillId="0" borderId="15" xfId="48" applyFont="1" applyBorder="1" applyAlignment="1">
      <alignment horizontal="center" vertical="center"/>
    </xf>
    <xf numFmtId="0" fontId="50" fillId="0" borderId="13" xfId="48" applyFont="1" applyBorder="1" applyAlignment="1">
      <alignment horizontal="center" vertical="center"/>
    </xf>
    <xf numFmtId="0" fontId="30" fillId="0" borderId="27" xfId="48" applyFont="1" applyBorder="1" applyAlignment="1">
      <alignment horizontal="center" vertical="center"/>
    </xf>
    <xf numFmtId="0" fontId="50" fillId="0" borderId="12" xfId="48" applyFont="1" applyBorder="1" applyAlignment="1">
      <alignment horizontal="center" wrapText="1"/>
    </xf>
    <xf numFmtId="0" fontId="50" fillId="0" borderId="11" xfId="48" applyFont="1" applyBorder="1" applyAlignment="1">
      <alignment horizontal="center" wrapText="1"/>
    </xf>
    <xf numFmtId="0" fontId="35" fillId="0" borderId="26" xfId="48" applyFont="1" applyBorder="1" applyAlignment="1">
      <alignment horizontal="center" vertical="center"/>
    </xf>
    <xf numFmtId="0" fontId="35" fillId="0" borderId="9" xfId="48" applyFont="1" applyBorder="1" applyAlignment="1">
      <alignment horizontal="center" vertical="center"/>
    </xf>
    <xf numFmtId="0" fontId="49" fillId="0" borderId="15" xfId="48" applyFont="1" applyBorder="1" applyAlignment="1">
      <alignment horizontal="center" vertical="center"/>
    </xf>
    <xf numFmtId="0" fontId="49" fillId="0" borderId="13" xfId="48" applyFont="1" applyBorder="1" applyAlignment="1">
      <alignment horizontal="center" vertical="center"/>
    </xf>
    <xf numFmtId="0" fontId="49" fillId="0" borderId="12" xfId="48" applyFont="1" applyBorder="1" applyAlignment="1">
      <alignment horizontal="center" wrapText="1"/>
    </xf>
    <xf numFmtId="0" fontId="49" fillId="0" borderId="11" xfId="48" applyFont="1" applyBorder="1" applyAlignment="1">
      <alignment horizontal="center" wrapText="1"/>
    </xf>
    <xf numFmtId="0" fontId="34" fillId="0" borderId="26" xfId="48" applyFont="1" applyBorder="1" applyAlignment="1">
      <alignment horizontal="center" vertical="center"/>
    </xf>
    <xf numFmtId="0" fontId="34" fillId="0" borderId="9" xfId="48" applyFont="1" applyBorder="1" applyAlignment="1">
      <alignment horizontal="center" vertical="center"/>
    </xf>
    <xf numFmtId="0" fontId="48" fillId="0" borderId="15" xfId="48" applyFont="1" applyBorder="1" applyAlignment="1">
      <alignment horizontal="center" vertical="center"/>
    </xf>
    <xf numFmtId="0" fontId="48" fillId="0" borderId="13" xfId="48" applyFont="1" applyBorder="1" applyAlignment="1">
      <alignment horizontal="center" vertical="center"/>
    </xf>
    <xf numFmtId="0" fontId="37" fillId="22" borderId="0" xfId="34" applyFont="1" applyFill="1" applyAlignment="1">
      <alignment vertical="top"/>
    </xf>
    <xf numFmtId="0" fontId="48" fillId="0" borderId="12" xfId="48" applyFont="1" applyBorder="1" applyAlignment="1">
      <alignment horizontal="center" wrapText="1"/>
    </xf>
    <xf numFmtId="0" fontId="48" fillId="0" borderId="11" xfId="48" applyFont="1" applyBorder="1" applyAlignment="1">
      <alignment horizontal="center" wrapText="1"/>
    </xf>
    <xf numFmtId="0" fontId="23" fillId="20" borderId="0" xfId="34" applyFont="1" applyFill="1" applyAlignment="1">
      <alignment horizontal="left" vertical="center"/>
    </xf>
    <xf numFmtId="0" fontId="52" fillId="0" borderId="26" xfId="48" applyFont="1" applyBorder="1" applyAlignment="1">
      <alignment horizontal="center" vertical="center"/>
    </xf>
    <xf numFmtId="0" fontId="52" fillId="0" borderId="9" xfId="48" applyFont="1" applyBorder="1" applyAlignment="1">
      <alignment horizontal="center" vertical="center"/>
    </xf>
    <xf numFmtId="0" fontId="39" fillId="0" borderId="15" xfId="48" applyFont="1" applyBorder="1" applyAlignment="1">
      <alignment horizontal="center" vertical="center"/>
    </xf>
    <xf numFmtId="0" fontId="39" fillId="0" borderId="13" xfId="48" applyFont="1" applyBorder="1" applyAlignment="1">
      <alignment horizontal="center" vertical="center"/>
    </xf>
    <xf numFmtId="0" fontId="39" fillId="0" borderId="12" xfId="48" applyFont="1" applyBorder="1" applyAlignment="1">
      <alignment horizontal="center" wrapText="1"/>
    </xf>
    <xf numFmtId="0" fontId="39" fillId="0" borderId="11" xfId="48" applyFont="1" applyBorder="1" applyAlignment="1">
      <alignment horizontal="center" wrapText="1"/>
    </xf>
    <xf numFmtId="0" fontId="38" fillId="0" borderId="26" xfId="48" applyFont="1" applyBorder="1" applyAlignment="1">
      <alignment horizontal="center" vertical="center"/>
    </xf>
    <xf numFmtId="0" fontId="38" fillId="0" borderId="9" xfId="48" applyFont="1" applyBorder="1" applyAlignment="1">
      <alignment horizontal="center" vertical="center"/>
    </xf>
    <xf numFmtId="0" fontId="37" fillId="0" borderId="0" xfId="34" applyFont="1" applyAlignment="1">
      <alignment horizontal="left" vertical="center"/>
    </xf>
    <xf numFmtId="0" fontId="47" fillId="27" borderId="41" xfId="48" applyFont="1" applyFill="1" applyBorder="1" applyAlignment="1">
      <alignment horizontal="center" vertical="center"/>
    </xf>
    <xf numFmtId="0" fontId="47" fillId="27" borderId="37" xfId="48" applyFont="1" applyFill="1" applyBorder="1" applyAlignment="1">
      <alignment horizontal="center" vertical="center"/>
    </xf>
    <xf numFmtId="0" fontId="47" fillId="27" borderId="40" xfId="48" applyFont="1" applyFill="1" applyBorder="1" applyAlignment="1">
      <alignment horizontal="center" wrapText="1"/>
    </xf>
    <xf numFmtId="0" fontId="47" fillId="27" borderId="36" xfId="48" applyFont="1" applyFill="1" applyBorder="1" applyAlignment="1">
      <alignment horizontal="center" wrapText="1"/>
    </xf>
    <xf numFmtId="0" fontId="33" fillId="27" borderId="18" xfId="48" applyFont="1" applyFill="1" applyBorder="1" applyAlignment="1">
      <alignment horizontal="center" vertical="center"/>
    </xf>
    <xf numFmtId="0" fontId="33" fillId="27" borderId="35" xfId="48" applyFont="1" applyFill="1" applyBorder="1" applyAlignment="1">
      <alignment horizontal="center" vertical="center"/>
    </xf>
    <xf numFmtId="0" fontId="26" fillId="19" borderId="41" xfId="48" applyFont="1" applyFill="1" applyBorder="1" applyAlignment="1">
      <alignment horizontal="center" vertical="center"/>
    </xf>
    <xf numFmtId="0" fontId="26" fillId="19" borderId="37" xfId="48" applyFont="1" applyFill="1" applyBorder="1" applyAlignment="1">
      <alignment horizontal="center" vertical="center"/>
    </xf>
    <xf numFmtId="0" fontId="26" fillId="19" borderId="40" xfId="48" applyFont="1" applyFill="1" applyBorder="1" applyAlignment="1">
      <alignment horizontal="center" wrapText="1"/>
    </xf>
    <xf numFmtId="0" fontId="26" fillId="19" borderId="36" xfId="48" applyFont="1" applyFill="1" applyBorder="1" applyAlignment="1">
      <alignment horizontal="center" wrapText="1"/>
    </xf>
    <xf numFmtId="0" fontId="30" fillId="19" borderId="18" xfId="48" applyFont="1" applyFill="1" applyBorder="1" applyAlignment="1">
      <alignment horizontal="center" vertical="center"/>
    </xf>
    <xf numFmtId="0" fontId="30" fillId="19" borderId="35" xfId="48" applyFont="1" applyFill="1" applyBorder="1" applyAlignment="1">
      <alignment horizontal="center" vertical="center"/>
    </xf>
    <xf numFmtId="0" fontId="26" fillId="24" borderId="15" xfId="48" applyFont="1" applyFill="1" applyBorder="1" applyAlignment="1">
      <alignment horizontal="center" vertical="center"/>
    </xf>
    <xf numFmtId="0" fontId="37" fillId="0" borderId="0" xfId="48" applyFont="1"/>
    <xf numFmtId="0" fontId="26" fillId="24" borderId="12" xfId="48" applyFont="1" applyFill="1" applyBorder="1" applyAlignment="1">
      <alignment horizontal="center" wrapText="1"/>
    </xf>
    <xf numFmtId="0" fontId="30" fillId="24" borderId="26" xfId="48" applyFont="1" applyFill="1" applyBorder="1" applyAlignment="1">
      <alignment horizontal="center" vertical="center"/>
    </xf>
    <xf numFmtId="0" fontId="26" fillId="0" borderId="15" xfId="48" applyFont="1" applyBorder="1" applyAlignment="1">
      <alignment horizontal="center" vertical="center"/>
    </xf>
    <xf numFmtId="0" fontId="26" fillId="0" borderId="13" xfId="48" applyFont="1" applyBorder="1" applyAlignment="1">
      <alignment horizontal="center" vertical="center"/>
    </xf>
    <xf numFmtId="0" fontId="26" fillId="0" borderId="12" xfId="48" applyFont="1" applyBorder="1" applyAlignment="1">
      <alignment horizontal="center" wrapText="1"/>
    </xf>
    <xf numFmtId="0" fontId="26" fillId="0" borderId="11" xfId="48" applyFont="1" applyBorder="1" applyAlignment="1">
      <alignment horizontal="center" wrapText="1"/>
    </xf>
    <xf numFmtId="0" fontId="30" fillId="0" borderId="26" xfId="48" applyFont="1" applyBorder="1" applyAlignment="1">
      <alignment horizontal="center" vertical="center"/>
    </xf>
    <xf numFmtId="0" fontId="30" fillId="0" borderId="9" xfId="48" applyFont="1" applyBorder="1" applyAlignment="1">
      <alignment horizontal="center" vertical="center"/>
    </xf>
    <xf numFmtId="0" fontId="47" fillId="20" borderId="15" xfId="48" applyFont="1" applyFill="1" applyBorder="1" applyAlignment="1">
      <alignment horizontal="center" vertical="center"/>
    </xf>
    <xf numFmtId="0" fontId="47" fillId="23" borderId="12" xfId="48" applyFont="1" applyFill="1" applyBorder="1" applyAlignment="1">
      <alignment horizontal="center" wrapText="1"/>
    </xf>
    <xf numFmtId="0" fontId="30" fillId="0" borderId="11" xfId="48" applyFont="1" applyBorder="1" applyAlignment="1">
      <alignment horizontal="center" vertical="center"/>
    </xf>
    <xf numFmtId="0" fontId="30" fillId="23" borderId="26" xfId="48" applyFont="1" applyFill="1" applyBorder="1" applyAlignment="1">
      <alignment horizontal="center" vertical="center"/>
    </xf>
    <xf numFmtId="0" fontId="26" fillId="0" borderId="25" xfId="34" applyFont="1" applyBorder="1" applyAlignment="1">
      <alignment horizontal="center" vertical="center" wrapText="1"/>
    </xf>
    <xf numFmtId="0" fontId="26" fillId="0" borderId="24" xfId="48" applyFont="1" applyBorder="1" applyAlignment="1">
      <alignment horizontal="center" vertical="center" wrapText="1"/>
    </xf>
    <xf numFmtId="0" fontId="37" fillId="0" borderId="14" xfId="48" applyFont="1" applyBorder="1" applyAlignment="1">
      <alignment horizontal="left" vertical="center" wrapText="1"/>
    </xf>
    <xf numFmtId="0" fontId="25" fillId="0" borderId="14" xfId="48" applyFont="1" applyBorder="1" applyAlignment="1">
      <alignment horizontal="center" vertical="center" wrapText="1"/>
    </xf>
    <xf numFmtId="0" fontId="37" fillId="0" borderId="14" xfId="48" applyFont="1" applyBorder="1" applyAlignment="1">
      <alignment horizontal="right" vertical="center"/>
    </xf>
    <xf numFmtId="0" fontId="28" fillId="0" borderId="14" xfId="48" applyFont="1" applyBorder="1" applyAlignment="1">
      <alignment horizontal="center" vertical="center" wrapText="1"/>
    </xf>
    <xf numFmtId="0" fontId="26" fillId="0" borderId="23" xfId="48" applyFont="1" applyBorder="1" applyAlignment="1">
      <alignment horizontal="center" vertical="center" wrapText="1"/>
    </xf>
    <xf numFmtId="0" fontId="26" fillId="19" borderId="0" xfId="48" applyFont="1" applyFill="1" applyAlignment="1">
      <alignment horizontal="center" vertical="center" wrapText="1"/>
    </xf>
    <xf numFmtId="0" fontId="23" fillId="19" borderId="0" xfId="48" applyFont="1" applyFill="1"/>
    <xf numFmtId="0" fontId="32" fillId="0" borderId="17" xfId="48" applyFont="1" applyBorder="1" applyAlignment="1">
      <alignment horizontal="centerContinuous" vertical="center" wrapText="1"/>
    </xf>
    <xf numFmtId="0" fontId="32" fillId="0" borderId="16" xfId="48" applyFont="1" applyBorder="1" applyAlignment="1">
      <alignment horizontal="centerContinuous" vertical="center" wrapText="1"/>
    </xf>
    <xf numFmtId="0" fontId="27" fillId="0" borderId="16" xfId="48" applyFont="1" applyBorder="1" applyAlignment="1">
      <alignment horizontal="centerContinuous" vertical="center" wrapText="1"/>
    </xf>
    <xf numFmtId="0" fontId="28" fillId="19" borderId="20" xfId="48" applyFont="1" applyFill="1" applyBorder="1" applyAlignment="1">
      <alignment horizontal="center" vertical="center" wrapText="1"/>
    </xf>
    <xf numFmtId="0" fontId="51" fillId="0" borderId="17" xfId="48" applyFont="1" applyBorder="1" applyAlignment="1">
      <alignment horizontal="centerContinuous" vertical="center" wrapText="1"/>
    </xf>
    <xf numFmtId="0" fontId="51" fillId="0" borderId="16" xfId="48" applyFont="1" applyBorder="1" applyAlignment="1">
      <alignment horizontal="centerContinuous" vertical="center" wrapText="1"/>
    </xf>
    <xf numFmtId="0" fontId="29" fillId="0" borderId="16" xfId="48" applyFont="1" applyBorder="1" applyAlignment="1">
      <alignment horizontal="centerContinuous" vertical="center" wrapText="1"/>
    </xf>
    <xf numFmtId="0" fontId="28" fillId="21" borderId="39" xfId="48" applyFont="1" applyFill="1" applyBorder="1" applyAlignment="1">
      <alignment horizontal="centerContinuous" vertical="center" wrapText="1"/>
    </xf>
    <xf numFmtId="49" fontId="28" fillId="19" borderId="19" xfId="48" applyNumberFormat="1" applyFont="1" applyFill="1" applyBorder="1" applyAlignment="1">
      <alignment horizontal="centerContinuous" vertical="center" wrapText="1"/>
    </xf>
    <xf numFmtId="0" fontId="31" fillId="0" borderId="17" xfId="48" applyFont="1" applyBorder="1" applyAlignment="1">
      <alignment horizontal="centerContinuous" vertical="center"/>
    </xf>
    <xf numFmtId="0" fontId="31" fillId="0" borderId="16" xfId="48" applyFont="1" applyBorder="1" applyAlignment="1">
      <alignment horizontal="centerContinuous" vertical="center"/>
    </xf>
    <xf numFmtId="0" fontId="43" fillId="0" borderId="16" xfId="48" applyFont="1" applyBorder="1" applyAlignment="1">
      <alignment horizontal="centerContinuous" vertical="center" wrapText="1"/>
    </xf>
    <xf numFmtId="0" fontId="42" fillId="0" borderId="16" xfId="48" applyFont="1" applyBorder="1" applyAlignment="1">
      <alignment horizontal="centerContinuous" vertical="center" wrapText="1"/>
    </xf>
    <xf numFmtId="0" fontId="1" fillId="0" borderId="0" xfId="48"/>
    <xf numFmtId="0" fontId="1" fillId="0" borderId="0" xfId="48" applyAlignment="1">
      <alignment vertical="center"/>
    </xf>
    <xf numFmtId="0" fontId="28" fillId="0" borderId="16" xfId="48" applyFont="1" applyBorder="1" applyAlignment="1">
      <alignment horizontal="center" vertical="center" wrapText="1"/>
    </xf>
    <xf numFmtId="0" fontId="25" fillId="0" borderId="0" xfId="48" applyFont="1" applyAlignment="1">
      <alignment vertical="center"/>
    </xf>
    <xf numFmtId="0" fontId="30" fillId="0" borderId="0" xfId="48" applyFont="1" applyAlignment="1">
      <alignment vertical="center"/>
    </xf>
    <xf numFmtId="0" fontId="41" fillId="0" borderId="0" xfId="48" applyFont="1"/>
    <xf numFmtId="0" fontId="41" fillId="0" borderId="0" xfId="48" applyFont="1" applyAlignment="1">
      <alignment horizontal="center" vertical="center"/>
    </xf>
    <xf numFmtId="0" fontId="53" fillId="0" borderId="0" xfId="48" applyFont="1" applyAlignment="1">
      <alignment vertical="center"/>
    </xf>
    <xf numFmtId="0" fontId="53" fillId="0" borderId="0" xfId="48" applyFont="1"/>
    <xf numFmtId="0" fontId="65" fillId="0" borderId="0" xfId="48" applyFont="1" applyAlignment="1">
      <alignment vertical="center" wrapText="1"/>
    </xf>
    <xf numFmtId="0" fontId="53" fillId="31" borderId="62" xfId="48" applyFont="1" applyFill="1" applyBorder="1" applyAlignment="1">
      <alignment vertical="center"/>
    </xf>
    <xf numFmtId="0" fontId="53" fillId="31" borderId="61" xfId="48" applyFont="1" applyFill="1" applyBorder="1" applyAlignment="1">
      <alignment vertical="center"/>
    </xf>
    <xf numFmtId="0" fontId="53" fillId="31" borderId="61" xfId="48" applyFont="1" applyFill="1" applyBorder="1"/>
    <xf numFmtId="0" fontId="53" fillId="31" borderId="60" xfId="48" applyFont="1" applyFill="1" applyBorder="1" applyAlignment="1">
      <alignment vertical="center"/>
    </xf>
    <xf numFmtId="0" fontId="61" fillId="0" borderId="0" xfId="48" applyFont="1" applyAlignment="1">
      <alignment vertical="center"/>
    </xf>
    <xf numFmtId="0" fontId="60" fillId="0" borderId="59" xfId="48" applyFont="1" applyBorder="1" applyAlignment="1">
      <alignment horizontal="center" vertical="center" wrapText="1"/>
    </xf>
    <xf numFmtId="0" fontId="60" fillId="0" borderId="58" xfId="48" applyFont="1" applyBorder="1" applyAlignment="1">
      <alignment horizontal="center" vertical="center" wrapText="1"/>
    </xf>
    <xf numFmtId="0" fontId="61" fillId="0" borderId="58" xfId="48" applyFont="1" applyBorder="1" applyAlignment="1">
      <alignment horizontal="center" vertical="center" wrapText="1"/>
    </xf>
    <xf numFmtId="0" fontId="54" fillId="29" borderId="58" xfId="48" applyFont="1" applyFill="1" applyBorder="1" applyAlignment="1">
      <alignment horizontal="center" vertical="center" wrapText="1"/>
    </xf>
    <xf numFmtId="0" fontId="63" fillId="29" borderId="58" xfId="48" applyFont="1" applyFill="1" applyBorder="1" applyAlignment="1">
      <alignment horizontal="left" vertical="center"/>
    </xf>
    <xf numFmtId="0" fontId="62" fillId="31" borderId="57" xfId="48" applyFont="1" applyFill="1" applyBorder="1" applyAlignment="1">
      <alignment vertical="center"/>
    </xf>
    <xf numFmtId="0" fontId="26" fillId="24" borderId="13" xfId="48" applyFont="1" applyFill="1" applyBorder="1" applyAlignment="1">
      <alignment horizontal="center" vertical="center"/>
    </xf>
    <xf numFmtId="0" fontId="26" fillId="24" borderId="11" xfId="48" applyFont="1" applyFill="1" applyBorder="1" applyAlignment="1">
      <alignment horizontal="center" wrapText="1"/>
    </xf>
    <xf numFmtId="0" fontId="30" fillId="24" borderId="9" xfId="48" applyFont="1" applyFill="1" applyBorder="1" applyAlignment="1">
      <alignment horizontal="center" vertical="center"/>
    </xf>
    <xf numFmtId="0" fontId="46" fillId="0" borderId="11" xfId="48" applyFont="1" applyBorder="1" applyAlignment="1">
      <alignment horizontal="center" wrapText="1"/>
    </xf>
    <xf numFmtId="0" fontId="26" fillId="0" borderId="0" xfId="48" applyFont="1" applyAlignment="1">
      <alignment horizontal="center" vertical="center" wrapText="1"/>
    </xf>
    <xf numFmtId="0" fontId="23" fillId="0" borderId="0" xfId="34" applyFont="1" applyAlignment="1">
      <alignment horizontal="left" vertical="center"/>
    </xf>
    <xf numFmtId="0" fontId="26" fillId="25" borderId="15" xfId="48" applyFont="1" applyFill="1" applyBorder="1" applyAlignment="1">
      <alignment horizontal="center" vertical="center"/>
    </xf>
    <xf numFmtId="0" fontId="26" fillId="25" borderId="12" xfId="48" applyFont="1" applyFill="1" applyBorder="1" applyAlignment="1">
      <alignment horizontal="center" wrapText="1"/>
    </xf>
    <xf numFmtId="0" fontId="30" fillId="25" borderId="26" xfId="48" applyFont="1" applyFill="1" applyBorder="1" applyAlignment="1">
      <alignment horizontal="center" vertical="center"/>
    </xf>
    <xf numFmtId="0" fontId="47" fillId="20" borderId="13" xfId="48" applyFont="1" applyFill="1" applyBorder="1" applyAlignment="1">
      <alignment horizontal="center" vertical="center"/>
    </xf>
    <xf numFmtId="0" fontId="47" fillId="20" borderId="12" xfId="48" applyFont="1" applyFill="1" applyBorder="1" applyAlignment="1">
      <alignment horizontal="center" wrapText="1"/>
    </xf>
    <xf numFmtId="0" fontId="46" fillId="20" borderId="11" xfId="48" applyFont="1" applyFill="1" applyBorder="1" applyAlignment="1">
      <alignment horizontal="center" wrapText="1"/>
    </xf>
    <xf numFmtId="0" fontId="30" fillId="20" borderId="26" xfId="48" applyFont="1" applyFill="1" applyBorder="1" applyAlignment="1">
      <alignment horizontal="center" vertical="center"/>
    </xf>
    <xf numFmtId="0" fontId="30" fillId="20" borderId="9" xfId="48" applyFont="1" applyFill="1" applyBorder="1" applyAlignment="1">
      <alignment horizontal="center" vertical="center"/>
    </xf>
    <xf numFmtId="0" fontId="39" fillId="20" borderId="13" xfId="48" applyFont="1" applyFill="1" applyBorder="1" applyAlignment="1">
      <alignment horizontal="center" vertical="center"/>
    </xf>
    <xf numFmtId="0" fontId="39" fillId="20" borderId="11" xfId="48" applyFont="1" applyFill="1" applyBorder="1" applyAlignment="1">
      <alignment horizontal="center" wrapText="1"/>
    </xf>
    <xf numFmtId="0" fontId="38" fillId="20" borderId="9" xfId="48" applyFont="1" applyFill="1" applyBorder="1" applyAlignment="1">
      <alignment horizontal="center" vertical="center"/>
    </xf>
    <xf numFmtId="0" fontId="37" fillId="19" borderId="0" xfId="48" applyFont="1" applyFill="1"/>
    <xf numFmtId="0" fontId="26" fillId="25" borderId="13" xfId="48" applyFont="1" applyFill="1" applyBorder="1" applyAlignment="1">
      <alignment horizontal="center" vertical="center"/>
    </xf>
    <xf numFmtId="0" fontId="26" fillId="25" borderId="11" xfId="48" applyFont="1" applyFill="1" applyBorder="1" applyAlignment="1">
      <alignment horizontal="center" wrapText="1"/>
    </xf>
    <xf numFmtId="0" fontId="30" fillId="25" borderId="9" xfId="48" applyFont="1" applyFill="1" applyBorder="1" applyAlignment="1">
      <alignment horizontal="center" vertical="center"/>
    </xf>
    <xf numFmtId="0" fontId="39" fillId="20" borderId="15" xfId="48" applyFont="1" applyFill="1" applyBorder="1" applyAlignment="1">
      <alignment horizontal="center" vertical="center"/>
    </xf>
    <xf numFmtId="0" fontId="39" fillId="20" borderId="12" xfId="48" applyFont="1" applyFill="1" applyBorder="1" applyAlignment="1">
      <alignment horizontal="center" wrapText="1"/>
    </xf>
    <xf numFmtId="0" fontId="38" fillId="20" borderId="26" xfId="48" applyFont="1" applyFill="1" applyBorder="1" applyAlignment="1">
      <alignment horizontal="center" vertical="center"/>
    </xf>
    <xf numFmtId="0" fontId="26" fillId="28" borderId="15" xfId="48" applyFont="1" applyFill="1" applyBorder="1" applyAlignment="1">
      <alignment horizontal="center" vertical="center"/>
    </xf>
    <xf numFmtId="0" fontId="26" fillId="25" borderId="37" xfId="48" applyFont="1" applyFill="1" applyBorder="1" applyAlignment="1">
      <alignment horizontal="center" vertical="center"/>
    </xf>
    <xf numFmtId="0" fontId="26" fillId="28" borderId="12" xfId="48" applyFont="1" applyFill="1" applyBorder="1" applyAlignment="1">
      <alignment horizontal="center" wrapText="1"/>
    </xf>
    <xf numFmtId="0" fontId="26" fillId="25" borderId="36" xfId="48" applyFont="1" applyFill="1" applyBorder="1" applyAlignment="1">
      <alignment horizontal="center" wrapText="1"/>
    </xf>
    <xf numFmtId="0" fontId="30" fillId="28" borderId="26" xfId="48" applyFont="1" applyFill="1" applyBorder="1" applyAlignment="1">
      <alignment horizontal="center" vertical="center"/>
    </xf>
    <xf numFmtId="0" fontId="30" fillId="25" borderId="35" xfId="48" applyFont="1" applyFill="1" applyBorder="1" applyAlignment="1">
      <alignment horizontal="center" vertical="center"/>
    </xf>
    <xf numFmtId="0" fontId="26" fillId="26" borderId="15" xfId="48" applyFont="1" applyFill="1" applyBorder="1" applyAlignment="1">
      <alignment horizontal="center" vertical="center"/>
    </xf>
    <xf numFmtId="0" fontId="26" fillId="26" borderId="12" xfId="48" applyFont="1" applyFill="1" applyBorder="1" applyAlignment="1">
      <alignment horizontal="center" wrapText="1"/>
    </xf>
    <xf numFmtId="0" fontId="30" fillId="26" borderId="26" xfId="48" applyFont="1" applyFill="1" applyBorder="1" applyAlignment="1">
      <alignment horizontal="center" vertical="center"/>
    </xf>
    <xf numFmtId="0" fontId="26" fillId="20" borderId="15" xfId="48" applyFont="1" applyFill="1" applyBorder="1" applyAlignment="1">
      <alignment horizontal="center" vertical="center"/>
    </xf>
    <xf numFmtId="0" fontId="26" fillId="20" borderId="13" xfId="48" applyFont="1" applyFill="1" applyBorder="1" applyAlignment="1">
      <alignment horizontal="center" vertical="center"/>
    </xf>
    <xf numFmtId="0" fontId="26" fillId="20" borderId="12" xfId="48" applyFont="1" applyFill="1" applyBorder="1" applyAlignment="1">
      <alignment horizontal="center" wrapText="1"/>
    </xf>
    <xf numFmtId="0" fontId="26" fillId="20" borderId="11" xfId="48" applyFont="1" applyFill="1" applyBorder="1" applyAlignment="1">
      <alignment horizontal="center" wrapText="1"/>
    </xf>
    <xf numFmtId="0" fontId="26" fillId="0" borderId="0" xfId="48" applyFont="1" applyAlignment="1">
      <alignment horizontal="center" vertical="center" wrapText="1"/>
    </xf>
    <xf numFmtId="0" fontId="28" fillId="0" borderId="0" xfId="48" applyFont="1" applyAlignment="1">
      <alignment horizontal="center" vertical="center" wrapText="1"/>
    </xf>
    <xf numFmtId="0" fontId="26" fillId="19" borderId="0" xfId="48" applyFont="1" applyFill="1" applyAlignment="1">
      <alignment horizontal="center" vertical="center" wrapText="1"/>
    </xf>
    <xf numFmtId="0" fontId="26" fillId="19" borderId="21" xfId="48" applyFont="1" applyFill="1" applyBorder="1" applyAlignment="1">
      <alignment horizontal="center" vertical="center" wrapText="1"/>
    </xf>
    <xf numFmtId="0" fontId="26" fillId="19" borderId="22" xfId="48" applyFont="1" applyFill="1" applyBorder="1" applyAlignment="1">
      <alignment horizontal="center" vertical="center" wrapText="1"/>
    </xf>
    <xf numFmtId="0" fontId="30" fillId="0" borderId="11" xfId="48" applyFont="1" applyBorder="1" applyAlignment="1">
      <alignment horizontal="center" vertical="center"/>
    </xf>
    <xf numFmtId="0" fontId="30" fillId="0" borderId="0" xfId="48" applyFont="1" applyAlignment="1">
      <alignment horizontal="center" vertical="center"/>
    </xf>
    <xf numFmtId="0" fontId="26" fillId="20" borderId="0" xfId="48" applyFont="1" applyFill="1" applyAlignment="1">
      <alignment horizontal="center" vertical="center" wrapText="1"/>
    </xf>
    <xf numFmtId="0" fontId="26" fillId="24" borderId="15" xfId="48" applyFont="1" applyFill="1" applyBorder="1" applyAlignment="1">
      <alignment horizontal="center" vertical="center"/>
    </xf>
    <xf numFmtId="0" fontId="67" fillId="0" borderId="0" xfId="48" applyFont="1"/>
    <xf numFmtId="0" fontId="23" fillId="0" borderId="64" xfId="48" applyFont="1" applyBorder="1"/>
    <xf numFmtId="0" fontId="23" fillId="0" borderId="17" xfId="48" applyFont="1" applyBorder="1" applyAlignment="1">
      <alignment horizontal="centerContinuous" vertical="center"/>
    </xf>
    <xf numFmtId="0" fontId="23" fillId="0" borderId="16" xfId="48" applyFont="1" applyBorder="1" applyAlignment="1">
      <alignment horizontal="centerContinuous" vertical="center"/>
    </xf>
    <xf numFmtId="0" fontId="68" fillId="0" borderId="16" xfId="48" applyFont="1" applyBorder="1" applyAlignment="1">
      <alignment horizontal="centerContinuous" vertical="center"/>
    </xf>
    <xf numFmtId="0" fontId="23" fillId="0" borderId="12" xfId="48" applyFont="1" applyBorder="1" applyAlignment="1">
      <alignment horizontal="centerContinuous" vertical="center"/>
    </xf>
    <xf numFmtId="0" fontId="23" fillId="0" borderId="0" xfId="48" applyFont="1" applyAlignment="1">
      <alignment horizontal="centerContinuous" vertical="center"/>
    </xf>
    <xf numFmtId="0" fontId="69" fillId="0" borderId="16" xfId="48" applyFont="1" applyBorder="1" applyAlignment="1">
      <alignment horizontal="centerContinuous" vertical="center"/>
    </xf>
    <xf numFmtId="0" fontId="70" fillId="0" borderId="16" xfId="48" applyFont="1" applyBorder="1" applyAlignment="1">
      <alignment horizontal="centerContinuous" vertical="center"/>
    </xf>
    <xf numFmtId="0" fontId="71" fillId="0" borderId="16" xfId="48" applyFont="1" applyBorder="1" applyAlignment="1">
      <alignment horizontal="centerContinuous" vertical="center"/>
    </xf>
    <xf numFmtId="0" fontId="72" fillId="0" borderId="16" xfId="48" applyFont="1" applyBorder="1" applyAlignment="1">
      <alignment horizontal="centerContinuous" vertical="center"/>
    </xf>
    <xf numFmtId="0" fontId="73" fillId="0" borderId="16" xfId="48" applyFont="1" applyBorder="1" applyAlignment="1">
      <alignment horizontal="centerContinuous" vertical="center"/>
    </xf>
    <xf numFmtId="0" fontId="74" fillId="0" borderId="16" xfId="48" applyFont="1" applyBorder="1" applyAlignment="1">
      <alignment horizontal="centerContinuous" vertical="center"/>
    </xf>
    <xf numFmtId="0" fontId="23" fillId="0" borderId="0" xfId="48" applyFont="1" applyAlignment="1">
      <alignment horizontal="center" vertical="center"/>
    </xf>
    <xf numFmtId="0" fontId="75" fillId="34" borderId="19" xfId="48" applyFont="1" applyFill="1" applyBorder="1" applyAlignment="1">
      <alignment horizontal="center" vertical="center" wrapText="1"/>
    </xf>
    <xf numFmtId="0" fontId="75" fillId="24" borderId="19" xfId="48" applyFont="1" applyFill="1" applyBorder="1" applyAlignment="1">
      <alignment horizontal="center" vertical="center"/>
    </xf>
    <xf numFmtId="0" fontId="75" fillId="25" borderId="68" xfId="48" applyFont="1" applyFill="1" applyBorder="1" applyAlignment="1">
      <alignment horizontal="center" vertical="center"/>
    </xf>
    <xf numFmtId="0" fontId="75" fillId="36" borderId="19" xfId="48" applyFont="1" applyFill="1" applyBorder="1" applyAlignment="1">
      <alignment horizontal="center" vertical="center"/>
    </xf>
    <xf numFmtId="0" fontId="75" fillId="24" borderId="68" xfId="48" applyFont="1" applyFill="1" applyBorder="1" applyAlignment="1">
      <alignment horizontal="center" vertical="center"/>
    </xf>
    <xf numFmtId="0" fontId="75" fillId="27" borderId="19" xfId="48" applyFont="1" applyFill="1" applyBorder="1" applyAlignment="1">
      <alignment horizontal="center" vertical="center"/>
    </xf>
    <xf numFmtId="0" fontId="75" fillId="37" borderId="19" xfId="48" applyFont="1" applyFill="1" applyBorder="1" applyAlignment="1">
      <alignment horizontal="center" vertical="center"/>
    </xf>
    <xf numFmtId="0" fontId="75" fillId="37" borderId="68" xfId="48" applyFont="1" applyFill="1" applyBorder="1" applyAlignment="1">
      <alignment horizontal="center" vertical="center"/>
    </xf>
    <xf numFmtId="0" fontId="75" fillId="38" borderId="19" xfId="48" applyFont="1" applyFill="1" applyBorder="1" applyAlignment="1">
      <alignment horizontal="center" vertical="center"/>
    </xf>
    <xf numFmtId="0" fontId="75" fillId="39" borderId="45" xfId="48" applyFont="1" applyFill="1" applyBorder="1" applyAlignment="1">
      <alignment horizontal="center" vertical="center"/>
    </xf>
    <xf numFmtId="0" fontId="75" fillId="40" borderId="45" xfId="48" applyFont="1" applyFill="1" applyBorder="1" applyAlignment="1">
      <alignment horizontal="center" vertical="center"/>
    </xf>
    <xf numFmtId="0" fontId="23" fillId="0" borderId="0" xfId="48" applyFont="1" applyAlignment="1">
      <alignment horizontal="center"/>
    </xf>
    <xf numFmtId="0" fontId="75" fillId="39" borderId="34" xfId="48" applyFont="1" applyFill="1" applyBorder="1" applyAlignment="1">
      <alignment horizontal="center" vertical="center"/>
    </xf>
    <xf numFmtId="0" fontId="75" fillId="40" borderId="34" xfId="48" applyFont="1" applyFill="1" applyBorder="1" applyAlignment="1">
      <alignment horizontal="center" vertical="center"/>
    </xf>
    <xf numFmtId="0" fontId="75" fillId="39" borderId="44" xfId="48" applyFont="1" applyFill="1" applyBorder="1" applyAlignment="1">
      <alignment horizontal="center" vertical="center"/>
    </xf>
    <xf numFmtId="0" fontId="75" fillId="40" borderId="44" xfId="48" applyFont="1" applyFill="1" applyBorder="1" applyAlignment="1">
      <alignment horizontal="center" vertical="center"/>
    </xf>
    <xf numFmtId="0" fontId="75" fillId="25" borderId="19" xfId="48" applyFont="1" applyFill="1" applyBorder="1" applyAlignment="1">
      <alignment horizontal="center" vertical="center"/>
    </xf>
    <xf numFmtId="0" fontId="75" fillId="41" borderId="19" xfId="48" applyFont="1" applyFill="1" applyBorder="1" applyAlignment="1">
      <alignment horizontal="center" vertical="center"/>
    </xf>
    <xf numFmtId="0" fontId="75" fillId="19" borderId="19" xfId="48" applyFont="1" applyFill="1" applyBorder="1" applyAlignment="1">
      <alignment horizontal="center" vertical="center"/>
    </xf>
    <xf numFmtId="0" fontId="75" fillId="42" borderId="68" xfId="48" applyFont="1" applyFill="1" applyBorder="1" applyAlignment="1">
      <alignment horizontal="center" vertical="center"/>
    </xf>
    <xf numFmtId="0" fontId="75" fillId="37" borderId="64" xfId="48" applyFont="1" applyFill="1" applyBorder="1" applyAlignment="1">
      <alignment horizontal="center" vertical="center"/>
    </xf>
    <xf numFmtId="0" fontId="1" fillId="0" borderId="0" xfId="48" applyAlignment="1">
      <alignment horizontal="center"/>
    </xf>
    <xf numFmtId="0" fontId="75" fillId="43" borderId="19" xfId="48" applyFont="1" applyFill="1" applyBorder="1" applyAlignment="1">
      <alignment horizontal="center" vertical="center"/>
    </xf>
    <xf numFmtId="0" fontId="75" fillId="23" borderId="19" xfId="48" applyFont="1" applyFill="1" applyBorder="1" applyAlignment="1">
      <alignment horizontal="center" vertical="center"/>
    </xf>
    <xf numFmtId="0" fontId="75" fillId="44" borderId="19" xfId="48" applyFont="1" applyFill="1" applyBorder="1" applyAlignment="1">
      <alignment horizontal="center" vertical="center"/>
    </xf>
    <xf numFmtId="0" fontId="75" fillId="0" borderId="14" xfId="48" applyFont="1" applyBorder="1"/>
    <xf numFmtId="0" fontId="30" fillId="0" borderId="14" xfId="48" applyFont="1" applyBorder="1" applyAlignment="1">
      <alignment horizontal="center"/>
    </xf>
    <xf numFmtId="0" fontId="75" fillId="0" borderId="14" xfId="48" applyFont="1" applyBorder="1" applyAlignment="1">
      <alignment horizontal="center"/>
    </xf>
    <xf numFmtId="0" fontId="30" fillId="0" borderId="13" xfId="48" applyFont="1" applyBorder="1" applyAlignment="1">
      <alignment horizontal="center"/>
    </xf>
    <xf numFmtId="0" fontId="75" fillId="0" borderId="45" xfId="48" applyFont="1" applyBorder="1" applyAlignment="1">
      <alignment vertical="center"/>
    </xf>
    <xf numFmtId="0" fontId="75" fillId="0" borderId="0" xfId="48" applyFont="1"/>
    <xf numFmtId="0" fontId="76" fillId="0" borderId="34" xfId="48" applyFont="1" applyBorder="1" applyAlignment="1">
      <alignment horizontal="center" vertical="center"/>
    </xf>
    <xf numFmtId="0" fontId="1" fillId="0" borderId="0" xfId="48" applyAlignment="1">
      <alignment horizontal="centerContinuous" vertical="center"/>
    </xf>
    <xf numFmtId="0" fontId="77" fillId="0" borderId="0" xfId="48" applyFont="1" applyAlignment="1">
      <alignment horizontal="centerContinuous" vertical="center"/>
    </xf>
    <xf numFmtId="0" fontId="76" fillId="0" borderId="11" xfId="48" applyFont="1" applyBorder="1" applyAlignment="1">
      <alignment horizontal="centerContinuous" vertical="center"/>
    </xf>
    <xf numFmtId="0" fontId="24" fillId="0" borderId="44" xfId="48" applyFont="1" applyBorder="1" applyAlignment="1">
      <alignment horizontal="center" vertical="center"/>
    </xf>
    <xf numFmtId="0" fontId="24" fillId="0" borderId="44" xfId="48" applyFont="1" applyBorder="1" applyAlignment="1">
      <alignment horizontal="center" vertical="center" wrapText="1"/>
    </xf>
    <xf numFmtId="0" fontId="23" fillId="0" borderId="26" xfId="48" applyFont="1" applyBorder="1" applyAlignment="1">
      <alignment horizontal="centerContinuous" vertical="center"/>
    </xf>
    <xf numFmtId="0" fontId="23" fillId="0" borderId="10" xfId="48" applyFont="1" applyBorder="1" applyAlignment="1">
      <alignment horizontal="centerContinuous" vertical="center"/>
    </xf>
    <xf numFmtId="0" fontId="1" fillId="0" borderId="10" xfId="48" applyBorder="1" applyAlignment="1">
      <alignment horizontal="centerContinuous" vertical="center"/>
    </xf>
    <xf numFmtId="0" fontId="77" fillId="0" borderId="10" xfId="48" applyFont="1" applyBorder="1" applyAlignment="1">
      <alignment horizontal="centerContinuous" vertical="center"/>
    </xf>
    <xf numFmtId="0" fontId="24" fillId="0" borderId="9" xfId="48" applyFont="1" applyBorder="1" applyAlignment="1">
      <alignment horizontal="centerContinuous" vertical="center"/>
    </xf>
    <xf numFmtId="0" fontId="78" fillId="0" borderId="17" xfId="48" applyFont="1" applyBorder="1" applyAlignment="1">
      <alignment horizontal="centerContinuous" vertical="center" wrapText="1"/>
    </xf>
    <xf numFmtId="0" fontId="78" fillId="0" borderId="16" xfId="48" applyFont="1" applyBorder="1" applyAlignment="1">
      <alignment horizontal="centerContinuous" vertical="center" wrapText="1"/>
    </xf>
    <xf numFmtId="0" fontId="51" fillId="0" borderId="20" xfId="48" applyFont="1" applyBorder="1" applyAlignment="1">
      <alignment horizontal="centerContinuous" vertical="center" wrapText="1"/>
    </xf>
    <xf numFmtId="0" fontId="78" fillId="0" borderId="17" xfId="48" applyFont="1" applyBorder="1" applyAlignment="1">
      <alignment horizontal="centerContinuous" vertical="center"/>
    </xf>
    <xf numFmtId="0" fontId="78" fillId="0" borderId="16" xfId="48" applyFont="1" applyBorder="1" applyAlignment="1">
      <alignment horizontal="centerContinuous" vertical="center"/>
    </xf>
    <xf numFmtId="0" fontId="51" fillId="0" borderId="20" xfId="48" applyFont="1" applyBorder="1" applyAlignment="1">
      <alignment horizontal="centerContinuous" vertical="center"/>
    </xf>
    <xf numFmtId="0" fontId="79" fillId="0" borderId="17" xfId="48" applyFont="1" applyBorder="1" applyAlignment="1">
      <alignment horizontal="centerContinuous" vertical="center"/>
    </xf>
    <xf numFmtId="0" fontId="79" fillId="0" borderId="16" xfId="48" applyFont="1" applyBorder="1" applyAlignment="1">
      <alignment horizontal="centerContinuous" vertical="center"/>
    </xf>
    <xf numFmtId="0" fontId="80" fillId="0" borderId="20" xfId="48" applyFont="1" applyBorder="1" applyAlignment="1">
      <alignment horizontal="centerContinuous" vertical="center"/>
    </xf>
    <xf numFmtId="0" fontId="60" fillId="31" borderId="69" xfId="48" applyFont="1" applyFill="1" applyBorder="1" applyAlignment="1">
      <alignment vertical="center" wrapText="1"/>
    </xf>
    <xf numFmtId="0" fontId="53" fillId="31" borderId="70" xfId="48" applyFont="1" applyFill="1" applyBorder="1" applyAlignment="1">
      <alignment vertical="center"/>
    </xf>
    <xf numFmtId="0" fontId="53" fillId="31" borderId="71" xfId="48" applyFont="1" applyFill="1" applyBorder="1" applyAlignment="1">
      <alignment vertical="center"/>
    </xf>
    <xf numFmtId="0" fontId="64" fillId="31" borderId="71" xfId="47" applyFont="1" applyFill="1" applyBorder="1" applyAlignment="1">
      <alignment horizontal="left" vertical="center"/>
    </xf>
    <xf numFmtId="0" fontId="53" fillId="31" borderId="71" xfId="48" applyFont="1" applyFill="1" applyBorder="1" applyAlignment="1">
      <alignment horizontal="right" vertical="center"/>
    </xf>
    <xf numFmtId="0" fontId="53" fillId="31" borderId="72" xfId="48" applyFont="1" applyFill="1" applyBorder="1" applyAlignment="1">
      <alignment horizontal="right" vertical="center"/>
    </xf>
    <xf numFmtId="0" fontId="23" fillId="0" borderId="0" xfId="48" applyFont="1" applyAlignment="1">
      <alignment horizontal="left" vertical="center"/>
    </xf>
    <xf numFmtId="0" fontId="81" fillId="0" borderId="0" xfId="48" applyFont="1" applyAlignment="1">
      <alignment horizontal="center" vertical="center" wrapText="1"/>
    </xf>
    <xf numFmtId="0" fontId="25" fillId="0" borderId="0" xfId="34" applyFont="1" applyAlignment="1">
      <alignment horizontal="left" vertical="center"/>
    </xf>
    <xf numFmtId="0" fontId="25" fillId="0" borderId="0" xfId="34" applyFont="1" applyAlignment="1">
      <alignment horizontal="right" vertical="center"/>
    </xf>
    <xf numFmtId="0" fontId="82" fillId="0" borderId="0" xfId="34" applyFont="1" applyAlignment="1">
      <alignment horizontal="center" vertical="center" textRotation="90" shrinkToFit="1"/>
    </xf>
    <xf numFmtId="0" fontId="1" fillId="0" borderId="0" xfId="34" applyFont="1" applyAlignment="1">
      <alignment vertical="center"/>
    </xf>
    <xf numFmtId="0" fontId="1" fillId="0" borderId="0" xfId="34" applyFont="1" applyAlignment="1">
      <alignment vertical="center" textRotation="90"/>
    </xf>
    <xf numFmtId="0" fontId="83" fillId="0" borderId="15" xfId="48" applyFont="1" applyBorder="1" applyAlignment="1">
      <alignment vertical="center"/>
    </xf>
    <xf numFmtId="0" fontId="83" fillId="0" borderId="14" xfId="34" applyFont="1" applyBorder="1" applyAlignment="1">
      <alignment horizontal="left" vertical="center"/>
    </xf>
    <xf numFmtId="0" fontId="83" fillId="0" borderId="14" xfId="34" applyFont="1" applyBorder="1" applyAlignment="1">
      <alignment vertical="center"/>
    </xf>
    <xf numFmtId="0" fontId="84" fillId="0" borderId="14" xfId="48" applyFont="1" applyBorder="1"/>
    <xf numFmtId="0" fontId="83" fillId="0" borderId="14" xfId="48" applyFont="1" applyBorder="1" applyAlignment="1">
      <alignment horizontal="center" vertical="center"/>
    </xf>
    <xf numFmtId="0" fontId="83" fillId="0" borderId="14" xfId="48" applyFont="1" applyBorder="1" applyAlignment="1">
      <alignment horizontal="right" vertical="center"/>
    </xf>
    <xf numFmtId="0" fontId="83" fillId="0" borderId="13" xfId="48" applyFont="1" applyBorder="1" applyAlignment="1">
      <alignment horizontal="right" vertical="center"/>
    </xf>
    <xf numFmtId="0" fontId="83" fillId="0" borderId="34" xfId="48" applyFont="1" applyBorder="1" applyAlignment="1">
      <alignment horizontal="center" vertical="center"/>
    </xf>
    <xf numFmtId="0" fontId="83" fillId="0" borderId="14" xfId="34" applyFont="1" applyBorder="1" applyAlignment="1">
      <alignment horizontal="center" vertical="center"/>
    </xf>
    <xf numFmtId="0" fontId="83" fillId="0" borderId="15" xfId="48" applyFont="1" applyBorder="1" applyAlignment="1">
      <alignment horizontal="left" vertical="center"/>
    </xf>
    <xf numFmtId="2" fontId="85" fillId="0" borderId="0" xfId="48" applyNumberFormat="1" applyFont="1" applyAlignment="1">
      <alignment horizontal="left" vertical="justify" textRotation="90"/>
    </xf>
    <xf numFmtId="0" fontId="86" fillId="0" borderId="12" xfId="48" applyFont="1" applyBorder="1" applyAlignment="1">
      <alignment horizontal="center" vertical="center" wrapText="1"/>
    </xf>
    <xf numFmtId="0" fontId="86" fillId="0" borderId="0" xfId="48" applyFont="1" applyAlignment="1">
      <alignment horizontal="center" vertical="center" wrapText="1"/>
    </xf>
    <xf numFmtId="0" fontId="87" fillId="0" borderId="26" xfId="48" applyFont="1" applyBorder="1" applyAlignment="1">
      <alignment horizontal="center" vertical="center" wrapText="1"/>
    </xf>
    <xf numFmtId="0" fontId="47" fillId="0" borderId="9" xfId="48" applyFont="1" applyBorder="1" applyAlignment="1">
      <alignment horizontal="center" vertical="center"/>
    </xf>
    <xf numFmtId="0" fontId="89" fillId="0" borderId="15" xfId="48" applyFont="1" applyBorder="1" applyAlignment="1">
      <alignment vertical="center"/>
    </xf>
    <xf numFmtId="0" fontId="89" fillId="0" borderId="14" xfId="34" applyFont="1" applyBorder="1" applyAlignment="1">
      <alignment horizontal="left" vertical="center"/>
    </xf>
    <xf numFmtId="0" fontId="89" fillId="0" borderId="14" xfId="34" applyFont="1" applyBorder="1" applyAlignment="1">
      <alignment vertical="center"/>
    </xf>
    <xf numFmtId="0" fontId="90" fillId="0" borderId="14" xfId="48" applyFont="1" applyBorder="1"/>
    <xf numFmtId="0" fontId="89" fillId="0" borderId="14" xfId="48" applyFont="1" applyBorder="1" applyAlignment="1">
      <alignment horizontal="center" vertical="center"/>
    </xf>
    <xf numFmtId="0" fontId="89" fillId="0" borderId="14" xfId="48" applyFont="1" applyBorder="1" applyAlignment="1">
      <alignment horizontal="right" vertical="center"/>
    </xf>
    <xf numFmtId="0" fontId="89" fillId="0" borderId="13" xfId="48" applyFont="1" applyBorder="1" applyAlignment="1">
      <alignment horizontal="right" vertical="center"/>
    </xf>
    <xf numFmtId="0" fontId="89" fillId="0" borderId="34" xfId="48" applyFont="1" applyBorder="1" applyAlignment="1">
      <alignment horizontal="center" vertical="center"/>
    </xf>
    <xf numFmtId="0" fontId="89" fillId="0" borderId="14" xfId="34" applyFont="1" applyBorder="1" applyAlignment="1">
      <alignment horizontal="center" vertical="center"/>
    </xf>
    <xf numFmtId="0" fontId="89" fillId="0" borderId="15" xfId="48" applyFont="1" applyBorder="1" applyAlignment="1">
      <alignment horizontal="left" vertical="center"/>
    </xf>
    <xf numFmtId="0" fontId="91" fillId="0" borderId="12" xfId="48" applyFont="1" applyBorder="1" applyAlignment="1">
      <alignment horizontal="center" vertical="center" wrapText="1"/>
    </xf>
    <xf numFmtId="0" fontId="91" fillId="0" borderId="0" xfId="48" applyFont="1" applyAlignment="1">
      <alignment horizontal="center" vertical="center" wrapText="1"/>
    </xf>
    <xf numFmtId="0" fontId="92" fillId="0" borderId="26" xfId="48" applyFont="1" applyBorder="1" applyAlignment="1">
      <alignment horizontal="center" vertical="center" wrapText="1"/>
    </xf>
    <xf numFmtId="0" fontId="50" fillId="0" borderId="9" xfId="48" applyFont="1" applyBorder="1" applyAlignment="1">
      <alignment horizontal="center" vertical="center"/>
    </xf>
    <xf numFmtId="0" fontId="94" fillId="0" borderId="15" xfId="48" applyFont="1" applyBorder="1" applyAlignment="1">
      <alignment vertical="center"/>
    </xf>
    <xf numFmtId="0" fontId="94" fillId="0" borderId="14" xfId="34" applyFont="1" applyBorder="1" applyAlignment="1">
      <alignment horizontal="left" vertical="center"/>
    </xf>
    <xf numFmtId="0" fontId="94" fillId="0" borderId="14" xfId="34" applyFont="1" applyBorder="1" applyAlignment="1">
      <alignment vertical="center"/>
    </xf>
    <xf numFmtId="0" fontId="95" fillId="0" borderId="14" xfId="48" applyFont="1" applyBorder="1"/>
    <xf numFmtId="0" fontId="94" fillId="0" borderId="14" xfId="48" applyFont="1" applyBorder="1" applyAlignment="1">
      <alignment horizontal="center" vertical="center"/>
    </xf>
    <xf numFmtId="0" fontId="94" fillId="0" borderId="14" xfId="48" applyFont="1" applyBorder="1" applyAlignment="1">
      <alignment horizontal="right" vertical="center"/>
    </xf>
    <xf numFmtId="0" fontId="94" fillId="0" borderId="13" xfId="48" applyFont="1" applyBorder="1" applyAlignment="1">
      <alignment horizontal="right" vertical="center"/>
    </xf>
    <xf numFmtId="0" fontId="94" fillId="0" borderId="34" xfId="48" applyFont="1" applyBorder="1" applyAlignment="1">
      <alignment horizontal="center" vertical="center"/>
    </xf>
    <xf numFmtId="0" fontId="94" fillId="0" borderId="14" xfId="34" applyFont="1" applyBorder="1" applyAlignment="1">
      <alignment horizontal="center" vertical="center"/>
    </xf>
    <xf numFmtId="0" fontId="94" fillId="0" borderId="15" xfId="48" applyFont="1" applyBorder="1" applyAlignment="1">
      <alignment horizontal="left" vertical="center"/>
    </xf>
    <xf numFmtId="0" fontId="96" fillId="0" borderId="12" xfId="48" applyFont="1" applyBorder="1" applyAlignment="1">
      <alignment horizontal="center" vertical="center" wrapText="1"/>
    </xf>
    <xf numFmtId="0" fontId="96" fillId="0" borderId="0" xfId="48" applyFont="1" applyAlignment="1">
      <alignment horizontal="center" vertical="center" wrapText="1"/>
    </xf>
    <xf numFmtId="0" fontId="97" fillId="0" borderId="26" xfId="48" applyFont="1" applyBorder="1" applyAlignment="1">
      <alignment horizontal="center" vertical="center" wrapText="1"/>
    </xf>
    <xf numFmtId="0" fontId="49" fillId="0" borderId="9" xfId="48" applyFont="1" applyBorder="1" applyAlignment="1">
      <alignment horizontal="center" vertical="center"/>
    </xf>
    <xf numFmtId="0" fontId="99" fillId="0" borderId="15" xfId="48" applyFont="1" applyBorder="1" applyAlignment="1">
      <alignment vertical="center"/>
    </xf>
    <xf numFmtId="0" fontId="99" fillId="0" borderId="14" xfId="34" applyFont="1" applyBorder="1" applyAlignment="1">
      <alignment horizontal="left" vertical="center"/>
    </xf>
    <xf numFmtId="0" fontId="99" fillId="0" borderId="14" xfId="34" applyFont="1" applyBorder="1" applyAlignment="1">
      <alignment vertical="center"/>
    </xf>
    <xf numFmtId="0" fontId="100" fillId="0" borderId="14" xfId="48" applyFont="1" applyBorder="1"/>
    <xf numFmtId="0" fontId="99" fillId="0" borderId="14" xfId="48" applyFont="1" applyBorder="1" applyAlignment="1">
      <alignment horizontal="center" vertical="center"/>
    </xf>
    <xf numFmtId="0" fontId="99" fillId="0" borderId="14" xfId="48" applyFont="1" applyBorder="1" applyAlignment="1">
      <alignment horizontal="right" vertical="center"/>
    </xf>
    <xf numFmtId="0" fontId="99" fillId="0" borderId="13" xfId="48" applyFont="1" applyBorder="1" applyAlignment="1">
      <alignment horizontal="right" vertical="center"/>
    </xf>
    <xf numFmtId="0" fontId="99" fillId="0" borderId="34" xfId="48" applyFont="1" applyBorder="1" applyAlignment="1">
      <alignment horizontal="center" vertical="center"/>
    </xf>
    <xf numFmtId="0" fontId="99" fillId="0" borderId="14" xfId="34" applyFont="1" applyBorder="1" applyAlignment="1">
      <alignment horizontal="center" vertical="center"/>
    </xf>
    <xf numFmtId="0" fontId="99" fillId="0" borderId="15" xfId="48" applyFont="1" applyBorder="1" applyAlignment="1">
      <alignment horizontal="left" vertical="center"/>
    </xf>
    <xf numFmtId="0" fontId="101" fillId="0" borderId="12" xfId="48" applyFont="1" applyBorder="1" applyAlignment="1">
      <alignment horizontal="center" vertical="center" wrapText="1"/>
    </xf>
    <xf numFmtId="0" fontId="101" fillId="0" borderId="0" xfId="48" applyFont="1" applyAlignment="1">
      <alignment horizontal="center" vertical="center" wrapText="1"/>
    </xf>
    <xf numFmtId="0" fontId="102" fillId="0" borderId="26" xfId="48" applyFont="1" applyBorder="1" applyAlignment="1">
      <alignment horizontal="center" vertical="center" wrapText="1"/>
    </xf>
    <xf numFmtId="0" fontId="48" fillId="0" borderId="9" xfId="48" applyFont="1" applyBorder="1" applyAlignment="1">
      <alignment horizontal="center" vertical="center"/>
    </xf>
    <xf numFmtId="0" fontId="104" fillId="0" borderId="15" xfId="48" applyFont="1" applyBorder="1" applyAlignment="1">
      <alignment vertical="center"/>
    </xf>
    <xf numFmtId="0" fontId="104" fillId="0" borderId="14" xfId="34" applyFont="1" applyBorder="1" applyAlignment="1">
      <alignment horizontal="left" vertical="center"/>
    </xf>
    <xf numFmtId="0" fontId="104" fillId="0" borderId="14" xfId="34" applyFont="1" applyBorder="1" applyAlignment="1">
      <alignment vertical="center"/>
    </xf>
    <xf numFmtId="0" fontId="105" fillId="0" borderId="14" xfId="48" applyFont="1" applyBorder="1"/>
    <xf numFmtId="0" fontId="104" fillId="0" borderId="14" xfId="48" applyFont="1" applyBorder="1" applyAlignment="1">
      <alignment horizontal="center" vertical="center"/>
    </xf>
    <xf numFmtId="0" fontId="104" fillId="0" borderId="14" xfId="48" applyFont="1" applyBorder="1" applyAlignment="1">
      <alignment horizontal="right" vertical="center"/>
    </xf>
    <xf numFmtId="0" fontId="104" fillId="0" borderId="13" xfId="48" applyFont="1" applyBorder="1" applyAlignment="1">
      <alignment horizontal="right" vertical="center"/>
    </xf>
    <xf numFmtId="0" fontId="104" fillId="0" borderId="34" xfId="48" applyFont="1" applyBorder="1" applyAlignment="1">
      <alignment horizontal="center" vertical="center"/>
    </xf>
    <xf numFmtId="0" fontId="104" fillId="0" borderId="14" xfId="34" applyFont="1" applyBorder="1" applyAlignment="1">
      <alignment horizontal="center" vertical="center"/>
    </xf>
    <xf numFmtId="0" fontId="104" fillId="0" borderId="15" xfId="48" applyFont="1" applyBorder="1" applyAlignment="1">
      <alignment horizontal="left" vertical="center"/>
    </xf>
    <xf numFmtId="0" fontId="106" fillId="0" borderId="12" xfId="48" applyFont="1" applyBorder="1" applyAlignment="1">
      <alignment horizontal="center" vertical="center" wrapText="1"/>
    </xf>
    <xf numFmtId="0" fontId="106" fillId="0" borderId="0" xfId="48" applyFont="1" applyAlignment="1">
      <alignment horizontal="center" vertical="center" wrapText="1"/>
    </xf>
    <xf numFmtId="0" fontId="107" fillId="0" borderId="26" xfId="48" applyFont="1" applyBorder="1" applyAlignment="1">
      <alignment horizontal="center" vertical="center" wrapText="1"/>
    </xf>
    <xf numFmtId="0" fontId="39" fillId="0" borderId="9" xfId="48" applyFont="1" applyBorder="1" applyAlignment="1">
      <alignment horizontal="center" vertical="center"/>
    </xf>
    <xf numFmtId="0" fontId="37" fillId="0" borderId="29" xfId="48" applyFont="1" applyBorder="1" applyAlignment="1">
      <alignment vertical="center"/>
    </xf>
    <xf numFmtId="0" fontId="37" fillId="0" borderId="33" xfId="34" applyFont="1" applyBorder="1" applyAlignment="1">
      <alignment horizontal="left" vertical="center"/>
    </xf>
    <xf numFmtId="0" fontId="37" fillId="0" borderId="33" xfId="34" applyFont="1" applyBorder="1" applyAlignment="1">
      <alignment vertical="center"/>
    </xf>
    <xf numFmtId="0" fontId="23" fillId="0" borderId="33" xfId="48" applyFont="1" applyBorder="1"/>
    <xf numFmtId="0" fontId="37" fillId="0" borderId="33" xfId="48" applyFont="1" applyBorder="1" applyAlignment="1">
      <alignment horizontal="center" vertical="center"/>
    </xf>
    <xf numFmtId="0" fontId="37" fillId="0" borderId="33" xfId="48" applyFont="1" applyBorder="1" applyAlignment="1">
      <alignment horizontal="right" vertical="center"/>
    </xf>
    <xf numFmtId="0" fontId="37" fillId="0" borderId="91" xfId="48" applyFont="1" applyBorder="1" applyAlignment="1">
      <alignment horizontal="right" vertical="center"/>
    </xf>
    <xf numFmtId="0" fontId="37" fillId="0" borderId="34" xfId="48" applyFont="1" applyBorder="1" applyAlignment="1">
      <alignment horizontal="center" vertical="center"/>
    </xf>
    <xf numFmtId="0" fontId="37" fillId="0" borderId="92" xfId="48" applyFont="1" applyBorder="1" applyAlignment="1">
      <alignment vertical="center"/>
    </xf>
    <xf numFmtId="0" fontId="37" fillId="0" borderId="33" xfId="34" applyFont="1" applyBorder="1" applyAlignment="1">
      <alignment horizontal="center" vertical="center"/>
    </xf>
    <xf numFmtId="0" fontId="37" fillId="0" borderId="92" xfId="48" applyFont="1" applyBorder="1" applyAlignment="1">
      <alignment horizontal="left" vertical="center"/>
    </xf>
    <xf numFmtId="0" fontId="37" fillId="0" borderId="32" xfId="48" applyFont="1" applyBorder="1" applyAlignment="1">
      <alignment horizontal="right" vertical="center"/>
    </xf>
    <xf numFmtId="0" fontId="24" fillId="0" borderId="28" xfId="48" applyFont="1" applyBorder="1" applyAlignment="1">
      <alignment horizontal="center" vertical="center" wrapText="1"/>
    </xf>
    <xf numFmtId="0" fontId="24" fillId="0" borderId="0" xfId="48" applyFont="1" applyAlignment="1">
      <alignment horizontal="center" vertical="center" wrapText="1"/>
    </xf>
    <xf numFmtId="0" fontId="26" fillId="0" borderId="31" xfId="48" applyFont="1" applyBorder="1" applyAlignment="1">
      <alignment horizontal="center" wrapText="1"/>
    </xf>
    <xf numFmtId="0" fontId="109" fillId="0" borderId="27" xfId="48" applyFont="1" applyBorder="1" applyAlignment="1">
      <alignment horizontal="center" vertical="center" wrapText="1"/>
    </xf>
    <xf numFmtId="0" fontId="26" fillId="0" borderId="30" xfId="48" applyFont="1" applyBorder="1" applyAlignment="1">
      <alignment horizontal="center" vertical="center"/>
    </xf>
    <xf numFmtId="0" fontId="26" fillId="27" borderId="15" xfId="48" applyFont="1" applyFill="1" applyBorder="1" applyAlignment="1">
      <alignment horizontal="center" vertical="center"/>
    </xf>
    <xf numFmtId="0" fontId="26" fillId="27" borderId="12" xfId="48" applyFont="1" applyFill="1" applyBorder="1" applyAlignment="1">
      <alignment horizontal="center" wrapText="1"/>
    </xf>
    <xf numFmtId="0" fontId="30" fillId="27" borderId="26" xfId="48" applyFont="1" applyFill="1" applyBorder="1" applyAlignment="1">
      <alignment horizontal="center" vertical="center"/>
    </xf>
    <xf numFmtId="0" fontId="26" fillId="0" borderId="0" xfId="34" applyFont="1" applyAlignment="1">
      <alignment horizontal="center" vertical="center" textRotation="90" shrinkToFit="1"/>
    </xf>
    <xf numFmtId="2" fontId="85" fillId="0" borderId="0" xfId="48" applyNumberFormat="1" applyFont="1" applyAlignment="1">
      <alignment horizontal="left" vertical="center"/>
    </xf>
    <xf numFmtId="0" fontId="23" fillId="22" borderId="0" xfId="48" applyFont="1" applyFill="1"/>
    <xf numFmtId="0" fontId="23" fillId="21" borderId="0" xfId="48" applyFont="1" applyFill="1"/>
    <xf numFmtId="0" fontId="26" fillId="21" borderId="20" xfId="48" applyFont="1" applyFill="1" applyBorder="1" applyAlignment="1">
      <alignment horizontal="centerContinuous" vertical="center" wrapText="1"/>
    </xf>
    <xf numFmtId="0" fontId="28" fillId="21" borderId="20" xfId="48" applyFont="1" applyFill="1" applyBorder="1" applyAlignment="1">
      <alignment horizontal="centerContinuous" vertical="center" wrapText="1"/>
    </xf>
    <xf numFmtId="0" fontId="82" fillId="0" borderId="10" xfId="48" applyFont="1" applyBorder="1" applyAlignment="1">
      <alignment horizontal="center" vertical="center" wrapText="1"/>
    </xf>
    <xf numFmtId="0" fontId="30" fillId="0" borderId="10" xfId="48" applyFont="1" applyBorder="1" applyAlignment="1">
      <alignment horizontal="center" vertical="center" wrapText="1"/>
    </xf>
    <xf numFmtId="0" fontId="30" fillId="0" borderId="16" xfId="48" applyFont="1" applyBorder="1" applyAlignment="1">
      <alignment horizontal="center" vertical="center" wrapText="1"/>
    </xf>
    <xf numFmtId="0" fontId="41" fillId="0" borderId="0" xfId="48" applyFont="1" applyAlignment="1">
      <alignment horizontal="left" vertical="center"/>
    </xf>
    <xf numFmtId="0" fontId="53" fillId="31" borderId="50" xfId="48" applyFont="1" applyFill="1" applyBorder="1" applyAlignment="1">
      <alignment vertical="center"/>
    </xf>
    <xf numFmtId="0" fontId="53" fillId="0" borderId="87" xfId="48" applyFont="1" applyBorder="1" applyAlignment="1">
      <alignment vertical="center"/>
    </xf>
    <xf numFmtId="0" fontId="53" fillId="31" borderId="87" xfId="48" applyFont="1" applyFill="1" applyBorder="1" applyAlignment="1">
      <alignment vertical="center"/>
    </xf>
    <xf numFmtId="0" fontId="53" fillId="31" borderId="87" xfId="48" applyFont="1" applyFill="1" applyBorder="1"/>
    <xf numFmtId="0" fontId="53" fillId="31" borderId="87" xfId="47" applyFont="1" applyFill="1" applyBorder="1" applyAlignment="1">
      <alignment horizontal="left" vertical="center"/>
    </xf>
    <xf numFmtId="0" fontId="64" fillId="31" borderId="87" xfId="47" applyFont="1" applyFill="1" applyBorder="1" applyAlignment="1">
      <alignment horizontal="left" vertical="center"/>
    </xf>
    <xf numFmtId="0" fontId="53" fillId="31" borderId="49" xfId="48" applyFont="1" applyFill="1" applyBorder="1" applyAlignment="1">
      <alignment vertical="center"/>
    </xf>
    <xf numFmtId="0" fontId="66" fillId="0" borderId="58" xfId="48" applyFont="1" applyBorder="1" applyAlignment="1">
      <alignment horizontal="center" vertical="center" wrapText="1"/>
    </xf>
    <xf numFmtId="0" fontId="112" fillId="0" borderId="0" xfId="47" applyFont="1" applyAlignment="1">
      <alignment horizontal="left" vertical="center"/>
    </xf>
    <xf numFmtId="0" fontId="25" fillId="0" borderId="87" xfId="34" applyFont="1" applyBorder="1" applyAlignment="1">
      <alignment horizontal="left" vertical="center"/>
    </xf>
    <xf numFmtId="0" fontId="26" fillId="20" borderId="22" xfId="48" applyFont="1" applyFill="1" applyBorder="1" applyAlignment="1">
      <alignment horizontal="center" vertical="center" wrapText="1"/>
    </xf>
    <xf numFmtId="0" fontId="26" fillId="20" borderId="21" xfId="48" applyFont="1" applyFill="1" applyBorder="1" applyAlignment="1">
      <alignment horizontal="center" vertical="center" wrapText="1"/>
    </xf>
    <xf numFmtId="0" fontId="113" fillId="0" borderId="26" xfId="34" applyFont="1" applyBorder="1" applyAlignment="1">
      <alignment vertical="center"/>
    </xf>
    <xf numFmtId="0" fontId="114" fillId="0" borderId="26" xfId="34" applyFont="1" applyBorder="1" applyAlignment="1">
      <alignment vertical="center"/>
    </xf>
    <xf numFmtId="0" fontId="115" fillId="0" borderId="26" xfId="34" applyFont="1" applyBorder="1" applyAlignment="1">
      <alignment vertical="center"/>
    </xf>
    <xf numFmtId="0" fontId="1" fillId="0" borderId="26" xfId="34" applyFont="1" applyBorder="1" applyAlignment="1">
      <alignment vertical="center"/>
    </xf>
    <xf numFmtId="0" fontId="104" fillId="0" borderId="14" xfId="34" applyFont="1" applyBorder="1" applyAlignment="1">
      <alignment horizontal="right" vertical="center"/>
    </xf>
    <xf numFmtId="0" fontId="105" fillId="0" borderId="34" xfId="48" applyFont="1" applyBorder="1"/>
    <xf numFmtId="0" fontId="104" fillId="0" borderId="14" xfId="48" applyFont="1" applyBorder="1" applyAlignment="1">
      <alignment vertical="center"/>
    </xf>
    <xf numFmtId="0" fontId="116" fillId="0" borderId="0" xfId="34" applyFont="1" applyAlignment="1">
      <alignment horizontal="center" vertical="center" textRotation="90" shrinkToFit="1"/>
    </xf>
    <xf numFmtId="0" fontId="105" fillId="0" borderId="13" xfId="48" applyFont="1" applyBorder="1"/>
    <xf numFmtId="0" fontId="104" fillId="0" borderId="12" xfId="34" applyFont="1" applyBorder="1" applyAlignment="1">
      <alignment horizontal="left" vertical="center"/>
    </xf>
    <xf numFmtId="0" fontId="104" fillId="0" borderId="0" xfId="34" applyFont="1" applyAlignment="1">
      <alignment horizontal="left" vertical="center"/>
    </xf>
    <xf numFmtId="0" fontId="105" fillId="0" borderId="0" xfId="48" applyFont="1"/>
    <xf numFmtId="0" fontId="106" fillId="0" borderId="28" xfId="48" applyFont="1" applyBorder="1" applyAlignment="1">
      <alignment horizontal="center" vertical="center" wrapText="1"/>
    </xf>
    <xf numFmtId="0" fontId="106" fillId="0" borderId="11" xfId="48" applyFont="1" applyBorder="1" applyAlignment="1">
      <alignment horizontal="center" vertical="center" wrapText="1"/>
    </xf>
    <xf numFmtId="0" fontId="104" fillId="0" borderId="26" xfId="34" applyFont="1" applyBorder="1" applyAlignment="1">
      <alignment horizontal="left" vertical="center"/>
    </xf>
    <xf numFmtId="0" fontId="83" fillId="0" borderId="14" xfId="34" applyFont="1" applyBorder="1" applyAlignment="1">
      <alignment horizontal="right" vertical="center"/>
    </xf>
    <xf numFmtId="0" fontId="83" fillId="0" borderId="12" xfId="34" applyFont="1" applyBorder="1" applyAlignment="1">
      <alignment vertical="center"/>
    </xf>
    <xf numFmtId="0" fontId="83" fillId="20" borderId="12" xfId="34" applyFont="1" applyFill="1" applyBorder="1" applyAlignment="1">
      <alignment horizontal="left" vertical="center"/>
    </xf>
    <xf numFmtId="0" fontId="83" fillId="20" borderId="0" xfId="34" applyFont="1" applyFill="1" applyAlignment="1">
      <alignment horizontal="left" vertical="center"/>
    </xf>
    <xf numFmtId="0" fontId="84" fillId="0" borderId="0" xfId="48" applyFont="1"/>
    <xf numFmtId="0" fontId="83" fillId="20" borderId="26" xfId="34" applyFont="1" applyFill="1" applyBorder="1" applyAlignment="1">
      <alignment horizontal="left" vertical="center"/>
    </xf>
    <xf numFmtId="0" fontId="23" fillId="20" borderId="0" xfId="48" applyFont="1" applyFill="1"/>
    <xf numFmtId="0" fontId="24" fillId="20" borderId="0" xfId="0" applyFont="1" applyFill="1" applyAlignment="1">
      <alignment horizontal="center" vertical="center" wrapText="1"/>
    </xf>
    <xf numFmtId="0" fontId="28" fillId="0" borderId="0" xfId="0" applyFont="1"/>
    <xf numFmtId="0" fontId="47" fillId="0" borderId="13" xfId="0" applyFont="1" applyBorder="1" applyAlignment="1">
      <alignment horizontal="center" vertical="center"/>
    </xf>
    <xf numFmtId="0" fontId="47" fillId="0" borderId="11" xfId="0" applyFont="1" applyBorder="1" applyAlignment="1">
      <alignment horizontal="center" wrapText="1"/>
    </xf>
    <xf numFmtId="0" fontId="33" fillId="0" borderId="9" xfId="0" applyFont="1" applyBorder="1" applyAlignment="1">
      <alignment horizontal="center" vertical="center"/>
    </xf>
    <xf numFmtId="0" fontId="26" fillId="0" borderId="29" xfId="0" applyFont="1" applyBorder="1" applyAlignment="1">
      <alignment horizontal="center" vertical="center"/>
    </xf>
    <xf numFmtId="0" fontId="26" fillId="0" borderId="28" xfId="0" applyFont="1" applyBorder="1" applyAlignment="1">
      <alignment horizontal="center" wrapText="1"/>
    </xf>
    <xf numFmtId="0" fontId="28" fillId="0" borderId="0" xfId="0" applyFont="1" applyAlignment="1">
      <alignment horizontal="center" vertical="center" wrapText="1"/>
    </xf>
    <xf numFmtId="0" fontId="50" fillId="0" borderId="13" xfId="0" applyFont="1" applyBorder="1" applyAlignment="1">
      <alignment horizontal="center" vertical="center"/>
    </xf>
    <xf numFmtId="0" fontId="30" fillId="0" borderId="27" xfId="0" applyFont="1" applyBorder="1" applyAlignment="1">
      <alignment horizontal="center" vertical="center"/>
    </xf>
    <xf numFmtId="0" fontId="50" fillId="0" borderId="11" xfId="0" applyFont="1" applyBorder="1" applyAlignment="1">
      <alignment horizontal="center" wrapText="1"/>
    </xf>
    <xf numFmtId="0" fontId="35" fillId="0" borderId="9" xfId="0" applyFont="1" applyBorder="1" applyAlignment="1">
      <alignment horizontal="center" vertical="center"/>
    </xf>
    <xf numFmtId="0" fontId="49" fillId="0" borderId="13" xfId="0" applyFont="1" applyBorder="1" applyAlignment="1">
      <alignment horizontal="center" vertical="center"/>
    </xf>
    <xf numFmtId="0" fontId="49" fillId="0" borderId="11" xfId="0" applyFont="1" applyBorder="1" applyAlignment="1">
      <alignment horizontal="center" wrapText="1"/>
    </xf>
    <xf numFmtId="0" fontId="34" fillId="0" borderId="9" xfId="0" applyFont="1" applyBorder="1" applyAlignment="1">
      <alignment horizontal="center" vertical="center"/>
    </xf>
    <xf numFmtId="0" fontId="37" fillId="0" borderId="0" xfId="0" applyFont="1"/>
    <xf numFmtId="0" fontId="48" fillId="0" borderId="13" xfId="0" applyFont="1" applyBorder="1" applyAlignment="1">
      <alignment horizontal="center" vertical="center"/>
    </xf>
    <xf numFmtId="0" fontId="48" fillId="0" borderId="11" xfId="0" applyFont="1" applyBorder="1" applyAlignment="1">
      <alignment horizontal="center" wrapText="1"/>
    </xf>
    <xf numFmtId="0" fontId="52" fillId="0" borderId="9" xfId="0" applyFont="1" applyBorder="1" applyAlignment="1">
      <alignment horizontal="center" vertical="center"/>
    </xf>
    <xf numFmtId="0" fontId="26" fillId="0" borderId="24" xfId="0" applyFont="1" applyBorder="1" applyAlignment="1">
      <alignment horizontal="center" vertical="center" wrapText="1"/>
    </xf>
    <xf numFmtId="0" fontId="37" fillId="0" borderId="14" xfId="0" applyFont="1" applyBorder="1" applyAlignment="1">
      <alignment horizontal="left" vertical="center" wrapText="1"/>
    </xf>
    <xf numFmtId="0" fontId="25" fillId="0" borderId="14" xfId="0" applyFont="1" applyBorder="1" applyAlignment="1">
      <alignment horizontal="center" vertical="center" wrapText="1"/>
    </xf>
    <xf numFmtId="0" fontId="37" fillId="0" borderId="14" xfId="0" applyFont="1" applyBorder="1" applyAlignment="1">
      <alignment horizontal="right" vertical="center"/>
    </xf>
    <xf numFmtId="0" fontId="28" fillId="0" borderId="14" xfId="0" applyFont="1" applyBorder="1" applyAlignment="1">
      <alignment horizontal="center" vertical="center" wrapText="1"/>
    </xf>
    <xf numFmtId="0" fontId="26" fillId="0" borderId="23" xfId="0" applyFont="1" applyBorder="1" applyAlignment="1">
      <alignment horizontal="center" vertical="center" wrapText="1"/>
    </xf>
    <xf numFmtId="0" fontId="26" fillId="19" borderId="0" xfId="0" applyFont="1" applyFill="1" applyAlignment="1">
      <alignment horizontal="center" vertical="center" wrapText="1"/>
    </xf>
    <xf numFmtId="0" fontId="32" fillId="0" borderId="17" xfId="0" applyFont="1" applyBorder="1" applyAlignment="1">
      <alignment horizontal="centerContinuous" vertical="center" wrapText="1"/>
    </xf>
    <xf numFmtId="0" fontId="32" fillId="0" borderId="16" xfId="0" applyFont="1" applyBorder="1" applyAlignment="1">
      <alignment horizontal="centerContinuous" vertical="center" wrapText="1"/>
    </xf>
    <xf numFmtId="0" fontId="27" fillId="0" borderId="16" xfId="0" applyFont="1" applyBorder="1" applyAlignment="1">
      <alignment horizontal="centerContinuous" vertical="center" wrapText="1"/>
    </xf>
    <xf numFmtId="0" fontId="51" fillId="0" borderId="17" xfId="0" applyFont="1" applyBorder="1" applyAlignment="1">
      <alignment horizontal="centerContinuous" vertical="center" wrapText="1"/>
    </xf>
    <xf numFmtId="0" fontId="51" fillId="0" borderId="16" xfId="0" applyFont="1" applyBorder="1" applyAlignment="1">
      <alignment horizontal="centerContinuous" vertical="center" wrapText="1"/>
    </xf>
    <xf numFmtId="0" fontId="29" fillId="0" borderId="16" xfId="0" applyFont="1" applyBorder="1" applyAlignment="1">
      <alignment horizontal="centerContinuous" vertical="center" wrapText="1"/>
    </xf>
    <xf numFmtId="0" fontId="31" fillId="0" borderId="17" xfId="0" applyFont="1" applyBorder="1" applyAlignment="1">
      <alignment horizontal="centerContinuous" vertical="center"/>
    </xf>
    <xf numFmtId="0" fontId="31" fillId="0" borderId="16" xfId="0" applyFont="1" applyBorder="1" applyAlignment="1">
      <alignment horizontal="centerContinuous" vertical="center"/>
    </xf>
    <xf numFmtId="0" fontId="43" fillId="0" borderId="16" xfId="0" applyFont="1" applyBorder="1" applyAlignment="1">
      <alignment horizontal="centerContinuous" vertical="center" wrapText="1"/>
    </xf>
    <xf numFmtId="0" fontId="42" fillId="0" borderId="16" xfId="0" applyFont="1" applyBorder="1" applyAlignment="1">
      <alignment horizontal="centerContinuous" vertical="center" wrapText="1"/>
    </xf>
    <xf numFmtId="0" fontId="28" fillId="0" borderId="16" xfId="0" applyFont="1" applyBorder="1" applyAlignment="1">
      <alignment horizontal="center" vertical="center" wrapText="1"/>
    </xf>
    <xf numFmtId="0" fontId="25" fillId="0" borderId="0" xfId="0" applyFont="1" applyAlignment="1">
      <alignment vertical="center"/>
    </xf>
    <xf numFmtId="0" fontId="30" fillId="0" borderId="0" xfId="0" applyFont="1" applyAlignment="1">
      <alignment vertical="center"/>
    </xf>
    <xf numFmtId="0" fontId="28" fillId="0" borderId="46" xfId="0" applyFont="1" applyFill="1" applyBorder="1" applyAlignment="1">
      <alignment horizontal="center" vertical="center" wrapText="1"/>
    </xf>
    <xf numFmtId="0" fontId="28" fillId="0" borderId="47" xfId="0" applyFont="1" applyFill="1" applyBorder="1" applyAlignment="1">
      <alignment horizontal="center" vertical="center" wrapText="1"/>
    </xf>
    <xf numFmtId="0" fontId="28" fillId="0" borderId="48"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4" xfId="0" applyFont="1" applyFill="1" applyBorder="1" applyAlignment="1">
      <alignment horizontal="center" vertical="center" wrapText="1"/>
    </xf>
    <xf numFmtId="0" fontId="26" fillId="0" borderId="21"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6" fillId="0" borderId="22" xfId="0" applyFont="1" applyFill="1" applyBorder="1" applyAlignment="1">
      <alignment horizontal="center" vertical="center" wrapText="1"/>
    </xf>
    <xf numFmtId="0" fontId="50" fillId="0" borderId="10"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14" xfId="0" applyFont="1" applyFill="1" applyBorder="1" applyAlignment="1">
      <alignment horizontal="center" vertical="center" wrapText="1"/>
    </xf>
    <xf numFmtId="0" fontId="28" fillId="19" borderId="0" xfId="0" applyFont="1" applyFill="1" applyBorder="1" applyAlignment="1">
      <alignment horizontal="center" vertical="center" wrapText="1"/>
    </xf>
    <xf numFmtId="0" fontId="26" fillId="19" borderId="0" xfId="0" applyFont="1" applyFill="1" applyBorder="1" applyAlignment="1">
      <alignment horizontal="center" vertical="center" wrapText="1"/>
    </xf>
    <xf numFmtId="0" fontId="26" fillId="19" borderId="22" xfId="0" applyFont="1" applyFill="1" applyBorder="1" applyAlignment="1">
      <alignment horizontal="center" vertical="center" wrapText="1"/>
    </xf>
    <xf numFmtId="0" fontId="28" fillId="0" borderId="44" xfId="0" applyFont="1" applyFill="1" applyBorder="1" applyAlignment="1">
      <alignment horizontal="center" vertical="center" wrapText="1"/>
    </xf>
    <xf numFmtId="0" fontId="28" fillId="0" borderId="34" xfId="0" applyFont="1" applyFill="1" applyBorder="1" applyAlignment="1">
      <alignment horizontal="center" vertical="center" wrapText="1"/>
    </xf>
    <xf numFmtId="0" fontId="28" fillId="0" borderId="45" xfId="0" applyFont="1" applyFill="1" applyBorder="1" applyAlignment="1">
      <alignment horizontal="center" vertical="center" wrapText="1"/>
    </xf>
    <xf numFmtId="0" fontId="26" fillId="27" borderId="9" xfId="0" applyFont="1" applyFill="1" applyBorder="1" applyAlignment="1">
      <alignment horizontal="center" vertical="center" wrapText="1"/>
    </xf>
    <xf numFmtId="0" fontId="26" fillId="27" borderId="10" xfId="0" applyFont="1" applyFill="1" applyBorder="1" applyAlignment="1">
      <alignment horizontal="center" vertical="center" wrapText="1"/>
    </xf>
    <xf numFmtId="0" fontId="26" fillId="27" borderId="11" xfId="0" applyFont="1" applyFill="1" applyBorder="1" applyAlignment="1">
      <alignment horizontal="center" vertical="center" wrapText="1"/>
    </xf>
    <xf numFmtId="0" fontId="26" fillId="27" borderId="0" xfId="0" applyFont="1" applyFill="1" applyBorder="1" applyAlignment="1">
      <alignment horizontal="center" vertical="center" wrapText="1"/>
    </xf>
    <xf numFmtId="0" fontId="26" fillId="27" borderId="13" xfId="0" applyFont="1" applyFill="1" applyBorder="1" applyAlignment="1">
      <alignment horizontal="center" vertical="center" wrapText="1"/>
    </xf>
    <xf numFmtId="0" fontId="26" fillId="27" borderId="14" xfId="0" applyFont="1" applyFill="1" applyBorder="1" applyAlignment="1">
      <alignment horizontal="center" vertical="center" wrapText="1"/>
    </xf>
    <xf numFmtId="0" fontId="26" fillId="19" borderId="53" xfId="0" applyFont="1" applyFill="1" applyBorder="1" applyAlignment="1">
      <alignment horizontal="center" vertical="center" wrapText="1"/>
    </xf>
    <xf numFmtId="0" fontId="26" fillId="19" borderId="54" xfId="0" applyFont="1" applyFill="1" applyBorder="1" applyAlignment="1">
      <alignment horizontal="center" vertical="center" wrapText="1"/>
    </xf>
    <xf numFmtId="0" fontId="26" fillId="23" borderId="10" xfId="0" applyFont="1" applyFill="1" applyBorder="1" applyAlignment="1">
      <alignment horizontal="center" vertical="center" wrapText="1"/>
    </xf>
    <xf numFmtId="0" fontId="26" fillId="23" borderId="0" xfId="0" applyFont="1" applyFill="1" applyBorder="1" applyAlignment="1">
      <alignment horizontal="center" vertical="center" wrapText="1"/>
    </xf>
    <xf numFmtId="0" fontId="26" fillId="23" borderId="14"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0" xfId="0" applyFont="1" applyFill="1" applyBorder="1" applyAlignment="1">
      <alignment horizontal="center" vertical="center" wrapText="1"/>
    </xf>
    <xf numFmtId="0" fontId="26" fillId="24" borderId="14" xfId="0" applyFont="1" applyFill="1" applyBorder="1" applyAlignment="1">
      <alignment horizontal="center" vertical="center" wrapText="1"/>
    </xf>
    <xf numFmtId="0" fontId="26" fillId="19" borderId="21"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25" xfId="0" applyFont="1" applyFill="1" applyBorder="1" applyAlignment="1">
      <alignment horizontal="center" vertical="center" wrapText="1"/>
    </xf>
    <xf numFmtId="0" fontId="28" fillId="0" borderId="30" xfId="0" applyFont="1" applyFill="1" applyBorder="1" applyAlignment="1">
      <alignment horizontal="center" vertical="center" wrapText="1"/>
    </xf>
    <xf numFmtId="0" fontId="28" fillId="0" borderId="52"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8" fillId="0" borderId="43" xfId="0" applyFont="1" applyFill="1" applyBorder="1" applyAlignment="1">
      <alignment horizontal="center" vertical="center" wrapText="1"/>
    </xf>
    <xf numFmtId="0" fontId="28" fillId="24" borderId="20" xfId="0" applyFont="1" applyFill="1" applyBorder="1" applyAlignment="1">
      <alignment horizontal="center" vertical="center" wrapText="1"/>
    </xf>
    <xf numFmtId="0" fontId="28" fillId="24" borderId="16" xfId="0" applyFont="1" applyFill="1" applyBorder="1" applyAlignment="1">
      <alignment horizontal="center" vertical="center" wrapText="1"/>
    </xf>
    <xf numFmtId="0" fontId="28" fillId="24" borderId="17" xfId="0" applyFont="1" applyFill="1" applyBorder="1" applyAlignment="1">
      <alignment horizontal="center" vertical="center" wrapText="1"/>
    </xf>
    <xf numFmtId="0" fontId="28" fillId="26" borderId="20" xfId="0" applyFont="1" applyFill="1" applyBorder="1" applyAlignment="1">
      <alignment horizontal="center" vertical="center" wrapText="1"/>
    </xf>
    <xf numFmtId="0" fontId="28" fillId="26" borderId="16" xfId="0" applyFont="1" applyFill="1" applyBorder="1" applyAlignment="1">
      <alignment horizontal="center" vertical="center" wrapText="1"/>
    </xf>
    <xf numFmtId="0" fontId="28" fillId="26" borderId="17" xfId="0" applyFont="1" applyFill="1" applyBorder="1" applyAlignment="1">
      <alignment horizontal="center" vertical="center" wrapText="1"/>
    </xf>
    <xf numFmtId="0" fontId="26" fillId="24" borderId="9" xfId="0" applyFont="1" applyFill="1" applyBorder="1" applyAlignment="1">
      <alignment horizontal="center" vertical="center" wrapText="1"/>
    </xf>
    <xf numFmtId="0" fontId="26" fillId="24" borderId="11"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30" fillId="0" borderId="44" xfId="0" applyFont="1" applyFill="1" applyBorder="1" applyAlignment="1">
      <alignment horizontal="center" vertical="center" textRotation="90" wrapText="1"/>
    </xf>
    <xf numFmtId="0" fontId="30" fillId="0" borderId="34" xfId="0" applyFont="1" applyFill="1" applyBorder="1" applyAlignment="1">
      <alignment horizontal="center" vertical="center" textRotation="90" wrapText="1"/>
    </xf>
    <xf numFmtId="0" fontId="30" fillId="0" borderId="45" xfId="0" applyFont="1" applyFill="1" applyBorder="1" applyAlignment="1">
      <alignment horizontal="center" vertical="center" textRotation="90" wrapText="1"/>
    </xf>
    <xf numFmtId="0" fontId="39" fillId="0" borderId="10"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4"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4" xfId="0" applyFont="1" applyFill="1" applyBorder="1" applyAlignment="1">
      <alignment horizontal="center" vertical="center" wrapText="1"/>
    </xf>
    <xf numFmtId="0" fontId="40" fillId="0" borderId="0" xfId="34" applyFont="1" applyFill="1" applyBorder="1" applyAlignment="1">
      <alignment horizontal="center" vertical="center" wrapText="1"/>
    </xf>
    <xf numFmtId="0" fontId="28" fillId="0" borderId="22" xfId="0" applyFont="1" applyFill="1" applyBorder="1" applyAlignment="1">
      <alignment horizontal="center" vertical="center" wrapText="1"/>
    </xf>
    <xf numFmtId="0" fontId="28" fillId="0" borderId="42" xfId="0" applyFont="1" applyFill="1" applyBorder="1" applyAlignment="1">
      <alignment horizontal="center" vertical="center" wrapText="1"/>
    </xf>
    <xf numFmtId="0" fontId="49" fillId="0" borderId="10" xfId="0" applyFont="1" applyFill="1" applyBorder="1" applyAlignment="1">
      <alignment horizontal="center" vertical="center" wrapText="1"/>
    </xf>
    <xf numFmtId="0" fontId="49" fillId="0" borderId="0" xfId="0" applyFont="1" applyFill="1" applyBorder="1" applyAlignment="1">
      <alignment horizontal="center" vertical="center" wrapText="1"/>
    </xf>
    <xf numFmtId="0" fontId="49" fillId="0" borderId="14" xfId="0" applyFont="1" applyFill="1" applyBorder="1" applyAlignment="1">
      <alignment horizontal="center" vertical="center" wrapText="1"/>
    </xf>
    <xf numFmtId="0" fontId="28" fillId="19" borderId="44" xfId="0" applyFont="1" applyFill="1" applyBorder="1" applyAlignment="1">
      <alignment horizontal="center" vertical="center" wrapText="1"/>
    </xf>
    <xf numFmtId="0" fontId="28" fillId="19" borderId="34" xfId="0" applyFont="1" applyFill="1" applyBorder="1" applyAlignment="1">
      <alignment horizontal="center" vertical="center" wrapText="1"/>
    </xf>
    <xf numFmtId="0" fontId="47" fillId="27" borderId="53" xfId="0" applyFont="1" applyFill="1" applyBorder="1" applyAlignment="1">
      <alignment horizontal="center" vertical="center" wrapText="1"/>
    </xf>
    <xf numFmtId="0" fontId="47" fillId="27" borderId="0" xfId="0" applyFont="1" applyFill="1" applyBorder="1" applyAlignment="1">
      <alignment horizontal="center" vertical="center" wrapText="1"/>
    </xf>
    <xf numFmtId="0" fontId="47" fillId="27" borderId="54" xfId="0" applyFont="1" applyFill="1" applyBorder="1" applyAlignment="1">
      <alignment horizontal="center" vertical="center" wrapText="1"/>
    </xf>
    <xf numFmtId="0" fontId="28" fillId="0" borderId="49" xfId="0" applyFont="1" applyFill="1" applyBorder="1" applyAlignment="1">
      <alignment horizontal="center" vertical="center" wrapText="1"/>
    </xf>
    <xf numFmtId="0" fontId="28" fillId="0" borderId="38" xfId="0" applyFont="1" applyFill="1" applyBorder="1" applyAlignment="1">
      <alignment horizontal="center" vertical="center" wrapText="1"/>
    </xf>
    <xf numFmtId="0" fontId="28" fillId="0" borderId="50" xfId="0" applyFont="1" applyFill="1" applyBorder="1" applyAlignment="1">
      <alignment horizontal="center" vertical="center" wrapText="1"/>
    </xf>
    <xf numFmtId="0" fontId="54" fillId="29" borderId="46" xfId="45" applyFont="1" applyFill="1" applyBorder="1" applyAlignment="1">
      <alignment horizontal="center" vertical="center" wrapText="1"/>
    </xf>
    <xf numFmtId="0" fontId="54" fillId="29" borderId="47" xfId="45" applyFont="1" applyFill="1" applyBorder="1" applyAlignment="1">
      <alignment horizontal="center" vertical="center" wrapText="1"/>
    </xf>
    <xf numFmtId="0" fontId="54" fillId="29" borderId="21" xfId="45" applyFont="1" applyFill="1" applyBorder="1" applyAlignment="1">
      <alignment horizontal="center" vertical="center" wrapText="1"/>
    </xf>
    <xf numFmtId="0" fontId="54" fillId="29" borderId="0" xfId="45" applyFont="1" applyFill="1" applyAlignment="1">
      <alignment horizontal="center" vertical="center" wrapText="1"/>
    </xf>
    <xf numFmtId="0" fontId="54" fillId="29" borderId="23" xfId="45" applyFont="1" applyFill="1" applyBorder="1" applyAlignment="1">
      <alignment horizontal="center" vertical="center" wrapText="1"/>
    </xf>
    <xf numFmtId="0" fontId="54" fillId="29" borderId="14" xfId="45" applyFont="1" applyFill="1" applyBorder="1" applyAlignment="1">
      <alignment horizontal="center" vertical="center" wrapText="1"/>
    </xf>
    <xf numFmtId="0" fontId="55" fillId="0" borderId="55" xfId="45" applyFont="1" applyBorder="1" applyAlignment="1">
      <alignment horizontal="center" vertical="center" wrapText="1"/>
    </xf>
    <xf numFmtId="0" fontId="55" fillId="0" borderId="47" xfId="45" applyFont="1" applyBorder="1" applyAlignment="1">
      <alignment horizontal="center" vertical="center" wrapText="1"/>
    </xf>
    <xf numFmtId="0" fontId="55" fillId="0" borderId="56" xfId="45" applyFont="1" applyBorder="1" applyAlignment="1">
      <alignment horizontal="center" vertical="center" wrapText="1"/>
    </xf>
    <xf numFmtId="0" fontId="55" fillId="0" borderId="11" xfId="45" applyFont="1" applyBorder="1" applyAlignment="1">
      <alignment horizontal="center" vertical="center" wrapText="1"/>
    </xf>
    <xf numFmtId="0" fontId="55" fillId="0" borderId="0" xfId="45" applyFont="1" applyAlignment="1">
      <alignment horizontal="center" vertical="center" wrapText="1"/>
    </xf>
    <xf numFmtId="0" fontId="55" fillId="0" borderId="12" xfId="45" applyFont="1" applyBorder="1" applyAlignment="1">
      <alignment horizontal="center" vertical="center" wrapText="1"/>
    </xf>
    <xf numFmtId="0" fontId="60" fillId="0" borderId="11" xfId="45" applyFont="1" applyBorder="1" applyAlignment="1">
      <alignment horizontal="center" vertical="center" wrapText="1"/>
    </xf>
    <xf numFmtId="0" fontId="60" fillId="0" borderId="22" xfId="45" applyFont="1" applyBorder="1" applyAlignment="1">
      <alignment horizontal="center" vertical="center" wrapText="1"/>
    </xf>
    <xf numFmtId="0" fontId="66" fillId="0" borderId="11" xfId="45" applyFont="1" applyBorder="1" applyAlignment="1">
      <alignment horizontal="center" vertical="center" wrapText="1"/>
    </xf>
    <xf numFmtId="0" fontId="66" fillId="0" borderId="0" xfId="45" applyFont="1" applyAlignment="1">
      <alignment horizontal="center" vertical="center" wrapText="1"/>
    </xf>
    <xf numFmtId="0" fontId="66" fillId="0" borderId="12" xfId="45" applyFont="1" applyBorder="1" applyAlignment="1">
      <alignment horizontal="center" vertical="center" wrapText="1"/>
    </xf>
    <xf numFmtId="0" fontId="66" fillId="0" borderId="13" xfId="45" applyFont="1" applyBorder="1" applyAlignment="1">
      <alignment horizontal="center" vertical="center" wrapText="1"/>
    </xf>
    <xf numFmtId="0" fontId="66" fillId="0" borderId="14" xfId="45" applyFont="1" applyBorder="1" applyAlignment="1">
      <alignment horizontal="center" vertical="center" wrapText="1"/>
    </xf>
    <xf numFmtId="0" fontId="66" fillId="0" borderId="15" xfId="45" applyFont="1" applyBorder="1" applyAlignment="1">
      <alignment horizontal="center" vertical="center" wrapText="1"/>
    </xf>
    <xf numFmtId="0" fontId="60" fillId="0" borderId="13" xfId="45" applyFont="1" applyBorder="1" applyAlignment="1">
      <alignment horizontal="center" vertical="center" wrapText="1"/>
    </xf>
    <xf numFmtId="0" fontId="60" fillId="0" borderId="14" xfId="45" applyFont="1" applyBorder="1" applyAlignment="1">
      <alignment horizontal="center" vertical="center" wrapText="1"/>
    </xf>
    <xf numFmtId="0" fontId="60" fillId="0" borderId="24" xfId="45" applyFont="1" applyBorder="1" applyAlignment="1">
      <alignment horizontal="center" vertical="center" wrapText="1"/>
    </xf>
    <xf numFmtId="0" fontId="40" fillId="0" borderId="0" xfId="34" applyFont="1" applyAlignment="1">
      <alignment horizontal="center" vertical="center" wrapText="1"/>
    </xf>
    <xf numFmtId="0" fontId="28" fillId="0" borderId="44" xfId="48" applyFont="1" applyBorder="1" applyAlignment="1">
      <alignment horizontal="center" vertical="center" wrapText="1"/>
    </xf>
    <xf numFmtId="0" fontId="28" fillId="0" borderId="34" xfId="48" applyFont="1" applyBorder="1" applyAlignment="1">
      <alignment horizontal="center" vertical="center" wrapText="1"/>
    </xf>
    <xf numFmtId="0" fontId="28" fillId="0" borderId="45" xfId="48" applyFont="1" applyBorder="1" applyAlignment="1">
      <alignment horizontal="center" vertical="center" wrapText="1"/>
    </xf>
    <xf numFmtId="0" fontId="28" fillId="0" borderId="0" xfId="48" applyFont="1" applyAlignment="1">
      <alignment horizontal="center" vertical="center" wrapText="1"/>
    </xf>
    <xf numFmtId="0" fontId="28" fillId="0" borderId="25" xfId="48" applyFont="1" applyBorder="1" applyAlignment="1">
      <alignment horizontal="center" vertical="center" wrapText="1"/>
    </xf>
    <xf numFmtId="0" fontId="26" fillId="19" borderId="53" xfId="48" applyFont="1" applyFill="1" applyBorder="1" applyAlignment="1">
      <alignment horizontal="center" vertical="center" wrapText="1"/>
    </xf>
    <xf numFmtId="0" fontId="26" fillId="19" borderId="0" xfId="48" applyFont="1" applyFill="1" applyAlignment="1">
      <alignment horizontal="center" vertical="center" wrapText="1"/>
    </xf>
    <xf numFmtId="0" fontId="26" fillId="19" borderId="54" xfId="48" applyFont="1" applyFill="1" applyBorder="1" applyAlignment="1">
      <alignment horizontal="center" vertical="center" wrapText="1"/>
    </xf>
    <xf numFmtId="0" fontId="47" fillId="27" borderId="53" xfId="48" applyFont="1" applyFill="1" applyBorder="1" applyAlignment="1">
      <alignment horizontal="center" vertical="center" wrapText="1"/>
    </xf>
    <xf numFmtId="0" fontId="47" fillId="27" borderId="0" xfId="48" applyFont="1" applyFill="1" applyAlignment="1">
      <alignment horizontal="center" vertical="center" wrapText="1"/>
    </xf>
    <xf numFmtId="0" fontId="47" fillId="27" borderId="54" xfId="48" applyFont="1" applyFill="1" applyBorder="1" applyAlignment="1">
      <alignment horizontal="center" vertical="center" wrapText="1"/>
    </xf>
    <xf numFmtId="0" fontId="47" fillId="0" borderId="10" xfId="48" applyFont="1" applyBorder="1" applyAlignment="1">
      <alignment horizontal="center" vertical="center" wrapText="1"/>
    </xf>
    <xf numFmtId="0" fontId="47" fillId="0" borderId="0" xfId="48" applyFont="1" applyAlignment="1">
      <alignment horizontal="center" vertical="center" wrapText="1"/>
    </xf>
    <xf numFmtId="0" fontId="47" fillId="0" borderId="14" xfId="48" applyFont="1" applyBorder="1" applyAlignment="1">
      <alignment horizontal="center" vertical="center" wrapText="1"/>
    </xf>
    <xf numFmtId="0" fontId="49" fillId="0" borderId="10" xfId="48" applyFont="1" applyBorder="1" applyAlignment="1">
      <alignment horizontal="center" vertical="center" wrapText="1"/>
    </xf>
    <xf numFmtId="0" fontId="49" fillId="0" borderId="0" xfId="48" applyFont="1" applyAlignment="1">
      <alignment horizontal="center" vertical="center" wrapText="1"/>
    </xf>
    <xf numFmtId="0" fontId="49" fillId="0" borderId="14" xfId="48" applyFont="1" applyBorder="1" applyAlignment="1">
      <alignment horizontal="center" vertical="center" wrapText="1"/>
    </xf>
    <xf numFmtId="0" fontId="28" fillId="0" borderId="30" xfId="48" applyFont="1" applyBorder="1" applyAlignment="1">
      <alignment horizontal="center" vertical="center" wrapText="1"/>
    </xf>
    <xf numFmtId="0" fontId="28" fillId="0" borderId="52" xfId="48" applyFont="1" applyBorder="1" applyAlignment="1">
      <alignment horizontal="center" vertical="center" wrapText="1"/>
    </xf>
    <xf numFmtId="0" fontId="28" fillId="0" borderId="31" xfId="48" applyFont="1" applyBorder="1" applyAlignment="1">
      <alignment horizontal="center" vertical="center" wrapText="1"/>
    </xf>
    <xf numFmtId="0" fontId="28" fillId="0" borderId="32" xfId="48" applyFont="1" applyBorder="1" applyAlignment="1">
      <alignment horizontal="center" vertical="center" wrapText="1"/>
    </xf>
    <xf numFmtId="0" fontId="28" fillId="0" borderId="33" xfId="48" applyFont="1" applyBorder="1" applyAlignment="1">
      <alignment horizontal="center" vertical="center" wrapText="1"/>
    </xf>
    <xf numFmtId="0" fontId="28" fillId="0" borderId="21" xfId="48" applyFont="1" applyBorder="1" applyAlignment="1">
      <alignment horizontal="center" vertical="center" wrapText="1"/>
    </xf>
    <xf numFmtId="0" fontId="28" fillId="0" borderId="43" xfId="48" applyFont="1" applyBorder="1" applyAlignment="1">
      <alignment horizontal="center" vertical="center" wrapText="1"/>
    </xf>
    <xf numFmtId="0" fontId="28" fillId="24" borderId="20" xfId="48" applyFont="1" applyFill="1" applyBorder="1" applyAlignment="1">
      <alignment horizontal="center" vertical="center" wrapText="1"/>
    </xf>
    <xf numFmtId="0" fontId="28" fillId="24" borderId="16" xfId="48" applyFont="1" applyFill="1" applyBorder="1" applyAlignment="1">
      <alignment horizontal="center" vertical="center" wrapText="1"/>
    </xf>
    <xf numFmtId="0" fontId="28" fillId="24" borderId="17" xfId="48" applyFont="1" applyFill="1" applyBorder="1" applyAlignment="1">
      <alignment horizontal="center" vertical="center" wrapText="1"/>
    </xf>
    <xf numFmtId="0" fontId="28" fillId="26" borderId="20" xfId="48" applyFont="1" applyFill="1" applyBorder="1" applyAlignment="1">
      <alignment horizontal="center" vertical="center" wrapText="1"/>
    </xf>
    <xf numFmtId="0" fontId="28" fillId="26" borderId="16" xfId="48" applyFont="1" applyFill="1" applyBorder="1" applyAlignment="1">
      <alignment horizontal="center" vertical="center" wrapText="1"/>
    </xf>
    <xf numFmtId="0" fontId="28" fillId="26" borderId="17" xfId="48" applyFont="1" applyFill="1" applyBorder="1" applyAlignment="1">
      <alignment horizontal="center" vertical="center" wrapText="1"/>
    </xf>
    <xf numFmtId="0" fontId="26" fillId="19" borderId="21" xfId="48" applyFont="1" applyFill="1" applyBorder="1" applyAlignment="1">
      <alignment horizontal="center" vertical="center" wrapText="1"/>
    </xf>
    <xf numFmtId="0" fontId="26" fillId="0" borderId="21" xfId="48" applyFont="1" applyBorder="1" applyAlignment="1">
      <alignment horizontal="center" vertical="center" wrapText="1"/>
    </xf>
    <xf numFmtId="0" fontId="26" fillId="0" borderId="0" xfId="48" applyFont="1" applyAlignment="1">
      <alignment horizontal="center" vertical="center" wrapText="1"/>
    </xf>
    <xf numFmtId="0" fontId="28" fillId="0" borderId="46" xfId="48" applyFont="1" applyBorder="1" applyAlignment="1">
      <alignment horizontal="center" vertical="center" wrapText="1"/>
    </xf>
    <xf numFmtId="0" fontId="28" fillId="0" borderId="47" xfId="48" applyFont="1" applyBorder="1" applyAlignment="1">
      <alignment horizontal="center" vertical="center" wrapText="1"/>
    </xf>
    <xf numFmtId="0" fontId="28" fillId="0" borderId="48" xfId="48" applyFont="1" applyBorder="1" applyAlignment="1">
      <alignment horizontal="center" vertical="center" wrapText="1"/>
    </xf>
    <xf numFmtId="0" fontId="26" fillId="19" borderId="22" xfId="48" applyFont="1" applyFill="1" applyBorder="1" applyAlignment="1">
      <alignment horizontal="center" vertical="center" wrapText="1"/>
    </xf>
    <xf numFmtId="0" fontId="28" fillId="0" borderId="22" xfId="48" applyFont="1" applyBorder="1" applyAlignment="1">
      <alignment horizontal="center" vertical="center" wrapText="1"/>
    </xf>
    <xf numFmtId="0" fontId="28" fillId="0" borderId="42" xfId="48" applyFont="1" applyBorder="1" applyAlignment="1">
      <alignment horizontal="center" vertical="center" wrapText="1"/>
    </xf>
    <xf numFmtId="0" fontId="30" fillId="0" borderId="44" xfId="48" applyFont="1" applyBorder="1" applyAlignment="1">
      <alignment horizontal="center" vertical="center" textRotation="90" wrapText="1"/>
    </xf>
    <xf numFmtId="0" fontId="30" fillId="0" borderId="34" xfId="48" applyFont="1" applyBorder="1" applyAlignment="1">
      <alignment horizontal="center" vertical="center" textRotation="90" wrapText="1"/>
    </xf>
    <xf numFmtId="0" fontId="30" fillId="0" borderId="45" xfId="48" applyFont="1" applyBorder="1" applyAlignment="1">
      <alignment horizontal="center" vertical="center" textRotation="90" wrapText="1"/>
    </xf>
    <xf numFmtId="0" fontId="28" fillId="19" borderId="0" xfId="48" applyFont="1" applyFill="1" applyAlignment="1">
      <alignment horizontal="center" vertical="center" wrapText="1"/>
    </xf>
    <xf numFmtId="0" fontId="26" fillId="24" borderId="9" xfId="48" applyFont="1" applyFill="1" applyBorder="1" applyAlignment="1">
      <alignment horizontal="center" vertical="center" wrapText="1"/>
    </xf>
    <xf numFmtId="0" fontId="26" fillId="24" borderId="10" xfId="48" applyFont="1" applyFill="1" applyBorder="1" applyAlignment="1">
      <alignment horizontal="center" vertical="center" wrapText="1"/>
    </xf>
    <xf numFmtId="0" fontId="26" fillId="24" borderId="11" xfId="48" applyFont="1" applyFill="1" applyBorder="1" applyAlignment="1">
      <alignment horizontal="center" vertical="center" wrapText="1"/>
    </xf>
    <xf numFmtId="0" fontId="26" fillId="24" borderId="0" xfId="48" applyFont="1" applyFill="1" applyAlignment="1">
      <alignment horizontal="center" vertical="center" wrapText="1"/>
    </xf>
    <xf numFmtId="0" fontId="26" fillId="24" borderId="13" xfId="48" applyFont="1" applyFill="1" applyBorder="1" applyAlignment="1">
      <alignment horizontal="center" vertical="center" wrapText="1"/>
    </xf>
    <xf numFmtId="0" fontId="26" fillId="24" borderId="14" xfId="48" applyFont="1" applyFill="1" applyBorder="1" applyAlignment="1">
      <alignment horizontal="center" vertical="center" wrapText="1"/>
    </xf>
    <xf numFmtId="0" fontId="26" fillId="0" borderId="22" xfId="48" applyFont="1" applyBorder="1" applyAlignment="1">
      <alignment horizontal="center" vertical="center" wrapText="1"/>
    </xf>
    <xf numFmtId="0" fontId="26" fillId="0" borderId="10" xfId="48" applyFont="1" applyBorder="1" applyAlignment="1">
      <alignment horizontal="center" vertical="center" wrapText="1"/>
    </xf>
    <xf numFmtId="0" fontId="26" fillId="0" borderId="26" xfId="48" applyFont="1" applyBorder="1" applyAlignment="1">
      <alignment horizontal="center" vertical="center" wrapText="1"/>
    </xf>
    <xf numFmtId="0" fontId="26" fillId="0" borderId="12" xfId="48" applyFont="1" applyBorder="1" applyAlignment="1">
      <alignment horizontal="center" vertical="center" wrapText="1"/>
    </xf>
    <xf numFmtId="0" fontId="26" fillId="0" borderId="14" xfId="48" applyFont="1" applyBorder="1" applyAlignment="1">
      <alignment horizontal="center" vertical="center" wrapText="1"/>
    </xf>
    <xf numFmtId="0" fontId="26" fillId="0" borderId="15" xfId="48" applyFont="1" applyBorder="1" applyAlignment="1">
      <alignment horizontal="center" vertical="center" wrapText="1"/>
    </xf>
    <xf numFmtId="0" fontId="26" fillId="23" borderId="9" xfId="48" applyFont="1" applyFill="1" applyBorder="1" applyAlignment="1">
      <alignment horizontal="center" vertical="center"/>
    </xf>
    <xf numFmtId="0" fontId="26" fillId="23" borderId="10" xfId="48" applyFont="1" applyFill="1" applyBorder="1" applyAlignment="1">
      <alignment horizontal="center" vertical="center"/>
    </xf>
    <xf numFmtId="0" fontId="26" fillId="23" borderId="11" xfId="48" applyFont="1" applyFill="1" applyBorder="1" applyAlignment="1">
      <alignment horizontal="center" vertical="center"/>
    </xf>
    <xf numFmtId="0" fontId="26" fillId="23" borderId="0" xfId="48" applyFont="1" applyFill="1" applyAlignment="1">
      <alignment horizontal="center" vertical="center"/>
    </xf>
    <xf numFmtId="0" fontId="26" fillId="23" borderId="13" xfId="48" applyFont="1" applyFill="1" applyBorder="1" applyAlignment="1">
      <alignment horizontal="center" vertical="center"/>
    </xf>
    <xf numFmtId="0" fontId="26" fillId="23" borderId="14" xfId="48" applyFont="1" applyFill="1" applyBorder="1" applyAlignment="1">
      <alignment horizontal="center" vertical="center"/>
    </xf>
    <xf numFmtId="0" fontId="26" fillId="0" borderId="9" xfId="48" applyFont="1" applyBorder="1" applyAlignment="1">
      <alignment horizontal="center" vertical="center" wrapText="1"/>
    </xf>
    <xf numFmtId="0" fontId="26" fillId="0" borderId="11" xfId="48" applyFont="1" applyBorder="1" applyAlignment="1">
      <alignment horizontal="center" vertical="center" wrapText="1"/>
    </xf>
    <xf numFmtId="0" fontId="26" fillId="0" borderId="13" xfId="48" applyFont="1" applyBorder="1" applyAlignment="1">
      <alignment horizontal="center" vertical="center" wrapText="1"/>
    </xf>
    <xf numFmtId="0" fontId="28" fillId="19" borderId="44" xfId="48" applyFont="1" applyFill="1" applyBorder="1" applyAlignment="1">
      <alignment horizontal="center" vertical="center" wrapText="1"/>
    </xf>
    <xf numFmtId="0" fontId="28" fillId="19" borderId="34" xfId="48" applyFont="1" applyFill="1" applyBorder="1" applyAlignment="1">
      <alignment horizontal="center" vertical="center" wrapText="1"/>
    </xf>
    <xf numFmtId="0" fontId="50" fillId="0" borderId="10" xfId="48" applyFont="1" applyBorder="1" applyAlignment="1">
      <alignment horizontal="center" vertical="center" wrapText="1"/>
    </xf>
    <xf numFmtId="0" fontId="50" fillId="0" borderId="0" xfId="48" applyFont="1" applyAlignment="1">
      <alignment horizontal="center" vertical="center" wrapText="1"/>
    </xf>
    <xf numFmtId="0" fontId="50" fillId="0" borderId="14" xfId="48" applyFont="1" applyBorder="1" applyAlignment="1">
      <alignment horizontal="center" vertical="center" wrapText="1"/>
    </xf>
    <xf numFmtId="0" fontId="39" fillId="0" borderId="10" xfId="48" applyFont="1" applyBorder="1" applyAlignment="1">
      <alignment horizontal="center" vertical="center" wrapText="1"/>
    </xf>
    <xf numFmtId="0" fontId="39" fillId="0" borderId="0" xfId="48" applyFont="1" applyAlignment="1">
      <alignment horizontal="center" vertical="center" wrapText="1"/>
    </xf>
    <xf numFmtId="0" fontId="39" fillId="0" borderId="14" xfId="48" applyFont="1" applyBorder="1" applyAlignment="1">
      <alignment horizontal="center" vertical="center" wrapText="1"/>
    </xf>
    <xf numFmtId="0" fontId="48" fillId="0" borderId="10" xfId="48" applyFont="1" applyBorder="1" applyAlignment="1">
      <alignment horizontal="center" vertical="center" wrapText="1"/>
    </xf>
    <xf numFmtId="0" fontId="48" fillId="0" borderId="0" xfId="48" applyFont="1" applyAlignment="1">
      <alignment horizontal="center" vertical="center" wrapText="1"/>
    </xf>
    <xf numFmtId="0" fontId="48" fillId="0" borderId="14" xfId="48" applyFont="1" applyBorder="1" applyAlignment="1">
      <alignment horizontal="center" vertical="center" wrapText="1"/>
    </xf>
    <xf numFmtId="0" fontId="28" fillId="0" borderId="49" xfId="48" applyFont="1" applyBorder="1" applyAlignment="1">
      <alignment horizontal="center" vertical="center" wrapText="1"/>
    </xf>
    <xf numFmtId="0" fontId="28" fillId="0" borderId="38" xfId="48" applyFont="1" applyBorder="1" applyAlignment="1">
      <alignment horizontal="center" vertical="center" wrapText="1"/>
    </xf>
    <xf numFmtId="0" fontId="28" fillId="0" borderId="50" xfId="48" applyFont="1" applyBorder="1" applyAlignment="1">
      <alignment horizontal="center" vertical="center" wrapText="1"/>
    </xf>
    <xf numFmtId="0" fontId="54" fillId="29" borderId="46" xfId="48" applyFont="1" applyFill="1" applyBorder="1" applyAlignment="1">
      <alignment horizontal="center" vertical="center" wrapText="1"/>
    </xf>
    <xf numFmtId="0" fontId="54" fillId="29" borderId="47" xfId="48" applyFont="1" applyFill="1" applyBorder="1" applyAlignment="1">
      <alignment horizontal="center" vertical="center" wrapText="1"/>
    </xf>
    <xf numFmtId="0" fontId="54" fillId="29" borderId="21" xfId="48" applyFont="1" applyFill="1" applyBorder="1" applyAlignment="1">
      <alignment horizontal="center" vertical="center" wrapText="1"/>
    </xf>
    <xf numFmtId="0" fontId="54" fillId="29" borderId="0" xfId="48" applyFont="1" applyFill="1" applyAlignment="1">
      <alignment horizontal="center" vertical="center" wrapText="1"/>
    </xf>
    <xf numFmtId="0" fontId="54" fillId="29" borderId="23" xfId="48" applyFont="1" applyFill="1" applyBorder="1" applyAlignment="1">
      <alignment horizontal="center" vertical="center" wrapText="1"/>
    </xf>
    <xf numFmtId="0" fontId="54" fillId="29" borderId="14" xfId="48" applyFont="1" applyFill="1" applyBorder="1" applyAlignment="1">
      <alignment horizontal="center" vertical="center" wrapText="1"/>
    </xf>
    <xf numFmtId="0" fontId="55" fillId="0" borderId="55" xfId="48" applyFont="1" applyBorder="1" applyAlignment="1">
      <alignment horizontal="center" vertical="center" wrapText="1"/>
    </xf>
    <xf numFmtId="0" fontId="55" fillId="0" borderId="47" xfId="48" applyFont="1" applyBorder="1" applyAlignment="1">
      <alignment horizontal="center" vertical="center" wrapText="1"/>
    </xf>
    <xf numFmtId="0" fontId="55" fillId="0" borderId="56" xfId="48" applyFont="1" applyBorder="1" applyAlignment="1">
      <alignment horizontal="center" vertical="center" wrapText="1"/>
    </xf>
    <xf numFmtId="0" fontId="55" fillId="0" borderId="11" xfId="48" applyFont="1" applyBorder="1" applyAlignment="1">
      <alignment horizontal="center" vertical="center" wrapText="1"/>
    </xf>
    <xf numFmtId="0" fontId="55" fillId="0" borderId="0" xfId="48" applyFont="1" applyAlignment="1">
      <alignment horizontal="center" vertical="center" wrapText="1"/>
    </xf>
    <xf numFmtId="0" fontId="55" fillId="0" borderId="12" xfId="48" applyFont="1" applyBorder="1" applyAlignment="1">
      <alignment horizontal="center" vertical="center" wrapText="1"/>
    </xf>
    <xf numFmtId="0" fontId="60" fillId="0" borderId="11" xfId="48" applyFont="1" applyBorder="1" applyAlignment="1">
      <alignment horizontal="center" vertical="center" wrapText="1"/>
    </xf>
    <xf numFmtId="0" fontId="60" fillId="0" borderId="0" xfId="48" applyFont="1" applyAlignment="1">
      <alignment horizontal="center" vertical="center" wrapText="1"/>
    </xf>
    <xf numFmtId="0" fontId="60" fillId="0" borderId="22" xfId="48" applyFont="1" applyBorder="1" applyAlignment="1">
      <alignment horizontal="center" vertical="center" wrapText="1"/>
    </xf>
    <xf numFmtId="0" fontId="56" fillId="0" borderId="11" xfId="48" applyFont="1" applyBorder="1" applyAlignment="1">
      <alignment horizontal="center" vertical="center" wrapText="1"/>
    </xf>
    <xf numFmtId="0" fontId="56" fillId="0" borderId="0" xfId="48" applyFont="1" applyAlignment="1">
      <alignment horizontal="center" vertical="center" wrapText="1"/>
    </xf>
    <xf numFmtId="0" fontId="56" fillId="0" borderId="12" xfId="48" applyFont="1" applyBorder="1" applyAlignment="1">
      <alignment horizontal="center" vertical="center" wrapText="1"/>
    </xf>
    <xf numFmtId="0" fontId="56" fillId="0" borderId="13" xfId="48" applyFont="1" applyBorder="1" applyAlignment="1">
      <alignment horizontal="center" vertical="center" wrapText="1"/>
    </xf>
    <xf numFmtId="0" fontId="56" fillId="0" borderId="14" xfId="48" applyFont="1" applyBorder="1" applyAlignment="1">
      <alignment horizontal="center" vertical="center" wrapText="1"/>
    </xf>
    <xf numFmtId="0" fontId="56" fillId="0" borderId="15" xfId="48" applyFont="1" applyBorder="1" applyAlignment="1">
      <alignment horizontal="center" vertical="center" wrapText="1"/>
    </xf>
    <xf numFmtId="0" fontId="26" fillId="24" borderId="10" xfId="48" applyFont="1" applyFill="1" applyBorder="1" applyAlignment="1">
      <alignment horizontal="center" vertical="center"/>
    </xf>
    <xf numFmtId="0" fontId="26" fillId="24" borderId="26" xfId="48" applyFont="1" applyFill="1" applyBorder="1" applyAlignment="1">
      <alignment horizontal="center" vertical="center"/>
    </xf>
    <xf numFmtId="0" fontId="26" fillId="25" borderId="9" xfId="48" applyFont="1" applyFill="1" applyBorder="1" applyAlignment="1">
      <alignment horizontal="center" vertical="center" wrapText="1"/>
    </xf>
    <xf numFmtId="0" fontId="26" fillId="25" borderId="10" xfId="48" applyFont="1" applyFill="1" applyBorder="1" applyAlignment="1">
      <alignment horizontal="center" vertical="center" wrapText="1"/>
    </xf>
    <xf numFmtId="0" fontId="26" fillId="25" borderId="11" xfId="48" applyFont="1" applyFill="1" applyBorder="1" applyAlignment="1">
      <alignment horizontal="center" vertical="center" wrapText="1"/>
    </xf>
    <xf numFmtId="0" fontId="26" fillId="25" borderId="0" xfId="48" applyFont="1" applyFill="1" applyAlignment="1">
      <alignment horizontal="center" vertical="center" wrapText="1"/>
    </xf>
    <xf numFmtId="0" fontId="26" fillId="25" borderId="13" xfId="48" applyFont="1" applyFill="1" applyBorder="1" applyAlignment="1">
      <alignment horizontal="center" vertical="center" wrapText="1"/>
    </xf>
    <xf numFmtId="0" fontId="26" fillId="25" borderId="14" xfId="48" applyFont="1" applyFill="1" applyBorder="1" applyAlignment="1">
      <alignment horizontal="center" vertical="center" wrapText="1"/>
    </xf>
    <xf numFmtId="0" fontId="26" fillId="24" borderId="0" xfId="48" applyFont="1" applyFill="1" applyAlignment="1">
      <alignment horizontal="center" vertical="center"/>
    </xf>
    <xf numFmtId="0" fontId="26" fillId="24" borderId="12" xfId="48" applyFont="1" applyFill="1" applyBorder="1" applyAlignment="1">
      <alignment horizontal="center" vertical="center"/>
    </xf>
    <xf numFmtId="0" fontId="26" fillId="24" borderId="14" xfId="48" applyFont="1" applyFill="1" applyBorder="1" applyAlignment="1">
      <alignment horizontal="center" vertical="center"/>
    </xf>
    <xf numFmtId="0" fontId="26" fillId="24" borderId="15" xfId="48" applyFont="1" applyFill="1" applyBorder="1" applyAlignment="1">
      <alignment horizontal="center" vertical="center"/>
    </xf>
    <xf numFmtId="0" fontId="26" fillId="20" borderId="10" xfId="48" applyFont="1" applyFill="1" applyBorder="1" applyAlignment="1">
      <alignment horizontal="center" vertical="center" wrapText="1"/>
    </xf>
    <xf numFmtId="0" fontId="26" fillId="20" borderId="0" xfId="48" applyFont="1" applyFill="1" applyAlignment="1">
      <alignment horizontal="center" vertical="center" wrapText="1"/>
    </xf>
    <xf numFmtId="0" fontId="26" fillId="20" borderId="14" xfId="48" applyFont="1" applyFill="1" applyBorder="1" applyAlignment="1">
      <alignment horizontal="center" vertical="center" wrapText="1"/>
    </xf>
    <xf numFmtId="0" fontId="39" fillId="0" borderId="26" xfId="48" applyFont="1" applyBorder="1" applyAlignment="1">
      <alignment horizontal="center" vertical="center" wrapText="1"/>
    </xf>
    <xf numFmtId="0" fontId="39" fillId="0" borderId="12" xfId="48" applyFont="1" applyBorder="1" applyAlignment="1">
      <alignment horizontal="center" vertical="center" wrapText="1"/>
    </xf>
    <xf numFmtId="0" fontId="39" fillId="0" borderId="15" xfId="48" applyFont="1" applyBorder="1" applyAlignment="1">
      <alignment horizontal="center" vertical="center" wrapText="1"/>
    </xf>
    <xf numFmtId="0" fontId="39" fillId="0" borderId="9" xfId="48" applyFont="1" applyBorder="1" applyAlignment="1">
      <alignment horizontal="center" vertical="center" wrapText="1"/>
    </xf>
    <xf numFmtId="0" fontId="39" fillId="0" borderId="11" xfId="48" applyFont="1" applyBorder="1" applyAlignment="1">
      <alignment horizontal="center" vertical="center" wrapText="1"/>
    </xf>
    <xf numFmtId="0" fontId="39" fillId="0" borderId="13" xfId="48" applyFont="1" applyBorder="1" applyAlignment="1">
      <alignment horizontal="center" vertical="center" wrapText="1"/>
    </xf>
    <xf numFmtId="0" fontId="28" fillId="0" borderId="63" xfId="48" applyFont="1" applyBorder="1" applyAlignment="1">
      <alignment horizontal="center" vertical="center" wrapText="1"/>
    </xf>
    <xf numFmtId="0" fontId="66" fillId="0" borderId="11" xfId="48" applyFont="1" applyBorder="1" applyAlignment="1">
      <alignment horizontal="center" vertical="center" wrapText="1"/>
    </xf>
    <xf numFmtId="0" fontId="66" fillId="0" borderId="0" xfId="48" applyFont="1" applyAlignment="1">
      <alignment horizontal="center" vertical="center" wrapText="1"/>
    </xf>
    <xf numFmtId="0" fontId="66" fillId="0" borderId="12" xfId="48" applyFont="1" applyBorder="1" applyAlignment="1">
      <alignment horizontal="center" vertical="center" wrapText="1"/>
    </xf>
    <xf numFmtId="0" fontId="66" fillId="0" borderId="13" xfId="48" applyFont="1" applyBorder="1" applyAlignment="1">
      <alignment horizontal="center" vertical="center" wrapText="1"/>
    </xf>
    <xf numFmtId="0" fontId="66" fillId="0" borderId="14" xfId="48" applyFont="1" applyBorder="1" applyAlignment="1">
      <alignment horizontal="center" vertical="center" wrapText="1"/>
    </xf>
    <xf numFmtId="0" fontId="66" fillId="0" borderId="15" xfId="48" applyFont="1" applyBorder="1" applyAlignment="1">
      <alignment horizontal="center" vertical="center" wrapText="1"/>
    </xf>
    <xf numFmtId="0" fontId="26" fillId="20" borderId="26" xfId="48" applyFont="1" applyFill="1" applyBorder="1" applyAlignment="1">
      <alignment horizontal="center" vertical="center" wrapText="1"/>
    </xf>
    <xf numFmtId="0" fontId="26" fillId="20" borderId="12" xfId="48" applyFont="1" applyFill="1" applyBorder="1" applyAlignment="1">
      <alignment horizontal="center" vertical="center" wrapText="1"/>
    </xf>
    <xf numFmtId="0" fontId="26" fillId="20" borderId="15" xfId="48" applyFont="1" applyFill="1" applyBorder="1" applyAlignment="1">
      <alignment horizontal="center" vertical="center" wrapText="1"/>
    </xf>
    <xf numFmtId="0" fontId="26" fillId="25" borderId="26" xfId="48" applyFont="1" applyFill="1" applyBorder="1" applyAlignment="1">
      <alignment horizontal="center" vertical="center" wrapText="1"/>
    </xf>
    <xf numFmtId="0" fontId="26" fillId="25" borderId="12" xfId="48" applyFont="1" applyFill="1" applyBorder="1" applyAlignment="1">
      <alignment horizontal="center" vertical="center" wrapText="1"/>
    </xf>
    <xf numFmtId="0" fontId="26" fillId="25" borderId="15" xfId="48" applyFont="1" applyFill="1" applyBorder="1" applyAlignment="1">
      <alignment horizontal="center" vertical="center" wrapText="1"/>
    </xf>
    <xf numFmtId="0" fontId="47" fillId="0" borderId="26" xfId="48" applyFont="1" applyBorder="1" applyAlignment="1">
      <alignment horizontal="center" vertical="center" wrapText="1"/>
    </xf>
    <xf numFmtId="0" fontId="47" fillId="0" borderId="12" xfId="48" applyFont="1" applyBorder="1" applyAlignment="1">
      <alignment horizontal="center" vertical="center" wrapText="1"/>
    </xf>
    <xf numFmtId="0" fontId="47" fillId="0" borderId="15" xfId="48" applyFont="1" applyBorder="1" applyAlignment="1">
      <alignment horizontal="center" vertical="center" wrapText="1"/>
    </xf>
    <xf numFmtId="0" fontId="50" fillId="0" borderId="26" xfId="48" applyFont="1" applyBorder="1" applyAlignment="1">
      <alignment horizontal="center" vertical="center" wrapText="1"/>
    </xf>
    <xf numFmtId="0" fontId="50" fillId="0" borderId="12" xfId="48" applyFont="1" applyBorder="1" applyAlignment="1">
      <alignment horizontal="center" vertical="center" wrapText="1"/>
    </xf>
    <xf numFmtId="0" fontId="50" fillId="0" borderId="15" xfId="48" applyFont="1" applyBorder="1" applyAlignment="1">
      <alignment horizontal="center" vertical="center" wrapText="1"/>
    </xf>
    <xf numFmtId="0" fontId="49" fillId="0" borderId="26" xfId="48" applyFont="1" applyBorder="1" applyAlignment="1">
      <alignment horizontal="center" vertical="center" wrapText="1"/>
    </xf>
    <xf numFmtId="0" fontId="49" fillId="0" borderId="12" xfId="48" applyFont="1" applyBorder="1" applyAlignment="1">
      <alignment horizontal="center" vertical="center" wrapText="1"/>
    </xf>
    <xf numFmtId="0" fontId="49" fillId="0" borderId="15" xfId="48" applyFont="1" applyBorder="1" applyAlignment="1">
      <alignment horizontal="center" vertical="center" wrapText="1"/>
    </xf>
    <xf numFmtId="0" fontId="39" fillId="20" borderId="10" xfId="48" applyFont="1" applyFill="1" applyBorder="1" applyAlignment="1">
      <alignment horizontal="center" vertical="center" wrapText="1"/>
    </xf>
    <xf numFmtId="0" fontId="39" fillId="20" borderId="26" xfId="48" applyFont="1" applyFill="1" applyBorder="1" applyAlignment="1">
      <alignment horizontal="center" vertical="center" wrapText="1"/>
    </xf>
    <xf numFmtId="0" fontId="39" fillId="20" borderId="0" xfId="48" applyFont="1" applyFill="1" applyAlignment="1">
      <alignment horizontal="center" vertical="center" wrapText="1"/>
    </xf>
    <xf numFmtId="0" fontId="39" fillId="20" borderId="12" xfId="48" applyFont="1" applyFill="1" applyBorder="1" applyAlignment="1">
      <alignment horizontal="center" vertical="center" wrapText="1"/>
    </xf>
    <xf numFmtId="0" fontId="39" fillId="20" borderId="14" xfId="48" applyFont="1" applyFill="1" applyBorder="1" applyAlignment="1">
      <alignment horizontal="center" vertical="center" wrapText="1"/>
    </xf>
    <xf numFmtId="0" fontId="39" fillId="20" borderId="15" xfId="48" applyFont="1" applyFill="1" applyBorder="1" applyAlignment="1">
      <alignment horizontal="center" vertical="center" wrapText="1"/>
    </xf>
    <xf numFmtId="0" fontId="48" fillId="0" borderId="26" xfId="48" applyFont="1" applyBorder="1" applyAlignment="1">
      <alignment horizontal="center" vertical="center" wrapText="1"/>
    </xf>
    <xf numFmtId="0" fontId="48" fillId="0" borderId="12" xfId="48" applyFont="1" applyBorder="1" applyAlignment="1">
      <alignment horizontal="center" vertical="center" wrapText="1"/>
    </xf>
    <xf numFmtId="0" fontId="48" fillId="0" borderId="15" xfId="48" applyFont="1" applyBorder="1" applyAlignment="1">
      <alignment horizontal="center" vertical="center" wrapText="1"/>
    </xf>
    <xf numFmtId="0" fontId="75" fillId="33" borderId="67" xfId="48" applyFont="1" applyFill="1" applyBorder="1" applyAlignment="1">
      <alignment horizontal="center" vertical="center"/>
    </xf>
    <xf numFmtId="0" fontId="75" fillId="33" borderId="66" xfId="48" applyFont="1" applyFill="1" applyBorder="1" applyAlignment="1">
      <alignment horizontal="center" vertical="center"/>
    </xf>
    <xf numFmtId="0" fontId="75" fillId="33" borderId="65" xfId="48" applyFont="1" applyFill="1" applyBorder="1" applyAlignment="1">
      <alignment horizontal="center" vertical="center"/>
    </xf>
    <xf numFmtId="0" fontId="30" fillId="0" borderId="0" xfId="48" applyFont="1" applyAlignment="1">
      <alignment horizontal="center" vertical="center" wrapText="1"/>
    </xf>
    <xf numFmtId="0" fontId="30" fillId="0" borderId="14" xfId="48" applyFont="1" applyBorder="1" applyAlignment="1">
      <alignment horizontal="center" vertical="center" wrapText="1"/>
    </xf>
    <xf numFmtId="0" fontId="30" fillId="0" borderId="0" xfId="48" applyFont="1" applyAlignment="1">
      <alignment horizontal="center" vertical="center"/>
    </xf>
    <xf numFmtId="0" fontId="1" fillId="0" borderId="0" xfId="48" applyAlignment="1">
      <alignment horizontal="center" vertical="center"/>
    </xf>
    <xf numFmtId="0" fontId="30" fillId="0" borderId="14" xfId="48" applyFont="1" applyBorder="1" applyAlignment="1">
      <alignment horizontal="center" vertical="center"/>
    </xf>
    <xf numFmtId="0" fontId="1" fillId="0" borderId="14" xfId="48" applyBorder="1" applyAlignment="1">
      <alignment horizontal="center" vertical="center"/>
    </xf>
    <xf numFmtId="0" fontId="30" fillId="0" borderId="12" xfId="48" applyFont="1" applyBorder="1" applyAlignment="1">
      <alignment horizontal="center" vertical="center" wrapText="1"/>
    </xf>
    <xf numFmtId="0" fontId="30" fillId="0" borderId="15" xfId="48" applyFont="1" applyBorder="1" applyAlignment="1">
      <alignment horizontal="center" vertical="center" wrapText="1"/>
    </xf>
    <xf numFmtId="0" fontId="75" fillId="23" borderId="20" xfId="48" applyFont="1" applyFill="1" applyBorder="1" applyAlignment="1">
      <alignment horizontal="center" vertical="center"/>
    </xf>
    <xf numFmtId="0" fontId="30" fillId="23" borderId="17" xfId="48" applyFont="1" applyFill="1" applyBorder="1" applyAlignment="1">
      <alignment horizontal="center" vertical="center"/>
    </xf>
    <xf numFmtId="0" fontId="75" fillId="35" borderId="67" xfId="48" applyFont="1" applyFill="1" applyBorder="1" applyAlignment="1">
      <alignment horizontal="center" vertical="center"/>
    </xf>
    <xf numFmtId="0" fontId="30" fillId="35" borderId="65" xfId="48" applyFont="1" applyFill="1" applyBorder="1" applyAlignment="1">
      <alignment horizontal="center" vertical="center"/>
    </xf>
    <xf numFmtId="0" fontId="75" fillId="35" borderId="66" xfId="48" applyFont="1" applyFill="1" applyBorder="1" applyAlignment="1">
      <alignment horizontal="center" vertical="center"/>
    </xf>
    <xf numFmtId="0" fontId="75" fillId="35" borderId="65" xfId="48" applyFont="1" applyFill="1" applyBorder="1" applyAlignment="1">
      <alignment horizontal="center" vertical="center"/>
    </xf>
    <xf numFmtId="0" fontId="30" fillId="0" borderId="11" xfId="48" applyFont="1" applyBorder="1" applyAlignment="1">
      <alignment horizontal="center" vertical="center"/>
    </xf>
    <xf numFmtId="0" fontId="75" fillId="19" borderId="67" xfId="48" applyFont="1" applyFill="1" applyBorder="1" applyAlignment="1">
      <alignment horizontal="center" vertical="center"/>
    </xf>
    <xf numFmtId="0" fontId="75" fillId="19" borderId="66" xfId="48" applyFont="1" applyFill="1" applyBorder="1" applyAlignment="1">
      <alignment horizontal="center" vertical="center"/>
    </xf>
    <xf numFmtId="0" fontId="75" fillId="19" borderId="65" xfId="48" applyFont="1" applyFill="1" applyBorder="1" applyAlignment="1">
      <alignment horizontal="center" vertical="center"/>
    </xf>
    <xf numFmtId="0" fontId="76" fillId="0" borderId="19" xfId="48" applyFont="1" applyBorder="1" applyAlignment="1">
      <alignment horizontal="center" vertical="center"/>
    </xf>
    <xf numFmtId="0" fontId="1" fillId="0" borderId="19" xfId="48" applyBorder="1"/>
    <xf numFmtId="0" fontId="76" fillId="0" borderId="34" xfId="48" applyFont="1" applyBorder="1" applyAlignment="1">
      <alignment horizontal="center" vertical="center"/>
    </xf>
    <xf numFmtId="0" fontId="76" fillId="0" borderId="34" xfId="48" applyFont="1" applyBorder="1" applyAlignment="1">
      <alignment horizontal="center" vertical="center" wrapText="1"/>
    </xf>
    <xf numFmtId="0" fontId="1" fillId="0" borderId="34" xfId="48" applyBorder="1" applyAlignment="1">
      <alignment horizontal="center" vertical="center"/>
    </xf>
    <xf numFmtId="0" fontId="1" fillId="0" borderId="45" xfId="48" applyBorder="1" applyAlignment="1">
      <alignment horizontal="center" vertical="center"/>
    </xf>
    <xf numFmtId="0" fontId="1" fillId="0" borderId="34" xfId="48" applyBorder="1" applyAlignment="1">
      <alignment horizontal="center" vertical="center" wrapText="1"/>
    </xf>
    <xf numFmtId="0" fontId="1" fillId="0" borderId="45" xfId="48" applyBorder="1" applyAlignment="1">
      <alignment horizontal="center" vertical="center" wrapText="1"/>
    </xf>
    <xf numFmtId="0" fontId="30" fillId="0" borderId="34" xfId="48" applyFont="1" applyBorder="1" applyAlignment="1">
      <alignment horizontal="center" vertical="center" wrapText="1"/>
    </xf>
    <xf numFmtId="22" fontId="53" fillId="31" borderId="70" xfId="48" applyNumberFormat="1" applyFont="1" applyFill="1" applyBorder="1" applyAlignment="1">
      <alignment horizontal="left" vertical="center"/>
    </xf>
    <xf numFmtId="22" fontId="53" fillId="31" borderId="71" xfId="48" applyNumberFormat="1" applyFont="1" applyFill="1" applyBorder="1" applyAlignment="1">
      <alignment horizontal="left" vertical="center"/>
    </xf>
    <xf numFmtId="0" fontId="54" fillId="29" borderId="86" xfId="48" applyFont="1" applyFill="1" applyBorder="1" applyAlignment="1">
      <alignment horizontal="center" vertical="center" wrapText="1"/>
    </xf>
    <xf numFmtId="0" fontId="54" fillId="29" borderId="83" xfId="48" applyFont="1" applyFill="1" applyBorder="1" applyAlignment="1">
      <alignment horizontal="center" vertical="center" wrapText="1"/>
    </xf>
    <xf numFmtId="0" fontId="54" fillId="29" borderId="84" xfId="48" applyFont="1" applyFill="1" applyBorder="1" applyAlignment="1">
      <alignment horizontal="center" vertical="center" wrapText="1"/>
    </xf>
    <xf numFmtId="0" fontId="54" fillId="29" borderId="81" xfId="48" applyFont="1" applyFill="1" applyBorder="1" applyAlignment="1">
      <alignment horizontal="center" vertical="center" wrapText="1"/>
    </xf>
    <xf numFmtId="0" fontId="54" fillId="29" borderId="79" xfId="48" applyFont="1" applyFill="1" applyBorder="1" applyAlignment="1">
      <alignment horizontal="center" vertical="center" wrapText="1"/>
    </xf>
    <xf numFmtId="0" fontId="54" fillId="29" borderId="77" xfId="48" applyFont="1" applyFill="1" applyBorder="1" applyAlignment="1">
      <alignment horizontal="center" vertical="center" wrapText="1"/>
    </xf>
    <xf numFmtId="0" fontId="54" fillId="29" borderId="74" xfId="48" applyFont="1" applyFill="1" applyBorder="1" applyAlignment="1">
      <alignment horizontal="center" vertical="center" wrapText="1"/>
    </xf>
    <xf numFmtId="0" fontId="54" fillId="29" borderId="75" xfId="48" applyFont="1" applyFill="1" applyBorder="1" applyAlignment="1">
      <alignment horizontal="center" vertical="center" wrapText="1"/>
    </xf>
    <xf numFmtId="0" fontId="56" fillId="0" borderId="85" xfId="48" applyFont="1" applyBorder="1" applyAlignment="1">
      <alignment horizontal="center" vertical="center" wrapText="1"/>
    </xf>
    <xf numFmtId="0" fontId="56" fillId="0" borderId="83" xfId="48" applyFont="1" applyBorder="1" applyAlignment="1">
      <alignment horizontal="center" vertical="center" wrapText="1"/>
    </xf>
    <xf numFmtId="0" fontId="56" fillId="0" borderId="84" xfId="48" applyFont="1" applyBorder="1" applyAlignment="1">
      <alignment horizontal="center" vertical="center" wrapText="1"/>
    </xf>
    <xf numFmtId="0" fontId="56" fillId="0" borderId="80" xfId="48" applyFont="1" applyBorder="1" applyAlignment="1">
      <alignment horizontal="center" vertical="center" wrapText="1"/>
    </xf>
    <xf numFmtId="0" fontId="56" fillId="0" borderId="79" xfId="48" applyFont="1" applyBorder="1" applyAlignment="1">
      <alignment horizontal="center" vertical="center" wrapText="1"/>
    </xf>
    <xf numFmtId="0" fontId="61" fillId="46" borderId="83" xfId="48" applyFont="1" applyFill="1" applyBorder="1" applyAlignment="1">
      <alignment horizontal="center" vertical="center"/>
    </xf>
    <xf numFmtId="0" fontId="61" fillId="46" borderId="82" xfId="48" applyFont="1" applyFill="1" applyBorder="1" applyAlignment="1">
      <alignment horizontal="center" vertical="center"/>
    </xf>
    <xf numFmtId="0" fontId="65" fillId="45" borderId="0" xfId="48" applyFont="1" applyFill="1" applyAlignment="1">
      <alignment horizontal="center" vertical="center" wrapText="1"/>
    </xf>
    <xf numFmtId="0" fontId="65" fillId="45" borderId="78" xfId="48" applyFont="1" applyFill="1" applyBorder="1" applyAlignment="1">
      <alignment horizontal="center" vertical="center" wrapText="1"/>
    </xf>
    <xf numFmtId="0" fontId="60" fillId="0" borderId="0" xfId="48" applyFont="1" applyAlignment="1">
      <alignment horizontal="left" vertical="center" wrapText="1"/>
    </xf>
    <xf numFmtId="0" fontId="60" fillId="0" borderId="78" xfId="48" applyFont="1" applyBorder="1" applyAlignment="1">
      <alignment horizontal="left" vertical="center" wrapText="1"/>
    </xf>
    <xf numFmtId="0" fontId="56" fillId="0" borderId="76" xfId="48" applyFont="1" applyBorder="1" applyAlignment="1">
      <alignment horizontal="center" vertical="center" wrapText="1"/>
    </xf>
    <xf numFmtId="0" fontId="56" fillId="0" borderId="74" xfId="48" applyFont="1" applyBorder="1" applyAlignment="1">
      <alignment horizontal="center" vertical="center" wrapText="1"/>
    </xf>
    <xf numFmtId="0" fontId="56" fillId="0" borderId="75" xfId="48" applyFont="1" applyBorder="1" applyAlignment="1">
      <alignment horizontal="center" vertical="center" wrapText="1"/>
    </xf>
    <xf numFmtId="0" fontId="60" fillId="0" borderId="74" xfId="48" applyFont="1" applyBorder="1" applyAlignment="1">
      <alignment horizontal="left" vertical="center" wrapText="1"/>
    </xf>
    <xf numFmtId="0" fontId="60" fillId="0" borderId="73" xfId="48" applyFont="1" applyBorder="1" applyAlignment="1">
      <alignment horizontal="left" vertical="center" wrapText="1"/>
    </xf>
    <xf numFmtId="0" fontId="30" fillId="0" borderId="10" xfId="48" applyFont="1" applyBorder="1" applyAlignment="1">
      <alignment horizontal="center" vertical="center" wrapText="1"/>
    </xf>
    <xf numFmtId="0" fontId="30" fillId="0" borderId="26" xfId="48" applyFont="1" applyBorder="1" applyAlignment="1">
      <alignment horizontal="center" vertical="center" wrapText="1"/>
    </xf>
    <xf numFmtId="0" fontId="28" fillId="0" borderId="87" xfId="48" applyFont="1" applyBorder="1" applyAlignment="1">
      <alignment horizontal="center" vertical="center" wrapText="1"/>
    </xf>
    <xf numFmtId="0" fontId="93" fillId="0" borderId="10" xfId="48" applyFont="1" applyBorder="1" applyAlignment="1">
      <alignment horizontal="center" vertical="center" wrapText="1"/>
    </xf>
    <xf numFmtId="0" fontId="88" fillId="0" borderId="10" xfId="48" applyFont="1" applyBorder="1" applyAlignment="1">
      <alignment horizontal="center" vertical="center" wrapText="1"/>
    </xf>
    <xf numFmtId="0" fontId="28" fillId="0" borderId="90" xfId="48" applyFont="1" applyBorder="1" applyAlignment="1">
      <alignment horizontal="center" vertical="center" wrapText="1"/>
    </xf>
    <xf numFmtId="0" fontId="28" fillId="0" borderId="89" xfId="48" applyFont="1" applyBorder="1" applyAlignment="1">
      <alignment horizontal="center" vertical="center" wrapText="1"/>
    </xf>
    <xf numFmtId="0" fontId="28" fillId="0" borderId="88" xfId="48" applyFont="1" applyBorder="1" applyAlignment="1">
      <alignment horizontal="center" vertical="center" wrapText="1"/>
    </xf>
    <xf numFmtId="0" fontId="28" fillId="0" borderId="11" xfId="48" applyFont="1" applyBorder="1" applyAlignment="1">
      <alignment horizontal="center" vertical="center" wrapText="1"/>
    </xf>
    <xf numFmtId="0" fontId="28" fillId="0" borderId="51" xfId="48" applyFont="1" applyBorder="1" applyAlignment="1">
      <alignment horizontal="center" vertical="center" wrapText="1"/>
    </xf>
    <xf numFmtId="0" fontId="26" fillId="0" borderId="11" xfId="48" applyFont="1" applyBorder="1" applyAlignment="1">
      <alignment horizontal="center" vertical="center"/>
    </xf>
    <xf numFmtId="0" fontId="26" fillId="0" borderId="0" xfId="48" applyFont="1" applyAlignment="1">
      <alignment horizontal="center" vertical="center"/>
    </xf>
    <xf numFmtId="0" fontId="30" fillId="0" borderId="9" xfId="48" applyFont="1" applyBorder="1" applyAlignment="1">
      <alignment horizontal="center" vertical="center" wrapText="1"/>
    </xf>
    <xf numFmtId="0" fontId="30" fillId="0" borderId="11" xfId="48" applyFont="1" applyBorder="1" applyAlignment="1">
      <alignment horizontal="center" vertical="center" wrapText="1"/>
    </xf>
    <xf numFmtId="0" fontId="30" fillId="0" borderId="13" xfId="48" applyFont="1" applyBorder="1" applyAlignment="1">
      <alignment horizontal="center" vertical="center" wrapText="1"/>
    </xf>
    <xf numFmtId="0" fontId="110" fillId="0" borderId="52" xfId="48" applyFont="1" applyBorder="1" applyAlignment="1">
      <alignment horizontal="center" vertical="center" wrapText="1"/>
    </xf>
    <xf numFmtId="0" fontId="75" fillId="24" borderId="9" xfId="48" applyFont="1" applyFill="1" applyBorder="1" applyAlignment="1">
      <alignment horizontal="center" vertical="center" wrapText="1"/>
    </xf>
    <xf numFmtId="0" fontId="75" fillId="24" borderId="10" xfId="48" applyFont="1" applyFill="1" applyBorder="1" applyAlignment="1">
      <alignment horizontal="center" vertical="center" wrapText="1"/>
    </xf>
    <xf numFmtId="0" fontId="75" fillId="24" borderId="11" xfId="48" applyFont="1" applyFill="1" applyBorder="1" applyAlignment="1">
      <alignment horizontal="center" vertical="center" wrapText="1"/>
    </xf>
    <xf numFmtId="0" fontId="75" fillId="24" borderId="0" xfId="48" applyFont="1" applyFill="1" applyAlignment="1">
      <alignment horizontal="center" vertical="center" wrapText="1"/>
    </xf>
    <xf numFmtId="0" fontId="75" fillId="24" borderId="13" xfId="48" applyFont="1" applyFill="1" applyBorder="1" applyAlignment="1">
      <alignment horizontal="center" vertical="center" wrapText="1"/>
    </xf>
    <xf numFmtId="0" fontId="75" fillId="24" borderId="14" xfId="48" applyFont="1" applyFill="1" applyBorder="1" applyAlignment="1">
      <alignment horizontal="center" vertical="center" wrapText="1"/>
    </xf>
    <xf numFmtId="0" fontId="98" fillId="0" borderId="10" xfId="48" applyFont="1" applyBorder="1" applyAlignment="1">
      <alignment horizontal="center" vertical="center" wrapText="1"/>
    </xf>
    <xf numFmtId="0" fontId="108" fillId="0" borderId="10" xfId="48" applyFont="1" applyBorder="1" applyAlignment="1">
      <alignment horizontal="center" vertical="center" wrapText="1"/>
    </xf>
    <xf numFmtId="0" fontId="103" fillId="0" borderId="10" xfId="48" applyFont="1" applyBorder="1" applyAlignment="1">
      <alignment horizontal="center" vertical="center" wrapText="1"/>
    </xf>
    <xf numFmtId="0" fontId="30" fillId="27" borderId="9" xfId="48" applyFont="1" applyFill="1" applyBorder="1" applyAlignment="1">
      <alignment horizontal="center" vertical="center" wrapText="1"/>
    </xf>
    <xf numFmtId="0" fontId="30" fillId="27" borderId="10" xfId="48" applyFont="1" applyFill="1" applyBorder="1" applyAlignment="1">
      <alignment horizontal="center" vertical="center" wrapText="1"/>
    </xf>
    <xf numFmtId="0" fontId="30" fillId="27" borderId="11" xfId="48" applyFont="1" applyFill="1" applyBorder="1" applyAlignment="1">
      <alignment horizontal="center" vertical="center" wrapText="1"/>
    </xf>
    <xf numFmtId="0" fontId="30" fillId="27" borderId="0" xfId="48" applyFont="1" applyFill="1" applyAlignment="1">
      <alignment horizontal="center" vertical="center" wrapText="1"/>
    </xf>
    <xf numFmtId="0" fontId="30" fillId="27" borderId="13" xfId="48" applyFont="1" applyFill="1" applyBorder="1" applyAlignment="1">
      <alignment horizontal="center" vertical="center" wrapText="1"/>
    </xf>
    <xf numFmtId="0" fontId="30" fillId="27" borderId="14" xfId="48" applyFont="1" applyFill="1" applyBorder="1" applyAlignment="1">
      <alignment horizontal="center" vertical="center" wrapText="1"/>
    </xf>
    <xf numFmtId="0" fontId="30" fillId="24" borderId="10" xfId="48" applyFont="1" applyFill="1" applyBorder="1" applyAlignment="1">
      <alignment horizontal="center" vertical="center" wrapText="1"/>
    </xf>
    <xf numFmtId="0" fontId="30" fillId="24" borderId="0" xfId="48" applyFont="1" applyFill="1" applyAlignment="1">
      <alignment horizontal="center" vertical="center" wrapText="1"/>
    </xf>
    <xf numFmtId="0" fontId="30" fillId="24" borderId="14" xfId="48" applyFont="1" applyFill="1" applyBorder="1" applyAlignment="1">
      <alignment horizontal="center" vertical="center" wrapText="1"/>
    </xf>
    <xf numFmtId="0" fontId="30" fillId="24" borderId="9" xfId="48" applyFont="1" applyFill="1" applyBorder="1" applyAlignment="1">
      <alignment horizontal="center" vertical="center" wrapText="1"/>
    </xf>
    <xf numFmtId="0" fontId="30" fillId="24" borderId="11" xfId="48" applyFont="1" applyFill="1" applyBorder="1" applyAlignment="1">
      <alignment horizontal="center" vertical="center" wrapText="1"/>
    </xf>
    <xf numFmtId="0" fontId="30" fillId="24" borderId="13" xfId="48" applyFont="1" applyFill="1" applyBorder="1" applyAlignment="1">
      <alignment horizontal="center" vertical="center" wrapText="1"/>
    </xf>
    <xf numFmtId="0" fontId="54" fillId="29" borderId="56" xfId="48" applyFont="1" applyFill="1" applyBorder="1" applyAlignment="1">
      <alignment horizontal="center" vertical="center" wrapText="1"/>
    </xf>
    <xf numFmtId="0" fontId="54" fillId="29" borderId="12" xfId="48" applyFont="1" applyFill="1" applyBorder="1" applyAlignment="1">
      <alignment horizontal="center" vertical="center" wrapText="1"/>
    </xf>
    <xf numFmtId="0" fontId="42" fillId="0" borderId="20" xfId="48" applyFont="1" applyBorder="1" applyAlignment="1">
      <alignment horizontal="center" vertical="center" wrapText="1"/>
    </xf>
    <xf numFmtId="0" fontId="42" fillId="0" borderId="16" xfId="48" applyFont="1" applyBorder="1" applyAlignment="1">
      <alignment horizontal="center" vertical="center" wrapText="1"/>
    </xf>
    <xf numFmtId="0" fontId="42" fillId="0" borderId="17" xfId="48" applyFont="1" applyBorder="1" applyAlignment="1">
      <alignment horizontal="center" vertical="center" wrapText="1"/>
    </xf>
    <xf numFmtId="0" fontId="111" fillId="0" borderId="20" xfId="48" applyFont="1" applyBorder="1" applyAlignment="1">
      <alignment horizontal="center" vertical="center" wrapText="1"/>
    </xf>
    <xf numFmtId="0" fontId="111" fillId="0" borderId="16" xfId="48" applyFont="1" applyBorder="1" applyAlignment="1">
      <alignment horizontal="center" vertical="center" wrapText="1"/>
    </xf>
    <xf numFmtId="0" fontId="111" fillId="0" borderId="17" xfId="48" applyFont="1" applyBorder="1" applyAlignment="1">
      <alignment horizontal="center" vertical="center" wrapText="1"/>
    </xf>
    <xf numFmtId="0" fontId="56" fillId="48" borderId="55" xfId="48" applyFont="1" applyFill="1" applyBorder="1" applyAlignment="1">
      <alignment horizontal="center" vertical="center"/>
    </xf>
    <xf numFmtId="0" fontId="56" fillId="48" borderId="47" xfId="48" applyFont="1" applyFill="1" applyBorder="1" applyAlignment="1">
      <alignment horizontal="center" vertical="center"/>
    </xf>
    <xf numFmtId="0" fontId="56" fillId="48" borderId="48" xfId="48" applyFont="1" applyFill="1" applyBorder="1" applyAlignment="1">
      <alignment horizontal="center" vertical="center"/>
    </xf>
    <xf numFmtId="0" fontId="59" fillId="47" borderId="11" xfId="48" applyFont="1" applyFill="1" applyBorder="1" applyAlignment="1">
      <alignment horizontal="center" vertical="center" wrapText="1"/>
    </xf>
    <xf numFmtId="0" fontId="59" fillId="47" borderId="0" xfId="48" applyFont="1" applyFill="1" applyAlignment="1">
      <alignment horizontal="center" vertical="center" wrapText="1"/>
    </xf>
    <xf numFmtId="0" fontId="59" fillId="47" borderId="22" xfId="48" applyFont="1" applyFill="1" applyBorder="1" applyAlignment="1">
      <alignment horizontal="center" vertical="center" wrapText="1"/>
    </xf>
    <xf numFmtId="0" fontId="98" fillId="0" borderId="0" xfId="48" applyFont="1" applyAlignment="1">
      <alignment horizontal="center" vertical="center" wrapText="1"/>
    </xf>
    <xf numFmtId="0" fontId="108" fillId="0" borderId="9" xfId="48" applyFont="1" applyBorder="1" applyAlignment="1">
      <alignment horizontal="center" vertical="center" wrapText="1"/>
    </xf>
    <xf numFmtId="0" fontId="28" fillId="20" borderId="10" xfId="48" applyFont="1" applyFill="1" applyBorder="1" applyAlignment="1">
      <alignment horizontal="center" vertical="center" wrapText="1"/>
    </xf>
    <xf numFmtId="0" fontId="28" fillId="20" borderId="0" xfId="48" applyFont="1" applyFill="1" applyAlignment="1">
      <alignment horizontal="center" vertical="center" wrapText="1"/>
    </xf>
    <xf numFmtId="0" fontId="28" fillId="20" borderId="14" xfId="48" applyFont="1" applyFill="1" applyBorder="1" applyAlignment="1">
      <alignment horizontal="center" vertical="center" wrapText="1"/>
    </xf>
    <xf numFmtId="0" fontId="30" fillId="25" borderId="9" xfId="48" applyFont="1" applyFill="1" applyBorder="1" applyAlignment="1">
      <alignment horizontal="center" vertical="center" wrapText="1"/>
    </xf>
    <xf numFmtId="0" fontId="30" fillId="25" borderId="10" xfId="48" applyFont="1" applyFill="1" applyBorder="1" applyAlignment="1">
      <alignment horizontal="center" vertical="center" wrapText="1"/>
    </xf>
    <xf numFmtId="0" fontId="30" fillId="25" borderId="11" xfId="48" applyFont="1" applyFill="1" applyBorder="1" applyAlignment="1">
      <alignment horizontal="center" vertical="center" wrapText="1"/>
    </xf>
    <xf numFmtId="0" fontId="30" fillId="25" borderId="0" xfId="48" applyFont="1" applyFill="1" applyAlignment="1">
      <alignment horizontal="center" vertical="center" wrapText="1"/>
    </xf>
    <xf numFmtId="0" fontId="30" fillId="25" borderId="13" xfId="48" applyFont="1" applyFill="1" applyBorder="1" applyAlignment="1">
      <alignment horizontal="center" vertical="center" wrapText="1"/>
    </xf>
    <xf numFmtId="0" fontId="30" fillId="25" borderId="14" xfId="48" applyFont="1" applyFill="1" applyBorder="1" applyAlignment="1">
      <alignment horizontal="center" vertical="center" wrapText="1"/>
    </xf>
    <xf numFmtId="0" fontId="30" fillId="26" borderId="9" xfId="48" applyFont="1" applyFill="1" applyBorder="1" applyAlignment="1">
      <alignment horizontal="center" vertical="center" wrapText="1"/>
    </xf>
    <xf numFmtId="0" fontId="30" fillId="26" borderId="10" xfId="48" applyFont="1" applyFill="1" applyBorder="1" applyAlignment="1">
      <alignment horizontal="center" vertical="center" wrapText="1"/>
    </xf>
    <xf numFmtId="0" fontId="30" fillId="26" borderId="11" xfId="48" applyFont="1" applyFill="1" applyBorder="1" applyAlignment="1">
      <alignment horizontal="center" vertical="center" wrapText="1"/>
    </xf>
    <xf numFmtId="0" fontId="30" fillId="26" borderId="0" xfId="48" applyFont="1" applyFill="1" applyAlignment="1">
      <alignment horizontal="center" vertical="center" wrapText="1"/>
    </xf>
    <xf numFmtId="0" fontId="30" fillId="26" borderId="13" xfId="48" applyFont="1" applyFill="1" applyBorder="1" applyAlignment="1">
      <alignment horizontal="center" vertical="center" wrapText="1"/>
    </xf>
    <xf numFmtId="0" fontId="30" fillId="26" borderId="14" xfId="48" applyFont="1" applyFill="1" applyBorder="1" applyAlignment="1">
      <alignment horizontal="center" vertical="center" wrapText="1"/>
    </xf>
    <xf numFmtId="0" fontId="30" fillId="28" borderId="9" xfId="48" applyFont="1" applyFill="1" applyBorder="1" applyAlignment="1">
      <alignment horizontal="center" vertical="center" wrapText="1"/>
    </xf>
    <xf numFmtId="0" fontId="30" fillId="28" borderId="10" xfId="48" applyFont="1" applyFill="1" applyBorder="1" applyAlignment="1">
      <alignment horizontal="center" vertical="center" wrapText="1"/>
    </xf>
    <xf numFmtId="0" fontId="30" fillId="28" borderId="11" xfId="48" applyFont="1" applyFill="1" applyBorder="1" applyAlignment="1">
      <alignment horizontal="center" vertical="center" wrapText="1"/>
    </xf>
    <xf numFmtId="0" fontId="30" fillId="28" borderId="0" xfId="48" applyFont="1" applyFill="1" applyAlignment="1">
      <alignment horizontal="center" vertical="center" wrapText="1"/>
    </xf>
    <xf numFmtId="0" fontId="30" fillId="28" borderId="13" xfId="48" applyFont="1" applyFill="1" applyBorder="1" applyAlignment="1">
      <alignment horizontal="center" vertical="center" wrapText="1"/>
    </xf>
    <xf numFmtId="0" fontId="30" fillId="28" borderId="14" xfId="48" applyFont="1" applyFill="1" applyBorder="1" applyAlignment="1">
      <alignment horizontal="center" vertical="center" wrapText="1"/>
    </xf>
    <xf numFmtId="0" fontId="75" fillId="24" borderId="10" xfId="48" applyFont="1" applyFill="1" applyBorder="1" applyAlignment="1">
      <alignment horizontal="center" vertical="center"/>
    </xf>
    <xf numFmtId="0" fontId="75" fillId="24" borderId="26" xfId="48" applyFont="1" applyFill="1" applyBorder="1" applyAlignment="1">
      <alignment horizontal="center" vertical="center"/>
    </xf>
    <xf numFmtId="0" fontId="75" fillId="24" borderId="0" xfId="48" applyFont="1" applyFill="1" applyAlignment="1">
      <alignment horizontal="center" vertical="center"/>
    </xf>
    <xf numFmtId="0" fontId="75" fillId="24" borderId="12" xfId="48" applyFont="1" applyFill="1" applyBorder="1" applyAlignment="1">
      <alignment horizontal="center" vertical="center"/>
    </xf>
    <xf numFmtId="0" fontId="75" fillId="24" borderId="14" xfId="48" applyFont="1" applyFill="1" applyBorder="1" applyAlignment="1">
      <alignment horizontal="center" vertical="center"/>
    </xf>
    <xf numFmtId="0" fontId="75" fillId="24" borderId="15" xfId="48" applyFont="1" applyFill="1" applyBorder="1" applyAlignment="1">
      <alignment horizontal="center" vertical="center"/>
    </xf>
    <xf numFmtId="0" fontId="38" fillId="0" borderId="10" xfId="48" applyFont="1" applyBorder="1" applyAlignment="1">
      <alignment horizontal="center" vertical="center" wrapText="1"/>
    </xf>
    <xf numFmtId="0" fontId="38" fillId="0" borderId="26" xfId="48" applyFont="1" applyBorder="1" applyAlignment="1">
      <alignment horizontal="center" vertical="center" wrapText="1"/>
    </xf>
    <xf numFmtId="0" fontId="38" fillId="0" borderId="0" xfId="48" applyFont="1" applyAlignment="1">
      <alignment horizontal="center" vertical="center" wrapText="1"/>
    </xf>
    <xf numFmtId="0" fontId="38" fillId="0" borderId="12" xfId="48" applyFont="1" applyBorder="1" applyAlignment="1">
      <alignment horizontal="center" vertical="center" wrapText="1"/>
    </xf>
    <xf numFmtId="0" fontId="38" fillId="0" borderId="14" xfId="48" applyFont="1" applyBorder="1" applyAlignment="1">
      <alignment horizontal="center" vertical="center" wrapText="1"/>
    </xf>
    <xf numFmtId="0" fontId="38" fillId="0" borderId="15" xfId="48" applyFont="1" applyBorder="1" applyAlignment="1">
      <alignment horizontal="center" vertical="center" wrapText="1"/>
    </xf>
    <xf numFmtId="0" fontId="30" fillId="20" borderId="9" xfId="48" applyFont="1" applyFill="1" applyBorder="1" applyAlignment="1">
      <alignment horizontal="center" vertical="center" wrapText="1"/>
    </xf>
    <xf numFmtId="0" fontId="30" fillId="20" borderId="10" xfId="48" applyFont="1" applyFill="1" applyBorder="1" applyAlignment="1">
      <alignment horizontal="center" vertical="center" wrapText="1"/>
    </xf>
    <xf numFmtId="0" fontId="30" fillId="20" borderId="11" xfId="48" applyFont="1" applyFill="1" applyBorder="1" applyAlignment="1">
      <alignment horizontal="center" vertical="center" wrapText="1"/>
    </xf>
    <xf numFmtId="0" fontId="30" fillId="20" borderId="0" xfId="48" applyFont="1" applyFill="1" applyAlignment="1">
      <alignment horizontal="center" vertical="center" wrapText="1"/>
    </xf>
    <xf numFmtId="0" fontId="30" fillId="20" borderId="13" xfId="48" applyFont="1" applyFill="1" applyBorder="1" applyAlignment="1">
      <alignment horizontal="center" vertical="center" wrapText="1"/>
    </xf>
    <xf numFmtId="0" fontId="30" fillId="20" borderId="14" xfId="48" applyFont="1" applyFill="1" applyBorder="1" applyAlignment="1">
      <alignment horizontal="center" vertical="center" wrapText="1"/>
    </xf>
    <xf numFmtId="0" fontId="30" fillId="24" borderId="26" xfId="48" applyFont="1" applyFill="1" applyBorder="1" applyAlignment="1">
      <alignment horizontal="center" vertical="center" wrapText="1"/>
    </xf>
    <xf numFmtId="0" fontId="30" fillId="24" borderId="12" xfId="48" applyFont="1" applyFill="1" applyBorder="1" applyAlignment="1">
      <alignment horizontal="center" vertical="center" wrapText="1"/>
    </xf>
    <xf numFmtId="0" fontId="30" fillId="24" borderId="15" xfId="48" applyFont="1" applyFill="1" applyBorder="1" applyAlignment="1">
      <alignment horizontal="center" vertical="center" wrapText="1"/>
    </xf>
    <xf numFmtId="0" fontId="30" fillId="25" borderId="53" xfId="48" applyFont="1" applyFill="1" applyBorder="1" applyAlignment="1">
      <alignment horizontal="center" vertical="center" wrapText="1"/>
    </xf>
    <xf numFmtId="0" fontId="30" fillId="25" borderId="18" xfId="48" applyFont="1" applyFill="1" applyBorder="1" applyAlignment="1">
      <alignment horizontal="center" vertical="center" wrapText="1"/>
    </xf>
    <xf numFmtId="0" fontId="30" fillId="25" borderId="40" xfId="48" applyFont="1" applyFill="1" applyBorder="1" applyAlignment="1">
      <alignment horizontal="center" vertical="center" wrapText="1"/>
    </xf>
    <xf numFmtId="0" fontId="30" fillId="25" borderId="54" xfId="48" applyFont="1" applyFill="1" applyBorder="1" applyAlignment="1">
      <alignment horizontal="center" vertical="center" wrapText="1"/>
    </xf>
    <xf numFmtId="0" fontId="30" fillId="25" borderId="41" xfId="48" applyFont="1" applyFill="1" applyBorder="1" applyAlignment="1">
      <alignment horizontal="center" vertical="center" wrapText="1"/>
    </xf>
    <xf numFmtId="0" fontId="30" fillId="20" borderId="26" xfId="48" applyFont="1" applyFill="1" applyBorder="1" applyAlignment="1">
      <alignment horizontal="center" vertical="center" wrapText="1"/>
    </xf>
    <xf numFmtId="0" fontId="30" fillId="20" borderId="12" xfId="48" applyFont="1" applyFill="1" applyBorder="1" applyAlignment="1">
      <alignment horizontal="center" vertical="center" wrapText="1"/>
    </xf>
    <xf numFmtId="0" fontId="30" fillId="20" borderId="15" xfId="48" applyFont="1" applyFill="1" applyBorder="1" applyAlignment="1">
      <alignment horizontal="center" vertical="center" wrapText="1"/>
    </xf>
    <xf numFmtId="0" fontId="30" fillId="25" borderId="26" xfId="48" applyFont="1" applyFill="1" applyBorder="1" applyAlignment="1">
      <alignment horizontal="center" vertical="center" wrapText="1"/>
    </xf>
    <xf numFmtId="0" fontId="30" fillId="25" borderId="12" xfId="48" applyFont="1" applyFill="1" applyBorder="1" applyAlignment="1">
      <alignment horizontal="center" vertical="center" wrapText="1"/>
    </xf>
    <xf numFmtId="0" fontId="30" fillId="25" borderId="15" xfId="48" applyFont="1" applyFill="1" applyBorder="1" applyAlignment="1">
      <alignment horizontal="center" vertical="center" wrapText="1"/>
    </xf>
    <xf numFmtId="0" fontId="26" fillId="19" borderId="0" xfId="0" applyFont="1" applyFill="1" applyAlignment="1">
      <alignment horizontal="center" vertical="center" wrapText="1"/>
    </xf>
    <xf numFmtId="0" fontId="28" fillId="0" borderId="0" xfId="0" applyFont="1" applyAlignment="1">
      <alignment horizontal="center" vertical="center" wrapText="1"/>
    </xf>
    <xf numFmtId="0" fontId="28" fillId="0" borderId="25" xfId="0" applyFont="1" applyBorder="1" applyAlignment="1">
      <alignment horizontal="center" vertical="center" wrapText="1"/>
    </xf>
    <xf numFmtId="0" fontId="47" fillId="0" borderId="10" xfId="0" applyFont="1" applyBorder="1" applyAlignment="1">
      <alignment horizontal="center" vertical="center" wrapText="1"/>
    </xf>
    <xf numFmtId="0" fontId="47" fillId="0" borderId="0" xfId="0" applyFont="1" applyAlignment="1">
      <alignment horizontal="center" vertical="center" wrapText="1"/>
    </xf>
    <xf numFmtId="0" fontId="47" fillId="0" borderId="14"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52"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33"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43" xfId="0" applyFont="1" applyBorder="1" applyAlignment="1">
      <alignment horizontal="center" vertical="center" wrapText="1"/>
    </xf>
    <xf numFmtId="0" fontId="50" fillId="0" borderId="10" xfId="0" applyFont="1" applyBorder="1" applyAlignment="1">
      <alignment horizontal="center" vertical="center" wrapText="1"/>
    </xf>
    <xf numFmtId="0" fontId="50" fillId="0" borderId="0" xfId="0" applyFont="1" applyAlignment="1">
      <alignment horizontal="center" vertical="center" wrapText="1"/>
    </xf>
    <xf numFmtId="0" fontId="50" fillId="0" borderId="14" xfId="0" applyFont="1" applyBorder="1" applyAlignment="1">
      <alignment horizontal="center" vertical="center" wrapText="1"/>
    </xf>
    <xf numFmtId="0" fontId="48" fillId="0" borderId="10" xfId="0" applyFont="1" applyBorder="1" applyAlignment="1">
      <alignment horizontal="center" vertical="center" wrapText="1"/>
    </xf>
    <xf numFmtId="0" fontId="48" fillId="0" borderId="0" xfId="0" applyFont="1" applyAlignment="1">
      <alignment horizontal="center" vertical="center" wrapText="1"/>
    </xf>
    <xf numFmtId="0" fontId="48" fillId="0" borderId="14"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4" xfId="0" applyFont="1" applyBorder="1" applyAlignment="1">
      <alignment horizontal="center" vertical="center" wrapText="1"/>
    </xf>
    <xf numFmtId="0" fontId="28" fillId="0" borderId="34" xfId="0" applyFont="1" applyBorder="1" applyAlignment="1">
      <alignment horizontal="center" vertical="center" wrapText="1"/>
    </xf>
    <xf numFmtId="0" fontId="28" fillId="0" borderId="45" xfId="0" applyFont="1" applyBorder="1" applyAlignment="1">
      <alignment horizontal="center" vertical="center" wrapText="1"/>
    </xf>
    <xf numFmtId="0" fontId="30" fillId="0" borderId="44" xfId="0" applyFont="1" applyBorder="1" applyAlignment="1">
      <alignment horizontal="center" vertical="center" textRotation="90" wrapText="1"/>
    </xf>
    <xf numFmtId="0" fontId="30" fillId="0" borderId="34" xfId="0" applyFont="1" applyBorder="1" applyAlignment="1">
      <alignment horizontal="center" vertical="center" textRotation="90" wrapText="1"/>
    </xf>
    <xf numFmtId="0" fontId="30" fillId="0" borderId="45" xfId="0" applyFont="1" applyBorder="1" applyAlignment="1">
      <alignment horizontal="center" vertical="center" textRotation="90" wrapText="1"/>
    </xf>
    <xf numFmtId="0" fontId="28" fillId="0" borderId="46"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48" xfId="0" applyFont="1" applyBorder="1" applyAlignment="1">
      <alignment horizontal="center" vertical="center" wrapText="1"/>
    </xf>
    <xf numFmtId="0" fontId="28" fillId="0" borderId="63" xfId="0" applyFont="1" applyBorder="1" applyAlignment="1">
      <alignment horizontal="center" vertical="center" wrapText="1"/>
    </xf>
    <xf numFmtId="0" fontId="28" fillId="19" borderId="0" xfId="0" applyFont="1" applyFill="1" applyAlignment="1">
      <alignment horizontal="center" vertical="center" wrapText="1"/>
    </xf>
    <xf numFmtId="0" fontId="26" fillId="0" borderId="21" xfId="0" applyFont="1" applyBorder="1" applyAlignment="1">
      <alignment horizontal="center" vertical="center" wrapText="1"/>
    </xf>
    <xf numFmtId="0" fontId="26" fillId="0" borderId="0" xfId="0" applyFont="1" applyAlignment="1">
      <alignment horizontal="center" vertical="center" wrapText="1"/>
    </xf>
    <xf numFmtId="0" fontId="26" fillId="0" borderId="22"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0" xfId="0" applyFont="1" applyAlignment="1">
      <alignment horizontal="center" vertical="center" wrapText="1"/>
    </xf>
    <xf numFmtId="0" fontId="49" fillId="0" borderId="14" xfId="0" applyFont="1" applyBorder="1" applyAlignment="1">
      <alignment horizontal="center" vertical="center" wrapText="1"/>
    </xf>
    <xf numFmtId="0" fontId="56" fillId="0" borderId="11" xfId="45" applyFont="1" applyBorder="1" applyAlignment="1">
      <alignment horizontal="center" vertical="center" wrapText="1"/>
    </xf>
    <xf numFmtId="0" fontId="56" fillId="0" borderId="0" xfId="45" applyFont="1" applyAlignment="1">
      <alignment horizontal="center" vertical="center" wrapText="1"/>
    </xf>
    <xf numFmtId="0" fontId="56" fillId="0" borderId="12" xfId="45" applyFont="1" applyBorder="1" applyAlignment="1">
      <alignment horizontal="center" vertical="center" wrapText="1"/>
    </xf>
    <xf numFmtId="0" fontId="56" fillId="0" borderId="13" xfId="45" applyFont="1" applyBorder="1" applyAlignment="1">
      <alignment horizontal="center" vertical="center" wrapText="1"/>
    </xf>
    <xf numFmtId="0" fontId="56" fillId="0" borderId="14" xfId="45" applyFont="1" applyBorder="1" applyAlignment="1">
      <alignment horizontal="center" vertical="center" wrapText="1"/>
    </xf>
    <xf numFmtId="0" fontId="56" fillId="0" borderId="15" xfId="45" applyFont="1" applyBorder="1" applyAlignment="1">
      <alignment horizontal="center" vertical="center" wrapText="1"/>
    </xf>
    <xf numFmtId="0" fontId="53" fillId="31" borderId="0" xfId="45" applyFont="1" applyFill="1" applyAlignment="1">
      <alignment vertical="center"/>
    </xf>
    <xf numFmtId="0" fontId="64" fillId="31" borderId="0" xfId="47" applyFont="1" applyFill="1" applyAlignment="1">
      <alignment horizontal="left" vertical="center"/>
    </xf>
    <xf numFmtId="0" fontId="53" fillId="31" borderId="0" xfId="47" applyFont="1" applyFill="1" applyAlignment="1">
      <alignment horizontal="left" vertical="center"/>
    </xf>
    <xf numFmtId="0" fontId="53" fillId="31" borderId="0" xfId="45" applyFont="1" applyFill="1"/>
    <xf numFmtId="0" fontId="30" fillId="0" borderId="9" xfId="0" applyFont="1" applyBorder="1" applyAlignment="1">
      <alignment horizontal="center" vertical="center"/>
    </xf>
    <xf numFmtId="0" fontId="26" fillId="0" borderId="10" xfId="0" applyFont="1" applyBorder="1" applyAlignment="1">
      <alignment horizontal="center" vertical="center" wrapText="1"/>
    </xf>
    <xf numFmtId="0" fontId="26" fillId="0" borderId="26" xfId="0" applyFont="1" applyBorder="1" applyAlignment="1">
      <alignment horizontal="center" vertical="center" wrapText="1"/>
    </xf>
    <xf numFmtId="0" fontId="26" fillId="23" borderId="9" xfId="0" applyFont="1" applyFill="1" applyBorder="1" applyAlignment="1">
      <alignment horizontal="center" vertical="center"/>
    </xf>
    <xf numFmtId="0" fontId="26" fillId="23" borderId="10" xfId="0" applyFont="1" applyFill="1" applyBorder="1" applyAlignment="1">
      <alignment horizontal="center" vertical="center"/>
    </xf>
    <xf numFmtId="0" fontId="46" fillId="0" borderId="11" xfId="0" applyFont="1" applyBorder="1" applyAlignment="1">
      <alignment horizontal="center" wrapText="1"/>
    </xf>
    <xf numFmtId="0" fontId="26" fillId="0" borderId="12" xfId="0" applyFont="1" applyBorder="1" applyAlignment="1">
      <alignment horizontal="center" vertical="center" wrapText="1"/>
    </xf>
    <xf numFmtId="0" fontId="26" fillId="23" borderId="11" xfId="0" applyFont="1" applyFill="1" applyBorder="1" applyAlignment="1">
      <alignment horizontal="center" vertical="center"/>
    </xf>
    <xf numFmtId="0" fontId="26" fillId="23" borderId="0" xfId="0" applyFont="1" applyFill="1" applyAlignment="1">
      <alignment horizontal="center" vertical="center"/>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23" borderId="13" xfId="0" applyFont="1" applyFill="1" applyBorder="1" applyAlignment="1">
      <alignment horizontal="center" vertical="center"/>
    </xf>
    <xf numFmtId="0" fontId="26" fillId="23" borderId="14" xfId="0" applyFont="1" applyFill="1" applyBorder="1" applyAlignment="1">
      <alignment horizontal="center" vertical="center"/>
    </xf>
    <xf numFmtId="0" fontId="47" fillId="20" borderId="15" xfId="0" applyFont="1" applyFill="1" applyBorder="1" applyAlignment="1">
      <alignment horizontal="center" vertical="center"/>
    </xf>
    <xf numFmtId="0" fontId="26" fillId="0" borderId="11" xfId="0" applyFont="1" applyBorder="1" applyAlignment="1">
      <alignment horizontal="center" wrapText="1"/>
    </xf>
    <xf numFmtId="0" fontId="26" fillId="0" borderId="13" xfId="0" applyFont="1" applyBorder="1" applyAlignment="1">
      <alignment horizontal="center" vertical="center"/>
    </xf>
    <xf numFmtId="0" fontId="26" fillId="24" borderId="0" xfId="0" applyFont="1" applyFill="1" applyAlignment="1">
      <alignment horizontal="center" vertical="center" wrapText="1"/>
    </xf>
    <xf numFmtId="0" fontId="47" fillId="27" borderId="0" xfId="0" applyFont="1" applyFill="1" applyAlignment="1">
      <alignment horizontal="center" vertical="center" wrapText="1"/>
    </xf>
    <xf numFmtId="0" fontId="33" fillId="0" borderId="26" xfId="0" applyFont="1" applyBorder="1" applyAlignment="1">
      <alignment horizontal="center" vertical="center"/>
    </xf>
    <xf numFmtId="0" fontId="47" fillId="0" borderId="12" xfId="0" applyFont="1" applyBorder="1" applyAlignment="1">
      <alignment horizontal="center" wrapText="1"/>
    </xf>
    <xf numFmtId="0" fontId="47" fillId="0" borderId="15" xfId="0" applyFont="1" applyBorder="1" applyAlignment="1">
      <alignment horizontal="center" vertical="center"/>
    </xf>
    <xf numFmtId="0" fontId="38" fillId="0" borderId="9" xfId="0" applyFont="1" applyBorder="1" applyAlignment="1">
      <alignment horizontal="center" vertical="center"/>
    </xf>
    <xf numFmtId="0" fontId="39" fillId="0" borderId="10" xfId="0" applyFont="1" applyBorder="1" applyAlignment="1">
      <alignment horizontal="center" vertical="center" wrapText="1"/>
    </xf>
    <xf numFmtId="0" fontId="38" fillId="0" borderId="26" xfId="0" applyFont="1" applyBorder="1" applyAlignment="1">
      <alignment horizontal="center" vertical="center"/>
    </xf>
    <xf numFmtId="0" fontId="39" fillId="0" borderId="11" xfId="0" applyFont="1" applyBorder="1" applyAlignment="1">
      <alignment horizontal="center" wrapText="1"/>
    </xf>
    <xf numFmtId="0" fontId="39" fillId="0" borderId="0" xfId="0" applyFont="1" applyAlignment="1">
      <alignment horizontal="center" vertical="center" wrapText="1"/>
    </xf>
    <xf numFmtId="0" fontId="39" fillId="0" borderId="12" xfId="0" applyFont="1" applyBorder="1" applyAlignment="1">
      <alignment horizontal="center" wrapText="1"/>
    </xf>
    <xf numFmtId="0" fontId="39" fillId="0" borderId="13" xfId="0" applyFont="1" applyBorder="1" applyAlignment="1">
      <alignment horizontal="center" vertical="center"/>
    </xf>
    <xf numFmtId="0" fontId="39" fillId="0" borderId="14" xfId="0" applyFont="1" applyBorder="1" applyAlignment="1">
      <alignment horizontal="center" vertical="center" wrapText="1"/>
    </xf>
    <xf numFmtId="0" fontId="39" fillId="0" borderId="15" xfId="0" applyFont="1" applyBorder="1" applyAlignment="1">
      <alignment horizontal="center" vertical="center"/>
    </xf>
    <xf numFmtId="0" fontId="52" fillId="0" borderId="26" xfId="0" applyFont="1" applyBorder="1" applyAlignment="1">
      <alignment horizontal="center" vertical="center"/>
    </xf>
    <xf numFmtId="0" fontId="48" fillId="0" borderId="12" xfId="0" applyFont="1" applyBorder="1" applyAlignment="1">
      <alignment horizontal="center" wrapText="1"/>
    </xf>
    <xf numFmtId="0" fontId="48" fillId="0" borderId="15" xfId="0" applyFont="1" applyBorder="1" applyAlignment="1">
      <alignment horizontal="center" vertical="center"/>
    </xf>
    <xf numFmtId="0" fontId="34" fillId="0" borderId="26" xfId="0" applyFont="1" applyBorder="1" applyAlignment="1">
      <alignment horizontal="center" vertical="center"/>
    </xf>
    <xf numFmtId="0" fontId="49" fillId="0" borderId="12" xfId="0" applyFont="1" applyBorder="1" applyAlignment="1">
      <alignment horizontal="center" wrapText="1"/>
    </xf>
    <xf numFmtId="0" fontId="49" fillId="0" borderId="15" xfId="0" applyFont="1" applyBorder="1" applyAlignment="1">
      <alignment horizontal="center" vertical="center"/>
    </xf>
    <xf numFmtId="0" fontId="35" fillId="0" borderId="26" xfId="0" applyFont="1" applyBorder="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vertical="center"/>
    </xf>
    <xf numFmtId="0" fontId="30" fillId="0" borderId="11" xfId="0" applyFont="1" applyBorder="1" applyAlignment="1">
      <alignment horizontal="center" vertical="center"/>
    </xf>
    <xf numFmtId="0" fontId="30" fillId="0" borderId="0" xfId="0" applyFont="1" applyAlignment="1">
      <alignment horizontal="center" vertical="center"/>
    </xf>
    <xf numFmtId="0" fontId="28" fillId="0" borderId="51" xfId="0" applyFont="1" applyBorder="1" applyAlignment="1">
      <alignment horizontal="center" vertical="center" wrapText="1"/>
    </xf>
    <xf numFmtId="0" fontId="28" fillId="0" borderId="93" xfId="0" applyFont="1" applyBorder="1" applyAlignment="1">
      <alignment horizontal="center" vertical="center" wrapText="1"/>
    </xf>
    <xf numFmtId="0" fontId="118" fillId="0" borderId="0" xfId="45" applyFont="1" applyAlignment="1">
      <alignment vertical="center"/>
    </xf>
    <xf numFmtId="0" fontId="117" fillId="0" borderId="0" xfId="45" applyFont="1" applyAlignment="1">
      <alignment vertical="center"/>
    </xf>
    <xf numFmtId="0" fontId="118" fillId="49" borderId="94" xfId="45" applyFont="1" applyFill="1" applyBorder="1" applyAlignment="1">
      <alignment horizontal="center" vertical="center" wrapText="1"/>
    </xf>
    <xf numFmtId="0" fontId="118" fillId="49" borderId="95" xfId="45" applyFont="1" applyFill="1" applyBorder="1" applyAlignment="1">
      <alignment horizontal="center" vertical="center" wrapText="1"/>
    </xf>
    <xf numFmtId="0" fontId="118" fillId="49" borderId="96" xfId="45" applyFont="1" applyFill="1" applyBorder="1" applyAlignment="1">
      <alignment horizontal="center" vertical="center" wrapText="1"/>
    </xf>
    <xf numFmtId="0" fontId="61" fillId="0" borderId="97" xfId="45" applyFont="1" applyBorder="1" applyAlignment="1">
      <alignment horizontal="center" vertical="center" wrapText="1"/>
    </xf>
    <xf numFmtId="0" fontId="117" fillId="0" borderId="98" xfId="45" applyFont="1" applyBorder="1" applyAlignment="1">
      <alignment horizontal="center" vertical="center" wrapText="1"/>
    </xf>
    <xf numFmtId="0" fontId="61" fillId="0" borderId="98" xfId="45" applyFont="1" applyBorder="1" applyAlignment="1">
      <alignment horizontal="center" vertical="center" wrapText="1"/>
    </xf>
    <xf numFmtId="0" fontId="117" fillId="0" borderId="98" xfId="45" applyFont="1" applyBorder="1" applyAlignment="1">
      <alignment horizontal="center" vertical="center" wrapText="1"/>
    </xf>
    <xf numFmtId="0" fontId="117" fillId="0" borderId="98" xfId="45" applyFont="1" applyBorder="1" applyAlignment="1">
      <alignment vertical="center"/>
    </xf>
    <xf numFmtId="0" fontId="117" fillId="0" borderId="99" xfId="45" applyFont="1" applyBorder="1" applyAlignment="1">
      <alignment horizontal="center" vertical="center" wrapText="1"/>
    </xf>
    <xf numFmtId="0" fontId="61" fillId="0" borderId="100" xfId="45" applyFont="1" applyBorder="1" applyAlignment="1">
      <alignment horizontal="center" vertical="center" wrapText="1"/>
    </xf>
    <xf numFmtId="0" fontId="61" fillId="0" borderId="98" xfId="45" applyFont="1" applyBorder="1" applyAlignment="1">
      <alignment horizontal="center" vertical="center" wrapText="1"/>
    </xf>
    <xf numFmtId="0" fontId="61" fillId="0" borderId="94" xfId="45" applyFont="1" applyBorder="1" applyAlignment="1">
      <alignment horizontal="center" vertical="center" wrapText="1"/>
    </xf>
    <xf numFmtId="0" fontId="117" fillId="0" borderId="101" xfId="45" applyFont="1" applyBorder="1" applyAlignment="1">
      <alignment horizontal="center" vertical="center"/>
    </xf>
    <xf numFmtId="0" fontId="61" fillId="0" borderId="102" xfId="45" applyFont="1" applyBorder="1" applyAlignment="1">
      <alignment horizontal="center" vertical="center" wrapText="1"/>
    </xf>
    <xf numFmtId="0" fontId="117" fillId="0" borderId="103" xfId="45" applyFont="1" applyBorder="1" applyAlignment="1">
      <alignment horizontal="center" vertical="center"/>
    </xf>
    <xf numFmtId="0" fontId="61" fillId="0" borderId="98" xfId="45" applyFont="1" applyBorder="1" applyAlignment="1">
      <alignment horizontal="center" vertical="center"/>
    </xf>
    <xf numFmtId="0" fontId="61" fillId="0" borderId="104" xfId="45" applyFont="1" applyBorder="1" applyAlignment="1">
      <alignment horizontal="center" vertical="center" wrapText="1"/>
    </xf>
    <xf numFmtId="0" fontId="117" fillId="0" borderId="105" xfId="45" applyFont="1" applyBorder="1" applyAlignment="1">
      <alignment horizontal="center" vertical="center" wrapText="1"/>
    </xf>
    <xf numFmtId="0" fontId="61" fillId="0" borderId="105" xfId="45" applyFont="1" applyBorder="1" applyAlignment="1">
      <alignment horizontal="center" vertical="center" wrapText="1"/>
    </xf>
    <xf numFmtId="0" fontId="61" fillId="0" borderId="105" xfId="45" applyFont="1" applyBorder="1" applyAlignment="1">
      <alignment horizontal="center" vertical="center"/>
    </xf>
    <xf numFmtId="0" fontId="117" fillId="0" borderId="106" xfId="45" applyFont="1" applyBorder="1" applyAlignment="1">
      <alignment horizontal="center" vertical="center" wrapText="1"/>
    </xf>
    <xf numFmtId="0" fontId="119" fillId="0" borderId="0" xfId="45" applyFont="1" applyAlignment="1">
      <alignment vertical="center"/>
    </xf>
    <xf numFmtId="0" fontId="53" fillId="50" borderId="0" xfId="45" applyFont="1" applyFill="1" applyAlignment="1">
      <alignment vertical="center"/>
    </xf>
    <xf numFmtId="0" fontId="61" fillId="39" borderId="0" xfId="45" applyFont="1" applyFill="1" applyAlignment="1">
      <alignment horizontal="left" indent="1"/>
    </xf>
    <xf numFmtId="0" fontId="53" fillId="39" borderId="0" xfId="45" applyFont="1" applyFill="1" applyAlignment="1">
      <alignment horizontal="left"/>
    </xf>
    <xf numFmtId="0" fontId="117" fillId="0" borderId="0" xfId="45" applyFont="1" applyAlignment="1">
      <alignment horizontal="left" vertical="center" wrapText="1"/>
    </xf>
    <xf numFmtId="0" fontId="117" fillId="0" borderId="0" xfId="45" applyFont="1" applyAlignment="1">
      <alignment horizontal="left" vertical="center" wrapText="1"/>
    </xf>
    <xf numFmtId="0" fontId="53" fillId="51" borderId="0" xfId="45" applyFont="1" applyFill="1" applyAlignment="1">
      <alignment vertical="center"/>
    </xf>
    <xf numFmtId="0" fontId="1" fillId="0" borderId="0" xfId="45"/>
    <xf numFmtId="0" fontId="26" fillId="42" borderId="0" xfId="34" applyFont="1" applyFill="1" applyAlignment="1">
      <alignment horizontal="center" vertical="center"/>
    </xf>
    <xf numFmtId="0" fontId="26" fillId="42" borderId="0" xfId="34" applyFont="1" applyFill="1" applyAlignment="1">
      <alignment vertical="center"/>
    </xf>
    <xf numFmtId="0" fontId="120" fillId="52" borderId="0" xfId="49" applyFont="1" applyFill="1" applyAlignment="1">
      <alignment horizontal="left" vertical="center" wrapText="1"/>
    </xf>
    <xf numFmtId="0" fontId="121" fillId="52" borderId="0" xfId="49" applyFont="1" applyFill="1" applyAlignment="1">
      <alignment horizontal="right" vertical="center"/>
    </xf>
    <xf numFmtId="0" fontId="122" fillId="50" borderId="0" xfId="45" applyFont="1" applyFill="1" applyAlignment="1">
      <alignment horizontal="left" vertical="center"/>
    </xf>
    <xf numFmtId="0" fontId="30" fillId="42" borderId="0" xfId="34" applyFont="1" applyFill="1" applyAlignment="1">
      <alignment horizontal="right" vertical="center"/>
    </xf>
    <xf numFmtId="0" fontId="26" fillId="42" borderId="0" xfId="34" applyFont="1" applyFill="1" applyAlignment="1">
      <alignment horizontal="center" vertical="center" wrapText="1"/>
    </xf>
    <xf numFmtId="49" fontId="37" fillId="31" borderId="44" xfId="45" applyNumberFormat="1" applyFont="1" applyFill="1" applyBorder="1" applyAlignment="1">
      <alignment horizontal="left" vertical="center"/>
    </xf>
    <xf numFmtId="0" fontId="26" fillId="42" borderId="0" xfId="34" applyFont="1" applyFill="1" applyAlignment="1">
      <alignment horizontal="center" vertical="top"/>
    </xf>
    <xf numFmtId="0" fontId="1" fillId="30" borderId="0" xfId="45" applyFill="1"/>
    <xf numFmtId="0" fontId="28" fillId="30" borderId="0" xfId="45" applyFont="1" applyFill="1" applyAlignment="1">
      <alignment horizontal="center" vertical="center"/>
    </xf>
    <xf numFmtId="0" fontId="40" fillId="0" borderId="0" xfId="34" applyFont="1" applyAlignment="1">
      <alignment vertical="top"/>
    </xf>
    <xf numFmtId="0" fontId="1" fillId="31" borderId="0" xfId="45" applyFill="1"/>
    <xf numFmtId="0" fontId="24" fillId="31" borderId="0" xfId="45" applyFont="1" applyFill="1"/>
    <xf numFmtId="0" fontId="123" fillId="31" borderId="0" xfId="50" applyFont="1" applyFill="1"/>
    <xf numFmtId="0" fontId="123" fillId="31" borderId="0" xfId="50" applyFont="1" applyFill="1" applyAlignment="1">
      <alignment horizontal="center" vertical="center"/>
    </xf>
    <xf numFmtId="0" fontId="24" fillId="31" borderId="0" xfId="45" applyFont="1" applyFill="1" applyAlignment="1">
      <alignment horizontal="center" vertical="center"/>
    </xf>
    <xf numFmtId="0" fontId="123" fillId="30" borderId="0" xfId="50" applyFont="1" applyFill="1" applyAlignment="1">
      <alignment horizontal="center" vertical="center"/>
    </xf>
    <xf numFmtId="0" fontId="1" fillId="31" borderId="0" xfId="45" applyFill="1" applyAlignment="1">
      <alignment horizontal="center" vertical="center"/>
    </xf>
    <xf numFmtId="0" fontId="124" fillId="31" borderId="0" xfId="45" applyFont="1" applyFill="1" applyAlignment="1">
      <alignment horizontal="center" vertical="center"/>
    </xf>
    <xf numFmtId="0" fontId="125" fillId="31" borderId="0" xfId="45" applyFont="1" applyFill="1" applyAlignment="1">
      <alignment horizontal="center" vertical="center"/>
    </xf>
    <xf numFmtId="0" fontId="24" fillId="31" borderId="0" xfId="45" applyFont="1" applyFill="1" applyAlignment="1">
      <alignment horizontal="center" vertical="center" wrapText="1"/>
    </xf>
    <xf numFmtId="0" fontId="53" fillId="31" borderId="107" xfId="45" applyFont="1" applyFill="1" applyBorder="1" applyAlignment="1">
      <alignment vertical="center"/>
    </xf>
    <xf numFmtId="0" fontId="53" fillId="31" borderId="108" xfId="47" applyFont="1" applyFill="1" applyBorder="1" applyAlignment="1">
      <alignment horizontal="left" vertical="center"/>
    </xf>
    <xf numFmtId="0" fontId="53" fillId="31" borderId="108" xfId="45" applyFont="1" applyFill="1" applyBorder="1" applyAlignment="1">
      <alignment vertical="center"/>
    </xf>
    <xf numFmtId="0" fontId="53" fillId="31" borderId="108" xfId="45" applyFont="1" applyFill="1" applyBorder="1"/>
    <xf numFmtId="0" fontId="53" fillId="31" borderId="109" xfId="45" applyFont="1" applyFill="1" applyBorder="1" applyAlignment="1">
      <alignment vertical="center"/>
    </xf>
    <xf numFmtId="49" fontId="53" fillId="0" borderId="0" xfId="45" applyNumberFormat="1" applyFont="1"/>
    <xf numFmtId="49" fontId="53" fillId="0" borderId="0" xfId="45" applyNumberFormat="1" applyFont="1" applyAlignment="1">
      <alignment horizontal="center"/>
    </xf>
    <xf numFmtId="0" fontId="53" fillId="0" borderId="0" xfId="45" applyFont="1" applyAlignment="1">
      <alignment horizontal="center"/>
    </xf>
    <xf numFmtId="0" fontId="118" fillId="0" borderId="14" xfId="45" applyFont="1" applyBorder="1" applyAlignment="1">
      <alignment horizontal="center" vertical="center"/>
    </xf>
    <xf numFmtId="0" fontId="53" fillId="0" borderId="15" xfId="45" applyFont="1" applyBorder="1" applyAlignment="1">
      <alignment vertical="center"/>
    </xf>
    <xf numFmtId="0" fontId="64" fillId="0" borderId="0" xfId="47" applyFont="1" applyAlignment="1">
      <alignment horizontal="left" vertical="center"/>
    </xf>
    <xf numFmtId="0" fontId="118" fillId="0" borderId="0" xfId="45" applyFont="1" applyAlignment="1">
      <alignment horizontal="center" vertical="center"/>
    </xf>
    <xf numFmtId="0" fontId="61" fillId="26" borderId="20" xfId="45" applyFont="1" applyFill="1" applyBorder="1" applyAlignment="1">
      <alignment horizontal="center" vertical="center" wrapText="1"/>
    </xf>
    <xf numFmtId="0" fontId="61" fillId="26" borderId="16" xfId="45" applyFont="1" applyFill="1" applyBorder="1" applyAlignment="1">
      <alignment horizontal="center" vertical="center" wrapText="1"/>
    </xf>
    <xf numFmtId="0" fontId="61" fillId="26" borderId="17" xfId="45" applyFont="1" applyFill="1" applyBorder="1" applyAlignment="1">
      <alignment horizontal="center" vertical="center" wrapText="1"/>
    </xf>
    <xf numFmtId="0" fontId="61" fillId="24" borderId="20" xfId="45" applyFont="1" applyFill="1" applyBorder="1" applyAlignment="1">
      <alignment horizontal="center" vertical="center" wrapText="1"/>
    </xf>
    <xf numFmtId="0" fontId="61" fillId="24" borderId="16" xfId="45" applyFont="1" applyFill="1" applyBorder="1" applyAlignment="1">
      <alignment horizontal="center" vertical="center" wrapText="1"/>
    </xf>
    <xf numFmtId="0" fontId="61" fillId="24" borderId="17" xfId="45" applyFont="1" applyFill="1" applyBorder="1" applyAlignment="1">
      <alignment horizontal="center" vertical="center" wrapText="1"/>
    </xf>
    <xf numFmtId="0" fontId="64" fillId="0" borderId="0" xfId="47" applyFont="1" applyAlignment="1">
      <alignment horizontal="left" vertical="center" wrapText="1"/>
    </xf>
    <xf numFmtId="0" fontId="64" fillId="0" borderId="0" xfId="47" applyFont="1" applyAlignment="1">
      <alignment horizontal="center" vertical="center" wrapText="1"/>
    </xf>
    <xf numFmtId="0" fontId="118" fillId="0" borderId="44" xfId="45" applyFont="1" applyBorder="1" applyAlignment="1">
      <alignment horizontal="center" vertical="center" wrapText="1"/>
    </xf>
    <xf numFmtId="0" fontId="118" fillId="0" borderId="44" xfId="45" applyFont="1" applyBorder="1" applyAlignment="1">
      <alignment horizontal="center" vertical="center" wrapText="1"/>
    </xf>
    <xf numFmtId="49" fontId="118" fillId="0" borderId="44" xfId="45" applyNumberFormat="1" applyFont="1" applyBorder="1" applyAlignment="1">
      <alignment horizontal="center" vertical="center" wrapText="1"/>
    </xf>
    <xf numFmtId="49" fontId="118" fillId="0" borderId="44" xfId="45" applyNumberFormat="1" applyFont="1" applyBorder="1" applyAlignment="1">
      <alignment horizontal="center" vertical="center" wrapText="1"/>
    </xf>
    <xf numFmtId="0" fontId="58" fillId="0" borderId="0" xfId="45" applyFont="1"/>
    <xf numFmtId="49" fontId="57" fillId="24" borderId="19" xfId="45" applyNumberFormat="1" applyFont="1" applyFill="1" applyBorder="1" applyAlignment="1">
      <alignment horizontal="center" vertical="center" wrapText="1"/>
    </xf>
    <xf numFmtId="0" fontId="58" fillId="24" borderId="19" xfId="45" applyFont="1" applyFill="1" applyBorder="1" applyAlignment="1">
      <alignment horizontal="center" vertical="center" wrapText="1"/>
    </xf>
    <xf numFmtId="49" fontId="58" fillId="24" borderId="44" xfId="45" applyNumberFormat="1" applyFont="1" applyFill="1" applyBorder="1" applyAlignment="1">
      <alignment horizontal="center" vertical="center" wrapText="1"/>
    </xf>
    <xf numFmtId="0" fontId="58" fillId="24" borderId="44" xfId="45" applyFont="1" applyFill="1" applyBorder="1" applyAlignment="1">
      <alignment horizontal="center" vertical="center" wrapText="1"/>
    </xf>
    <xf numFmtId="0" fontId="57" fillId="24" borderId="19" xfId="45" applyFont="1" applyFill="1" applyBorder="1" applyAlignment="1">
      <alignment horizontal="center" vertical="center" wrapText="1"/>
    </xf>
    <xf numFmtId="49" fontId="58" fillId="24" borderId="45" xfId="45" applyNumberFormat="1" applyFont="1" applyFill="1" applyBorder="1" applyAlignment="1">
      <alignment horizontal="center" vertical="center" wrapText="1"/>
    </xf>
    <xf numFmtId="0" fontId="58" fillId="24" borderId="45" xfId="45" applyFont="1" applyFill="1" applyBorder="1" applyAlignment="1">
      <alignment horizontal="center" vertical="center" wrapText="1"/>
    </xf>
    <xf numFmtId="49" fontId="57" fillId="26" borderId="19" xfId="45" applyNumberFormat="1" applyFont="1" applyFill="1" applyBorder="1" applyAlignment="1">
      <alignment horizontal="center" vertical="center" wrapText="1"/>
    </xf>
    <xf numFmtId="0" fontId="58" fillId="26" borderId="19" xfId="45" applyFont="1" applyFill="1" applyBorder="1" applyAlignment="1">
      <alignment horizontal="center" vertical="center" wrapText="1"/>
    </xf>
    <xf numFmtId="49" fontId="58" fillId="26" borderId="44" xfId="45" applyNumberFormat="1" applyFont="1" applyFill="1" applyBorder="1" applyAlignment="1">
      <alignment horizontal="center" vertical="center" wrapText="1"/>
    </xf>
    <xf numFmtId="49" fontId="58" fillId="26" borderId="44" xfId="45" applyNumberFormat="1" applyFont="1" applyFill="1" applyBorder="1" applyAlignment="1">
      <alignment horizontal="center" vertical="center" wrapText="1"/>
    </xf>
    <xf numFmtId="0" fontId="58" fillId="26" borderId="44" xfId="45" applyFont="1" applyFill="1" applyBorder="1" applyAlignment="1">
      <alignment horizontal="center" vertical="center" wrapText="1"/>
    </xf>
    <xf numFmtId="0" fontId="57" fillId="26" borderId="19" xfId="45" applyFont="1" applyFill="1" applyBorder="1" applyAlignment="1">
      <alignment horizontal="center" vertical="center" wrapText="1"/>
    </xf>
    <xf numFmtId="49" fontId="58" fillId="26" borderId="45" xfId="45" applyNumberFormat="1" applyFont="1" applyFill="1" applyBorder="1" applyAlignment="1">
      <alignment horizontal="center" vertical="center" wrapText="1"/>
    </xf>
    <xf numFmtId="49" fontId="58" fillId="26" borderId="45" xfId="45" applyNumberFormat="1" applyFont="1" applyFill="1" applyBorder="1" applyAlignment="1">
      <alignment horizontal="center" vertical="center" wrapText="1"/>
    </xf>
    <xf numFmtId="0" fontId="58" fillId="26" borderId="45" xfId="45" applyFont="1" applyFill="1" applyBorder="1" applyAlignment="1">
      <alignment horizontal="center" vertical="center" wrapText="1"/>
    </xf>
    <xf numFmtId="49" fontId="57" fillId="0" borderId="19" xfId="45" applyNumberFormat="1" applyFont="1" applyBorder="1" applyAlignment="1">
      <alignment horizontal="center" vertical="center" wrapText="1"/>
    </xf>
    <xf numFmtId="0" fontId="58" fillId="0" borderId="19" xfId="45" applyFont="1" applyBorder="1" applyAlignment="1">
      <alignment horizontal="center" vertical="center" wrapText="1"/>
    </xf>
    <xf numFmtId="49" fontId="58" fillId="0" borderId="19" xfId="45" applyNumberFormat="1" applyFont="1" applyBorder="1" applyAlignment="1">
      <alignment horizontal="center" vertical="center" wrapText="1"/>
    </xf>
    <xf numFmtId="49" fontId="58" fillId="0" borderId="19" xfId="45" applyNumberFormat="1" applyFont="1" applyBorder="1" applyAlignment="1">
      <alignment horizontal="center" vertical="center" wrapText="1"/>
    </xf>
    <xf numFmtId="0" fontId="58" fillId="0" borderId="19" xfId="45" applyFont="1" applyBorder="1" applyAlignment="1">
      <alignment horizontal="center" vertical="center" wrapText="1"/>
    </xf>
    <xf numFmtId="0" fontId="57" fillId="0" borderId="19" xfId="45" applyFont="1" applyBorder="1" applyAlignment="1">
      <alignment horizontal="center" vertical="center" wrapText="1"/>
    </xf>
    <xf numFmtId="0" fontId="57" fillId="0" borderId="19" xfId="45" applyFont="1" applyBorder="1" applyAlignment="1">
      <alignment horizontal="center" vertical="center" wrapText="1"/>
    </xf>
    <xf numFmtId="49" fontId="58" fillId="0" borderId="9" xfId="45" applyNumberFormat="1" applyFont="1" applyBorder="1" applyAlignment="1">
      <alignment horizontal="center" vertical="center" wrapText="1"/>
    </xf>
    <xf numFmtId="49" fontId="58" fillId="0" borderId="26" xfId="45" applyNumberFormat="1" applyFont="1" applyBorder="1" applyAlignment="1">
      <alignment horizontal="center" vertical="center" wrapText="1"/>
    </xf>
    <xf numFmtId="49" fontId="58" fillId="0" borderId="44" xfId="45" applyNumberFormat="1" applyFont="1" applyBorder="1" applyAlignment="1">
      <alignment horizontal="center" vertical="center" wrapText="1"/>
    </xf>
    <xf numFmtId="0" fontId="58" fillId="0" borderId="44" xfId="45" applyFont="1" applyBorder="1" applyAlignment="1">
      <alignment horizontal="center" vertical="center" wrapText="1"/>
    </xf>
    <xf numFmtId="0" fontId="57" fillId="0" borderId="44" xfId="45" applyFont="1" applyBorder="1" applyAlignment="1">
      <alignment horizontal="center" vertical="center" wrapText="1"/>
    </xf>
    <xf numFmtId="49" fontId="58" fillId="0" borderId="11" xfId="45" applyNumberFormat="1" applyFont="1" applyBorder="1" applyAlignment="1">
      <alignment horizontal="center" vertical="center" wrapText="1"/>
    </xf>
    <xf numFmtId="49" fontId="58" fillId="0" borderId="12" xfId="45" applyNumberFormat="1" applyFont="1" applyBorder="1" applyAlignment="1">
      <alignment horizontal="center" vertical="center" wrapText="1"/>
    </xf>
    <xf numFmtId="49" fontId="58" fillId="0" borderId="34" xfId="45" applyNumberFormat="1" applyFont="1" applyBorder="1" applyAlignment="1">
      <alignment horizontal="center" vertical="center" wrapText="1"/>
    </xf>
    <xf numFmtId="0" fontId="58" fillId="0" borderId="34" xfId="45" applyFont="1" applyBorder="1" applyAlignment="1">
      <alignment horizontal="center" vertical="center" wrapText="1"/>
    </xf>
    <xf numFmtId="0" fontId="57" fillId="0" borderId="34" xfId="45" applyFont="1" applyBorder="1" applyAlignment="1">
      <alignment horizontal="center" vertical="center" wrapText="1"/>
    </xf>
    <xf numFmtId="49" fontId="58" fillId="0" borderId="13" xfId="45" applyNumberFormat="1" applyFont="1" applyBorder="1" applyAlignment="1">
      <alignment horizontal="center" vertical="center" wrapText="1"/>
    </xf>
    <xf numFmtId="49" fontId="58" fillId="0" borderId="15" xfId="45" applyNumberFormat="1" applyFont="1" applyBorder="1" applyAlignment="1">
      <alignment horizontal="center" vertical="center" wrapText="1"/>
    </xf>
    <xf numFmtId="0" fontId="58" fillId="0" borderId="45" xfId="45" applyFont="1" applyBorder="1" applyAlignment="1">
      <alignment horizontal="center" vertical="center" wrapText="1"/>
    </xf>
    <xf numFmtId="0" fontId="57" fillId="0" borderId="45" xfId="45" applyFont="1" applyBorder="1" applyAlignment="1">
      <alignment horizontal="center" vertical="center" wrapText="1"/>
    </xf>
    <xf numFmtId="49" fontId="58" fillId="0" borderId="44" xfId="45" applyNumberFormat="1" applyFont="1" applyBorder="1" applyAlignment="1">
      <alignment horizontal="center" vertical="center" wrapText="1"/>
    </xf>
    <xf numFmtId="49" fontId="58" fillId="0" borderId="45" xfId="45" applyNumberFormat="1" applyFont="1" applyBorder="1" applyAlignment="1">
      <alignment horizontal="center" vertical="center" wrapText="1"/>
    </xf>
    <xf numFmtId="49" fontId="58" fillId="0" borderId="45" xfId="45" applyNumberFormat="1" applyFont="1" applyBorder="1" applyAlignment="1">
      <alignment horizontal="center" vertical="center" wrapText="1"/>
    </xf>
    <xf numFmtId="0" fontId="57" fillId="24" borderId="19" xfId="45" applyFont="1" applyFill="1" applyBorder="1" applyAlignment="1">
      <alignment horizontal="center" vertical="center" wrapText="1"/>
    </xf>
    <xf numFmtId="49" fontId="58" fillId="24" borderId="19" xfId="45" applyNumberFormat="1" applyFont="1" applyFill="1" applyBorder="1" applyAlignment="1">
      <alignment horizontal="center" vertical="center" wrapText="1"/>
    </xf>
    <xf numFmtId="49" fontId="58" fillId="24" borderId="19" xfId="45" applyNumberFormat="1" applyFont="1" applyFill="1" applyBorder="1" applyAlignment="1">
      <alignment horizontal="center" vertical="center" wrapText="1"/>
    </xf>
    <xf numFmtId="0" fontId="58" fillId="24" borderId="19" xfId="45" applyFont="1" applyFill="1" applyBorder="1" applyAlignment="1">
      <alignment horizontal="center" vertical="center" wrapText="1"/>
    </xf>
    <xf numFmtId="0" fontId="57" fillId="20" borderId="19" xfId="45" applyFont="1" applyFill="1" applyBorder="1" applyAlignment="1">
      <alignment horizontal="center" vertical="center" wrapText="1"/>
    </xf>
    <xf numFmtId="0" fontId="58" fillId="20" borderId="19" xfId="45" applyFont="1" applyFill="1" applyBorder="1" applyAlignment="1">
      <alignment horizontal="center" vertical="center" wrapText="1"/>
    </xf>
    <xf numFmtId="49" fontId="58" fillId="20" borderId="44" xfId="45" applyNumberFormat="1" applyFont="1" applyFill="1" applyBorder="1" applyAlignment="1">
      <alignment horizontal="center" vertical="center" wrapText="1"/>
    </xf>
    <xf numFmtId="49" fontId="58" fillId="20" borderId="44" xfId="45" applyNumberFormat="1" applyFont="1" applyFill="1" applyBorder="1" applyAlignment="1">
      <alignment horizontal="center" vertical="center" wrapText="1"/>
    </xf>
    <xf numFmtId="0" fontId="58" fillId="20" borderId="44" xfId="45" applyFont="1" applyFill="1" applyBorder="1" applyAlignment="1">
      <alignment horizontal="center" vertical="center" wrapText="1"/>
    </xf>
    <xf numFmtId="49" fontId="58" fillId="20" borderId="45" xfId="45" applyNumberFormat="1" applyFont="1" applyFill="1" applyBorder="1" applyAlignment="1">
      <alignment horizontal="center" vertical="center" wrapText="1"/>
    </xf>
    <xf numFmtId="49" fontId="58" fillId="20" borderId="45" xfId="45" applyNumberFormat="1" applyFont="1" applyFill="1" applyBorder="1" applyAlignment="1">
      <alignment horizontal="center" vertical="center" wrapText="1"/>
    </xf>
    <xf numFmtId="0" fontId="58" fillId="20" borderId="45" xfId="45" applyFont="1" applyFill="1" applyBorder="1" applyAlignment="1">
      <alignment horizontal="center" vertical="center" wrapText="1"/>
    </xf>
    <xf numFmtId="0" fontId="58" fillId="0" borderId="19" xfId="45" applyFont="1" applyBorder="1"/>
    <xf numFmtId="0" fontId="57" fillId="0" borderId="44" xfId="45" applyFont="1" applyBorder="1" applyAlignment="1">
      <alignment horizontal="center" vertical="center" wrapText="1"/>
    </xf>
    <xf numFmtId="0" fontId="58" fillId="0" borderId="9" xfId="45" applyFont="1" applyBorder="1" applyAlignment="1">
      <alignment horizontal="center" vertical="center" wrapText="1"/>
    </xf>
    <xf numFmtId="0" fontId="58" fillId="0" borderId="26" xfId="45" applyFont="1" applyBorder="1" applyAlignment="1">
      <alignment horizontal="center" vertical="center" wrapText="1"/>
    </xf>
    <xf numFmtId="0" fontId="57" fillId="0" borderId="45" xfId="45" applyFont="1" applyBorder="1" applyAlignment="1">
      <alignment horizontal="center" vertical="center" wrapText="1"/>
    </xf>
    <xf numFmtId="0" fontId="58" fillId="0" borderId="13" xfId="45" applyFont="1" applyBorder="1" applyAlignment="1">
      <alignment horizontal="center" vertical="center" wrapText="1"/>
    </xf>
    <xf numFmtId="0" fontId="58" fillId="0" borderId="15" xfId="45" applyFont="1" applyBorder="1" applyAlignment="1">
      <alignment horizontal="center" vertical="center" wrapText="1"/>
    </xf>
    <xf numFmtId="0" fontId="58" fillId="0" borderId="0" xfId="45" applyFont="1" applyAlignment="1">
      <alignment vertical="center" wrapText="1"/>
    </xf>
    <xf numFmtId="0" fontId="57" fillId="26" borderId="19" xfId="45" applyFont="1" applyFill="1" applyBorder="1" applyAlignment="1">
      <alignment horizontal="center" vertical="center" wrapText="1"/>
    </xf>
    <xf numFmtId="49" fontId="58" fillId="26" borderId="19" xfId="45" applyNumberFormat="1" applyFont="1" applyFill="1" applyBorder="1" applyAlignment="1">
      <alignment horizontal="center" vertical="center" wrapText="1"/>
    </xf>
    <xf numFmtId="49" fontId="58" fillId="26" borderId="19" xfId="45" applyNumberFormat="1" applyFont="1" applyFill="1" applyBorder="1" applyAlignment="1">
      <alignment horizontal="center" vertical="center" wrapText="1"/>
    </xf>
    <xf numFmtId="0" fontId="58" fillId="26" borderId="19" xfId="45" applyFont="1" applyFill="1" applyBorder="1" applyAlignment="1">
      <alignment horizontal="center" vertical="center" wrapText="1"/>
    </xf>
    <xf numFmtId="0" fontId="57" fillId="24" borderId="44" xfId="45" applyFont="1" applyFill="1" applyBorder="1" applyAlignment="1">
      <alignment horizontal="center" vertical="center" wrapText="1"/>
    </xf>
    <xf numFmtId="0" fontId="58" fillId="24" borderId="9" xfId="45" applyFont="1" applyFill="1" applyBorder="1" applyAlignment="1">
      <alignment horizontal="center" vertical="center" wrapText="1"/>
    </xf>
    <xf numFmtId="0" fontId="58" fillId="24" borderId="26" xfId="45" applyFont="1" applyFill="1" applyBorder="1" applyAlignment="1">
      <alignment horizontal="center" vertical="center" wrapText="1"/>
    </xf>
    <xf numFmtId="49" fontId="58" fillId="24" borderId="9" xfId="45" applyNumberFormat="1" applyFont="1" applyFill="1" applyBorder="1" applyAlignment="1">
      <alignment horizontal="center" vertical="center" wrapText="1"/>
    </xf>
    <xf numFmtId="49" fontId="58" fillId="24" borderId="26" xfId="45" applyNumberFormat="1" applyFont="1" applyFill="1" applyBorder="1" applyAlignment="1">
      <alignment horizontal="center" vertical="center" wrapText="1"/>
    </xf>
    <xf numFmtId="2" fontId="58" fillId="24" borderId="44" xfId="45" applyNumberFormat="1" applyFont="1" applyFill="1" applyBorder="1" applyAlignment="1">
      <alignment horizontal="center" vertical="center" wrapText="1"/>
    </xf>
    <xf numFmtId="0" fontId="57" fillId="24" borderId="45" xfId="45" applyFont="1" applyFill="1" applyBorder="1" applyAlignment="1">
      <alignment horizontal="center" vertical="center" wrapText="1"/>
    </xf>
    <xf numFmtId="0" fontId="58" fillId="24" borderId="13" xfId="45" applyFont="1" applyFill="1" applyBorder="1" applyAlignment="1">
      <alignment horizontal="center" vertical="center" wrapText="1"/>
    </xf>
    <xf numFmtId="0" fontId="58" fillId="24" borderId="15" xfId="45" applyFont="1" applyFill="1" applyBorder="1" applyAlignment="1">
      <alignment horizontal="center" vertical="center" wrapText="1"/>
    </xf>
    <xf numFmtId="49" fontId="58" fillId="24" borderId="13" xfId="45" applyNumberFormat="1" applyFont="1" applyFill="1" applyBorder="1" applyAlignment="1">
      <alignment horizontal="center" vertical="center" wrapText="1"/>
    </xf>
    <xf numFmtId="49" fontId="58" fillId="24" borderId="15" xfId="45" applyNumberFormat="1" applyFont="1" applyFill="1" applyBorder="1" applyAlignment="1">
      <alignment horizontal="center" vertical="center" wrapText="1"/>
    </xf>
    <xf numFmtId="2" fontId="58" fillId="24" borderId="34" xfId="45" applyNumberFormat="1" applyFont="1" applyFill="1" applyBorder="1" applyAlignment="1">
      <alignment horizontal="center" vertical="center" wrapText="1"/>
    </xf>
    <xf numFmtId="0" fontId="58" fillId="24" borderId="34" xfId="45" applyFont="1" applyFill="1" applyBorder="1" applyAlignment="1">
      <alignment horizontal="center" vertical="center" wrapText="1"/>
    </xf>
    <xf numFmtId="0" fontId="58" fillId="0" borderId="0" xfId="45" applyFont="1" applyAlignment="1">
      <alignment horizontal="center" vertical="center" wrapText="1"/>
    </xf>
    <xf numFmtId="49" fontId="58" fillId="0" borderId="0" xfId="45" applyNumberFormat="1" applyFont="1" applyAlignment="1">
      <alignment horizontal="center" vertical="center" wrapText="1"/>
    </xf>
    <xf numFmtId="0" fontId="57" fillId="0" borderId="0" xfId="45" applyFont="1" applyAlignment="1">
      <alignment vertical="center" wrapText="1"/>
    </xf>
    <xf numFmtId="0" fontId="58" fillId="0" borderId="0" xfId="45" applyFont="1" applyAlignment="1">
      <alignment horizontal="center"/>
    </xf>
    <xf numFmtId="49" fontId="58" fillId="0" borderId="0" xfId="45" applyNumberFormat="1" applyFont="1" applyAlignment="1">
      <alignment horizontal="center"/>
    </xf>
    <xf numFmtId="49" fontId="58" fillId="0" borderId="0" xfId="45" applyNumberFormat="1" applyFont="1"/>
    <xf numFmtId="0" fontId="59" fillId="47" borderId="11" xfId="45" applyFont="1" applyFill="1" applyBorder="1" applyAlignment="1">
      <alignment horizontal="center" vertical="center" wrapText="1"/>
    </xf>
    <xf numFmtId="0" fontId="59" fillId="47" borderId="22" xfId="45" applyFont="1" applyFill="1" applyBorder="1" applyAlignment="1">
      <alignment horizontal="center" vertical="center" wrapText="1"/>
    </xf>
    <xf numFmtId="0" fontId="66" fillId="48" borderId="55" xfId="45" applyFont="1" applyFill="1" applyBorder="1" applyAlignment="1">
      <alignment horizontal="center" vertical="center"/>
    </xf>
    <xf numFmtId="0" fontId="66" fillId="48" borderId="47" xfId="45" applyFont="1" applyFill="1" applyBorder="1" applyAlignment="1">
      <alignment horizontal="center" vertical="center"/>
    </xf>
    <xf numFmtId="0" fontId="66" fillId="48" borderId="48" xfId="45" applyFont="1" applyFill="1" applyBorder="1" applyAlignment="1">
      <alignment horizontal="center" vertical="center"/>
    </xf>
    <xf numFmtId="0" fontId="127" fillId="47" borderId="11" xfId="45" applyFont="1" applyFill="1" applyBorder="1" applyAlignment="1">
      <alignment horizontal="center" vertical="center" wrapText="1"/>
    </xf>
    <xf numFmtId="0" fontId="127" fillId="47" borderId="22" xfId="45" applyFont="1" applyFill="1" applyBorder="1" applyAlignment="1">
      <alignment horizontal="center" vertical="center" wrapText="1"/>
    </xf>
    <xf numFmtId="0" fontId="60" fillId="0" borderId="0" xfId="45" applyFont="1" applyAlignment="1">
      <alignment vertical="center" wrapText="1"/>
    </xf>
    <xf numFmtId="0" fontId="127" fillId="47" borderId="0" xfId="45" applyFont="1" applyFill="1" applyBorder="1" applyAlignment="1">
      <alignment horizontal="center" vertical="center" wrapText="1"/>
    </xf>
    <xf numFmtId="0" fontId="60" fillId="0" borderId="0" xfId="45" applyFont="1" applyBorder="1" applyAlignment="1">
      <alignment horizontal="center" vertical="center" wrapText="1"/>
    </xf>
    <xf numFmtId="0" fontId="66" fillId="0" borderId="12" xfId="45" applyFont="1" applyBorder="1" applyAlignment="1">
      <alignment horizontal="center" vertical="center"/>
    </xf>
    <xf numFmtId="0" fontId="126" fillId="0" borderId="9" xfId="45" applyFont="1" applyBorder="1" applyAlignment="1">
      <alignment horizontal="center" vertical="center" wrapText="1"/>
    </xf>
    <xf numFmtId="0" fontId="126" fillId="0" borderId="10" xfId="45" applyFont="1" applyBorder="1" applyAlignment="1">
      <alignment horizontal="center" vertical="center" wrapText="1"/>
    </xf>
    <xf numFmtId="0" fontId="66" fillId="0" borderId="10" xfId="45" applyFont="1" applyBorder="1" applyAlignment="1">
      <alignment horizontal="center" vertical="center"/>
    </xf>
    <xf numFmtId="0" fontId="66" fillId="0" borderId="26" xfId="45" applyFont="1" applyBorder="1" applyAlignment="1">
      <alignment horizontal="center" vertical="center"/>
    </xf>
    <xf numFmtId="0" fontId="66" fillId="48" borderId="9" xfId="45" applyFont="1" applyFill="1" applyBorder="1" applyAlignment="1">
      <alignment horizontal="center" vertical="center"/>
    </xf>
    <xf numFmtId="0" fontId="66" fillId="48" borderId="26" xfId="45" applyFont="1" applyFill="1" applyBorder="1" applyAlignment="1">
      <alignment horizontal="center" vertical="center"/>
    </xf>
    <xf numFmtId="0" fontId="126" fillId="0" borderId="11" xfId="45" applyFont="1" applyBorder="1" applyAlignment="1">
      <alignment horizontal="center" vertical="center" wrapText="1"/>
    </xf>
    <xf numFmtId="0" fontId="126" fillId="0" borderId="0" xfId="45" applyFont="1" applyBorder="1" applyAlignment="1">
      <alignment horizontal="center" vertical="center" wrapText="1"/>
    </xf>
    <xf numFmtId="0" fontId="66" fillId="0" borderId="0" xfId="45" applyFont="1" applyBorder="1" applyAlignment="1">
      <alignment horizontal="center" vertical="center"/>
    </xf>
    <xf numFmtId="0" fontId="127" fillId="47" borderId="12" xfId="45" applyFont="1" applyFill="1" applyBorder="1" applyAlignment="1">
      <alignment horizontal="center" vertical="center" wrapText="1"/>
    </xf>
    <xf numFmtId="0" fontId="60" fillId="0" borderId="12" xfId="45" applyFont="1" applyBorder="1" applyAlignment="1">
      <alignment horizontal="center" vertical="center" wrapText="1"/>
    </xf>
    <xf numFmtId="0" fontId="126" fillId="0" borderId="13" xfId="45" applyFont="1" applyBorder="1" applyAlignment="1">
      <alignment horizontal="center" vertical="center" wrapText="1"/>
    </xf>
    <xf numFmtId="0" fontId="126" fillId="0" borderId="14" xfId="45" applyFont="1" applyBorder="1" applyAlignment="1">
      <alignment horizontal="center" vertical="center" wrapText="1"/>
    </xf>
    <xf numFmtId="0" fontId="66" fillId="0" borderId="14" xfId="45" applyFont="1" applyBorder="1" applyAlignment="1">
      <alignment horizontal="center" vertical="center"/>
    </xf>
    <xf numFmtId="0" fontId="66" fillId="0" borderId="15" xfId="45" applyFont="1" applyBorder="1" applyAlignment="1">
      <alignment horizontal="center" vertical="center"/>
    </xf>
    <xf numFmtId="0" fontId="60" fillId="0" borderId="15" xfId="45" applyFont="1" applyBorder="1" applyAlignment="1">
      <alignment horizontal="center" vertical="center" wrapText="1"/>
    </xf>
    <xf numFmtId="0" fontId="66" fillId="0" borderId="9" xfId="45" applyFont="1" applyBorder="1" applyAlignment="1">
      <alignment horizontal="center" vertical="center"/>
    </xf>
    <xf numFmtId="0" fontId="66" fillId="0" borderId="11" xfId="45" applyFont="1" applyBorder="1" applyAlignment="1">
      <alignment horizontal="center" vertical="center"/>
    </xf>
    <xf numFmtId="0" fontId="66" fillId="0" borderId="13" xfId="45" applyFont="1" applyBorder="1" applyAlignment="1">
      <alignment horizontal="center" vertical="center"/>
    </xf>
    <xf numFmtId="0" fontId="53" fillId="31" borderId="20" xfId="45" applyFont="1" applyFill="1" applyBorder="1" applyAlignment="1">
      <alignment vertical="center"/>
    </xf>
    <xf numFmtId="0" fontId="53" fillId="31" borderId="16" xfId="47" applyFont="1" applyFill="1" applyBorder="1" applyAlignment="1">
      <alignment horizontal="left" vertical="center"/>
    </xf>
    <xf numFmtId="0" fontId="53" fillId="31" borderId="16" xfId="45" applyFont="1" applyFill="1" applyBorder="1" applyAlignment="1">
      <alignment vertical="center"/>
    </xf>
    <xf numFmtId="0" fontId="118" fillId="0" borderId="16" xfId="45" applyFont="1" applyBorder="1" applyAlignment="1">
      <alignment horizontal="center" vertical="center"/>
    </xf>
    <xf numFmtId="0" fontId="126" fillId="0" borderId="0" xfId="45" applyFont="1" applyAlignment="1">
      <alignment horizontal="center" vertical="center"/>
    </xf>
    <xf numFmtId="0" fontId="126" fillId="0" borderId="0" xfId="45" applyFont="1" applyBorder="1" applyAlignment="1">
      <alignment horizontal="center" vertical="center"/>
    </xf>
    <xf numFmtId="0" fontId="53" fillId="0" borderId="0" xfId="45" applyFont="1" applyBorder="1"/>
    <xf numFmtId="0" fontId="126" fillId="0" borderId="0" xfId="45" applyFont="1" applyBorder="1" applyAlignment="1">
      <alignment vertical="center"/>
    </xf>
    <xf numFmtId="0" fontId="126" fillId="30" borderId="121" xfId="45" applyFont="1" applyFill="1" applyBorder="1" applyAlignment="1">
      <alignment horizontal="center" vertical="center"/>
    </xf>
    <xf numFmtId="0" fontId="126" fillId="30" borderId="122" xfId="45" applyFont="1" applyFill="1" applyBorder="1" applyAlignment="1">
      <alignment horizontal="center" vertical="center"/>
    </xf>
    <xf numFmtId="0" fontId="126" fillId="30" borderId="123" xfId="45" applyFont="1" applyFill="1" applyBorder="1" applyAlignment="1">
      <alignment horizontal="center" vertical="center"/>
    </xf>
    <xf numFmtId="0" fontId="126" fillId="30" borderId="124" xfId="45" applyFont="1" applyFill="1" applyBorder="1" applyAlignment="1">
      <alignment horizontal="center" vertical="center"/>
    </xf>
    <xf numFmtId="0" fontId="126" fillId="30" borderId="125" xfId="45" applyFont="1" applyFill="1" applyBorder="1" applyAlignment="1">
      <alignment horizontal="center" vertical="center"/>
    </xf>
    <xf numFmtId="0" fontId="126" fillId="30" borderId="126" xfId="45" applyFont="1" applyFill="1" applyBorder="1" applyAlignment="1">
      <alignment horizontal="center" vertical="center"/>
    </xf>
    <xf numFmtId="0" fontId="53" fillId="0" borderId="0" xfId="46" applyFont="1" applyAlignment="1">
      <alignment vertical="center"/>
    </xf>
    <xf numFmtId="0" fontId="126" fillId="0" borderId="127" xfId="45" applyFont="1" applyBorder="1" applyAlignment="1">
      <alignment horizontal="center" vertical="center"/>
    </xf>
    <xf numFmtId="0" fontId="126" fillId="0" borderId="128" xfId="45" applyFont="1" applyBorder="1" applyAlignment="1">
      <alignment horizontal="center" vertical="center"/>
    </xf>
    <xf numFmtId="0" fontId="126" fillId="0" borderId="129" xfId="45" applyFont="1" applyBorder="1" applyAlignment="1">
      <alignment horizontal="center" vertical="center"/>
    </xf>
    <xf numFmtId="0" fontId="53" fillId="0" borderId="0" xfId="46" applyFont="1"/>
    <xf numFmtId="0" fontId="128" fillId="29" borderId="12" xfId="46" applyFont="1" applyFill="1" applyBorder="1" applyAlignment="1">
      <alignment horizontal="center" vertical="center" wrapText="1"/>
    </xf>
    <xf numFmtId="0" fontId="61" fillId="0" borderId="11" xfId="46" applyFont="1" applyBorder="1" applyAlignment="1">
      <alignment horizontal="center" vertical="center" wrapText="1"/>
    </xf>
    <xf numFmtId="0" fontId="61" fillId="0" borderId="12" xfId="46" applyFont="1" applyBorder="1" applyAlignment="1">
      <alignment horizontal="center" vertical="center" wrapText="1"/>
    </xf>
    <xf numFmtId="0" fontId="65" fillId="47" borderId="11" xfId="45" applyFont="1" applyFill="1" applyBorder="1" applyAlignment="1">
      <alignment horizontal="center" vertical="center" wrapText="1"/>
    </xf>
    <xf numFmtId="0" fontId="126" fillId="0" borderId="130" xfId="45" applyFont="1" applyBorder="1" applyAlignment="1">
      <alignment horizontal="center" vertical="center"/>
    </xf>
    <xf numFmtId="0" fontId="126" fillId="0" borderId="131" xfId="45" applyFont="1" applyBorder="1" applyAlignment="1">
      <alignment horizontal="center" vertical="center"/>
    </xf>
    <xf numFmtId="0" fontId="126" fillId="0" borderId="132" xfId="45" applyFont="1" applyBorder="1" applyAlignment="1">
      <alignment horizontal="center" vertical="center"/>
    </xf>
    <xf numFmtId="0" fontId="126" fillId="0" borderId="133" xfId="45" applyFont="1" applyBorder="1" applyAlignment="1">
      <alignment horizontal="center" vertical="center"/>
    </xf>
    <xf numFmtId="0" fontId="126" fillId="0" borderId="134" xfId="45" applyFont="1" applyBorder="1" applyAlignment="1">
      <alignment horizontal="center" vertical="center"/>
    </xf>
    <xf numFmtId="0" fontId="128" fillId="29" borderId="15" xfId="46" applyFont="1" applyFill="1" applyBorder="1" applyAlignment="1">
      <alignment horizontal="center" vertical="center" wrapText="1"/>
    </xf>
    <xf numFmtId="0" fontId="61" fillId="0" borderId="13" xfId="46" applyFont="1" applyBorder="1" applyAlignment="1">
      <alignment horizontal="center" vertical="center" wrapText="1"/>
    </xf>
    <xf numFmtId="0" fontId="61" fillId="0" borderId="14" xfId="46" applyFont="1" applyBorder="1" applyAlignment="1">
      <alignment horizontal="center" vertical="center" wrapText="1"/>
    </xf>
    <xf numFmtId="0" fontId="61" fillId="0" borderId="15" xfId="46" applyFont="1" applyBorder="1" applyAlignment="1">
      <alignment horizontal="center" vertical="center" wrapText="1"/>
    </xf>
    <xf numFmtId="0" fontId="64" fillId="0" borderId="0" xfId="47" applyFont="1" applyBorder="1" applyAlignment="1">
      <alignment horizontal="left" vertical="center" wrapText="1"/>
    </xf>
    <xf numFmtId="0" fontId="128" fillId="29" borderId="46" xfId="46" applyFont="1" applyFill="1" applyBorder="1" applyAlignment="1">
      <alignment horizontal="center" vertical="center" wrapText="1"/>
    </xf>
    <xf numFmtId="0" fontId="128" fillId="29" borderId="56" xfId="46" applyFont="1" applyFill="1" applyBorder="1" applyAlignment="1">
      <alignment horizontal="center" vertical="center" wrapText="1"/>
    </xf>
    <xf numFmtId="0" fontId="61" fillId="0" borderId="55" xfId="46" applyFont="1" applyBorder="1" applyAlignment="1">
      <alignment horizontal="center" vertical="center" wrapText="1"/>
    </xf>
    <xf numFmtId="0" fontId="61" fillId="0" borderId="47" xfId="46" applyFont="1" applyBorder="1" applyAlignment="1">
      <alignment horizontal="center" vertical="center" wrapText="1"/>
    </xf>
    <xf numFmtId="0" fontId="61" fillId="0" borderId="56" xfId="46" applyFont="1" applyBorder="1" applyAlignment="1">
      <alignment horizontal="center" vertical="center" wrapText="1"/>
    </xf>
    <xf numFmtId="0" fontId="61" fillId="48" borderId="55" xfId="45" applyFont="1" applyFill="1" applyBorder="1" applyAlignment="1">
      <alignment horizontal="center" vertical="center"/>
    </xf>
    <xf numFmtId="0" fontId="61" fillId="48" borderId="48" xfId="45" applyFont="1" applyFill="1" applyBorder="1" applyAlignment="1">
      <alignment horizontal="center" vertical="center"/>
    </xf>
    <xf numFmtId="0" fontId="128" fillId="29" borderId="21" xfId="46" applyFont="1" applyFill="1" applyBorder="1" applyAlignment="1">
      <alignment horizontal="center" vertical="center" wrapText="1"/>
    </xf>
    <xf numFmtId="0" fontId="61" fillId="0" borderId="0" xfId="46" applyFont="1" applyBorder="1" applyAlignment="1">
      <alignment horizontal="center" vertical="center" wrapText="1"/>
    </xf>
    <xf numFmtId="0" fontId="65" fillId="47" borderId="22" xfId="45" applyFont="1" applyFill="1" applyBorder="1" applyAlignment="1">
      <alignment horizontal="center" vertical="center" wrapText="1"/>
    </xf>
    <xf numFmtId="0" fontId="128" fillId="29" borderId="23" xfId="46" applyFont="1" applyFill="1" applyBorder="1" applyAlignment="1">
      <alignment horizontal="center" vertical="center" wrapText="1"/>
    </xf>
    <xf numFmtId="0" fontId="129" fillId="31" borderId="107" xfId="47" applyFont="1" applyFill="1" applyBorder="1" applyAlignment="1">
      <alignment horizontal="right" vertical="center"/>
    </xf>
    <xf numFmtId="0" fontId="53" fillId="31" borderId="108" xfId="46" applyFont="1" applyFill="1" applyBorder="1" applyAlignment="1">
      <alignment vertical="center"/>
    </xf>
    <xf numFmtId="0" fontId="53" fillId="31" borderId="109" xfId="46" applyFont="1" applyFill="1" applyBorder="1" applyAlignment="1">
      <alignment vertical="center"/>
    </xf>
    <xf numFmtId="0" fontId="60" fillId="0" borderId="0" xfId="45" applyFont="1"/>
    <xf numFmtId="0" fontId="60" fillId="0" borderId="110" xfId="45" applyFont="1" applyBorder="1" applyAlignment="1">
      <alignment horizontal="center" vertical="center" wrapText="1"/>
    </xf>
    <xf numFmtId="0" fontId="60" fillId="0" borderId="111" xfId="45" applyFont="1" applyBorder="1" applyAlignment="1">
      <alignment horizontal="center" vertical="center" wrapText="1"/>
    </xf>
    <xf numFmtId="0" fontId="61" fillId="0" borderId="110" xfId="45" applyFont="1" applyBorder="1" applyAlignment="1">
      <alignment horizontal="center" vertical="center"/>
    </xf>
    <xf numFmtId="0" fontId="61" fillId="0" borderId="112" xfId="45" applyFont="1" applyBorder="1" applyAlignment="1">
      <alignment horizontal="center" vertical="center"/>
    </xf>
    <xf numFmtId="0" fontId="61" fillId="0" borderId="113" xfId="45" applyFont="1" applyBorder="1" applyAlignment="1">
      <alignment horizontal="center" vertical="center"/>
    </xf>
    <xf numFmtId="0" fontId="60" fillId="41" borderId="9" xfId="45" applyFont="1" applyFill="1" applyBorder="1" applyAlignment="1">
      <alignment horizontal="center" vertical="center"/>
    </xf>
    <xf numFmtId="0" fontId="60" fillId="41" borderId="17" xfId="45" applyFont="1" applyFill="1" applyBorder="1" applyAlignment="1">
      <alignment horizontal="center" vertical="center"/>
    </xf>
    <xf numFmtId="0" fontId="61" fillId="41" borderId="20" xfId="45" applyFont="1" applyFill="1" applyBorder="1" applyAlignment="1">
      <alignment horizontal="center" vertical="center"/>
    </xf>
    <xf numFmtId="0" fontId="61" fillId="41" borderId="16" xfId="45" applyFont="1" applyFill="1" applyBorder="1" applyAlignment="1">
      <alignment horizontal="center" vertical="center"/>
    </xf>
    <xf numFmtId="0" fontId="61" fillId="41" borderId="17" xfId="45" applyFont="1" applyFill="1" applyBorder="1" applyAlignment="1">
      <alignment horizontal="center" vertical="center"/>
    </xf>
    <xf numFmtId="0" fontId="61" fillId="41" borderId="20" xfId="45" applyFont="1" applyFill="1" applyBorder="1" applyAlignment="1">
      <alignment horizontal="center" vertical="center" wrapText="1"/>
    </xf>
    <xf numFmtId="0" fontId="61" fillId="41" borderId="16" xfId="45" applyFont="1" applyFill="1" applyBorder="1" applyAlignment="1">
      <alignment horizontal="center" vertical="center" wrapText="1"/>
    </xf>
    <xf numFmtId="0" fontId="61" fillId="41" borderId="17" xfId="45" applyFont="1" applyFill="1" applyBorder="1" applyAlignment="1">
      <alignment horizontal="center" vertical="center" wrapText="1"/>
    </xf>
    <xf numFmtId="0" fontId="60" fillId="41" borderId="11" xfId="45" applyFont="1" applyFill="1" applyBorder="1" applyAlignment="1">
      <alignment horizontal="center" vertical="center"/>
    </xf>
    <xf numFmtId="0" fontId="60" fillId="0" borderId="16" xfId="45" applyFont="1" applyBorder="1" applyAlignment="1">
      <alignment horizontal="center" vertical="center"/>
    </xf>
    <xf numFmtId="0" fontId="60" fillId="41" borderId="13" xfId="45" applyFont="1" applyFill="1" applyBorder="1" applyAlignment="1">
      <alignment horizontal="center" vertical="center"/>
    </xf>
    <xf numFmtId="0" fontId="60" fillId="41" borderId="17" xfId="45" applyFont="1" applyFill="1" applyBorder="1" applyAlignment="1">
      <alignment horizontal="center" vertical="center" wrapText="1"/>
    </xf>
    <xf numFmtId="0" fontId="61" fillId="41" borderId="20" xfId="45" applyFont="1" applyFill="1" applyBorder="1" applyAlignment="1">
      <alignment horizontal="centerContinuous" vertical="center" wrapText="1"/>
    </xf>
    <xf numFmtId="0" fontId="61" fillId="41" borderId="16" xfId="45" applyFont="1" applyFill="1" applyBorder="1" applyAlignment="1">
      <alignment horizontal="centerContinuous" vertical="center" wrapText="1"/>
    </xf>
    <xf numFmtId="0" fontId="130" fillId="41" borderId="17" xfId="45" applyFont="1" applyFill="1" applyBorder="1" applyAlignment="1">
      <alignment horizontal="centerContinuous" vertical="center" wrapText="1"/>
    </xf>
    <xf numFmtId="0" fontId="117" fillId="25" borderId="9" xfId="45" applyFont="1" applyFill="1" applyBorder="1" applyAlignment="1">
      <alignment horizontal="center" vertical="center" textRotation="90" wrapText="1"/>
    </xf>
    <xf numFmtId="0" fontId="60" fillId="25" borderId="26" xfId="45" applyFont="1" applyFill="1" applyBorder="1" applyAlignment="1">
      <alignment horizontal="center" vertical="center" wrapText="1"/>
    </xf>
    <xf numFmtId="0" fontId="56" fillId="42" borderId="44" xfId="45" applyFont="1" applyFill="1" applyBorder="1" applyAlignment="1">
      <alignment horizontal="center" vertical="center"/>
    </xf>
    <xf numFmtId="0" fontId="56" fillId="24" borderId="44" xfId="45" applyFont="1" applyFill="1" applyBorder="1" applyAlignment="1">
      <alignment horizontal="center" vertical="center"/>
    </xf>
    <xf numFmtId="0" fontId="56" fillId="24" borderId="44" xfId="45" applyFont="1" applyFill="1" applyBorder="1" applyAlignment="1">
      <alignment horizontal="center" vertical="center" wrapText="1"/>
    </xf>
    <xf numFmtId="0" fontId="56" fillId="19" borderId="44" xfId="45" applyFont="1" applyFill="1" applyBorder="1" applyAlignment="1">
      <alignment horizontal="center" vertical="center" wrapText="1"/>
    </xf>
    <xf numFmtId="0" fontId="117" fillId="25" borderId="11" xfId="45" applyFont="1" applyFill="1" applyBorder="1" applyAlignment="1">
      <alignment horizontal="center" vertical="center" textRotation="90" wrapText="1"/>
    </xf>
    <xf numFmtId="0" fontId="60" fillId="25" borderId="12" xfId="45" applyFont="1" applyFill="1" applyBorder="1" applyAlignment="1">
      <alignment horizontal="center" vertical="center" wrapText="1"/>
    </xf>
    <xf numFmtId="0" fontId="57" fillId="20" borderId="34" xfId="45" applyFont="1" applyFill="1" applyBorder="1" applyAlignment="1">
      <alignment horizontal="center" vertical="center"/>
    </xf>
    <xf numFmtId="0" fontId="57" fillId="20" borderId="34" xfId="45" applyFont="1" applyFill="1" applyBorder="1" applyAlignment="1">
      <alignment horizontal="center" vertical="center" wrapText="1"/>
    </xf>
    <xf numFmtId="0" fontId="57" fillId="20" borderId="34" xfId="45" applyFont="1" applyFill="1" applyBorder="1" applyAlignment="1">
      <alignment horizontal="center" vertical="center" wrapText="1"/>
    </xf>
    <xf numFmtId="0" fontId="131" fillId="0" borderId="34" xfId="45" applyFont="1" applyBorder="1" applyAlignment="1">
      <alignment horizontal="center" vertical="center"/>
    </xf>
    <xf numFmtId="0" fontId="57" fillId="20" borderId="45" xfId="45" applyFont="1" applyFill="1" applyBorder="1" applyAlignment="1">
      <alignment horizontal="center" vertical="center"/>
    </xf>
    <xf numFmtId="0" fontId="57" fillId="20" borderId="45" xfId="45" applyFont="1" applyFill="1" applyBorder="1" applyAlignment="1">
      <alignment horizontal="center" vertical="center" wrapText="1"/>
    </xf>
    <xf numFmtId="0" fontId="131" fillId="0" borderId="45" xfId="45" applyFont="1" applyBorder="1" applyAlignment="1">
      <alignment horizontal="center" vertical="center"/>
    </xf>
    <xf numFmtId="0" fontId="60" fillId="0" borderId="0" xfId="45" applyFont="1" applyAlignment="1">
      <alignment horizontal="center"/>
    </xf>
    <xf numFmtId="0" fontId="61" fillId="25" borderId="20" xfId="45" applyFont="1" applyFill="1" applyBorder="1" applyAlignment="1">
      <alignment horizontal="center" vertical="center"/>
    </xf>
    <xf numFmtId="0" fontId="61" fillId="25" borderId="16" xfId="45" applyFont="1" applyFill="1" applyBorder="1" applyAlignment="1">
      <alignment horizontal="center" vertical="center"/>
    </xf>
    <xf numFmtId="0" fontId="61" fillId="25" borderId="17" xfId="45" applyFont="1" applyFill="1" applyBorder="1" applyAlignment="1">
      <alignment horizontal="center" vertical="center"/>
    </xf>
    <xf numFmtId="0" fontId="61" fillId="25" borderId="44" xfId="45" applyFont="1" applyFill="1" applyBorder="1" applyAlignment="1">
      <alignment horizontal="center" vertical="center"/>
    </xf>
    <xf numFmtId="0" fontId="61" fillId="25" borderId="9" xfId="45" applyFont="1" applyFill="1" applyBorder="1" applyAlignment="1">
      <alignment horizontal="center" vertical="center"/>
    </xf>
    <xf numFmtId="0" fontId="61" fillId="25" borderId="10" xfId="45" applyFont="1" applyFill="1" applyBorder="1" applyAlignment="1">
      <alignment horizontal="center" vertical="center"/>
    </xf>
    <xf numFmtId="0" fontId="61" fillId="25" borderId="26" xfId="45" applyFont="1" applyFill="1" applyBorder="1" applyAlignment="1">
      <alignment horizontal="center" vertical="center"/>
    </xf>
    <xf numFmtId="0" fontId="61" fillId="25" borderId="45" xfId="45" applyFont="1" applyFill="1" applyBorder="1" applyAlignment="1">
      <alignment horizontal="center" vertical="center" wrapText="1"/>
    </xf>
    <xf numFmtId="0" fontId="61" fillId="25" borderId="13" xfId="45" applyFont="1" applyFill="1" applyBorder="1" applyAlignment="1">
      <alignment horizontal="center" vertical="center"/>
    </xf>
    <xf numFmtId="0" fontId="61" fillId="25" borderId="14" xfId="45" applyFont="1" applyFill="1" applyBorder="1" applyAlignment="1">
      <alignment horizontal="center" vertical="center"/>
    </xf>
    <xf numFmtId="0" fontId="61" fillId="25" borderId="15" xfId="45" applyFont="1" applyFill="1" applyBorder="1" applyAlignment="1">
      <alignment horizontal="center" vertical="center"/>
    </xf>
    <xf numFmtId="0" fontId="61" fillId="25" borderId="44" xfId="45" applyFont="1" applyFill="1" applyBorder="1" applyAlignment="1">
      <alignment horizontal="center" vertical="center"/>
    </xf>
    <xf numFmtId="0" fontId="61" fillId="25" borderId="45" xfId="45" applyFont="1" applyFill="1" applyBorder="1" applyAlignment="1">
      <alignment horizontal="center" vertical="center"/>
    </xf>
    <xf numFmtId="0" fontId="119" fillId="25" borderId="67" xfId="45" applyFont="1" applyFill="1" applyBorder="1" applyAlignment="1">
      <alignment horizontal="center" vertical="center"/>
    </xf>
    <xf numFmtId="0" fontId="119" fillId="25" borderId="66" xfId="45" applyFont="1" applyFill="1" applyBorder="1" applyAlignment="1">
      <alignment horizontal="center" vertical="center"/>
    </xf>
    <xf numFmtId="0" fontId="119" fillId="25" borderId="65" xfId="45" applyFont="1" applyFill="1" applyBorder="1" applyAlignment="1">
      <alignment horizontal="center" vertical="center"/>
    </xf>
    <xf numFmtId="0" fontId="119" fillId="25" borderId="20" xfId="45" applyFont="1" applyFill="1" applyBorder="1" applyAlignment="1">
      <alignment horizontal="centerContinuous" vertical="center"/>
    </xf>
    <xf numFmtId="0" fontId="119" fillId="25" borderId="16" xfId="45" applyFont="1" applyFill="1" applyBorder="1" applyAlignment="1">
      <alignment horizontal="centerContinuous" vertical="center"/>
    </xf>
    <xf numFmtId="0" fontId="119" fillId="25" borderId="17" xfId="45" applyFont="1" applyFill="1" applyBorder="1" applyAlignment="1">
      <alignment horizontal="centerContinuous" vertical="center"/>
    </xf>
    <xf numFmtId="0" fontId="117" fillId="25" borderId="13" xfId="45" applyFont="1" applyFill="1" applyBorder="1" applyAlignment="1">
      <alignment horizontal="center" vertical="center" textRotation="90" wrapText="1"/>
    </xf>
    <xf numFmtId="0" fontId="60" fillId="25" borderId="15" xfId="45" applyFont="1" applyFill="1" applyBorder="1" applyAlignment="1">
      <alignment horizontal="center" vertical="center" wrapText="1"/>
    </xf>
    <xf numFmtId="0" fontId="119" fillId="25" borderId="20" xfId="45" applyFont="1" applyFill="1" applyBorder="1" applyAlignment="1">
      <alignment horizontal="center" vertical="center"/>
    </xf>
    <xf numFmtId="0" fontId="119" fillId="25" borderId="16" xfId="45" applyFont="1" applyFill="1" applyBorder="1" applyAlignment="1">
      <alignment horizontal="center" vertical="center"/>
    </xf>
    <xf numFmtId="0" fontId="119" fillId="25" borderId="17" xfId="45" applyFont="1" applyFill="1" applyBorder="1" applyAlignment="1">
      <alignment horizontal="center" vertical="center"/>
    </xf>
    <xf numFmtId="0" fontId="60" fillId="26" borderId="9" xfId="45" applyFont="1" applyFill="1" applyBorder="1" applyAlignment="1">
      <alignment horizontal="center" vertical="center" textRotation="46" wrapText="1"/>
    </xf>
    <xf numFmtId="0" fontId="64" fillId="26" borderId="17" xfId="45" applyFont="1" applyFill="1" applyBorder="1" applyAlignment="1">
      <alignment horizontal="center" vertical="center" wrapText="1"/>
    </xf>
    <xf numFmtId="0" fontId="119" fillId="26" borderId="20" xfId="45" applyFont="1" applyFill="1" applyBorder="1" applyAlignment="1">
      <alignment horizontal="centerContinuous" vertical="center"/>
    </xf>
    <xf numFmtId="0" fontId="60" fillId="26" borderId="16" xfId="45" applyFont="1" applyFill="1" applyBorder="1" applyAlignment="1">
      <alignment horizontal="centerContinuous" vertical="center"/>
    </xf>
    <xf numFmtId="0" fontId="60" fillId="26" borderId="17" xfId="45" applyFont="1" applyFill="1" applyBorder="1" applyAlignment="1">
      <alignment horizontal="centerContinuous" vertical="center"/>
    </xf>
    <xf numFmtId="0" fontId="130" fillId="0" borderId="114" xfId="45" applyFont="1" applyBorder="1" applyAlignment="1">
      <alignment horizontal="center" wrapText="1"/>
    </xf>
    <xf numFmtId="0" fontId="130" fillId="0" borderId="115" xfId="45" applyFont="1" applyBorder="1" applyAlignment="1">
      <alignment horizontal="center" wrapText="1"/>
    </xf>
    <xf numFmtId="0" fontId="130" fillId="0" borderId="116" xfId="45" applyFont="1" applyBorder="1" applyAlignment="1">
      <alignment horizontal="center" wrapText="1"/>
    </xf>
    <xf numFmtId="0" fontId="60" fillId="26" borderId="11" xfId="45" applyFont="1" applyFill="1" applyBorder="1" applyAlignment="1">
      <alignment horizontal="center" vertical="center" textRotation="46" wrapText="1"/>
    </xf>
    <xf numFmtId="0" fontId="60" fillId="0" borderId="117" xfId="45" applyFont="1" applyBorder="1" applyAlignment="1">
      <alignment horizontal="right" vertical="center" wrapText="1"/>
    </xf>
    <xf numFmtId="0" fontId="60" fillId="19" borderId="0" xfId="45" applyFont="1" applyFill="1"/>
    <xf numFmtId="0" fontId="60" fillId="0" borderId="118" xfId="45" applyFont="1" applyBorder="1" applyAlignment="1">
      <alignment horizontal="left" vertical="center" wrapText="1"/>
    </xf>
    <xf numFmtId="0" fontId="60" fillId="26" borderId="13" xfId="45" applyFont="1" applyFill="1" applyBorder="1" applyAlignment="1">
      <alignment horizontal="center" vertical="center" textRotation="46" wrapText="1"/>
    </xf>
    <xf numFmtId="0" fontId="60" fillId="24" borderId="0" xfId="45" applyFont="1" applyFill="1"/>
    <xf numFmtId="0" fontId="60" fillId="52" borderId="0" xfId="45" applyFont="1" applyFill="1"/>
    <xf numFmtId="0" fontId="60" fillId="39" borderId="19" xfId="45" applyFont="1" applyFill="1" applyBorder="1" applyAlignment="1">
      <alignment horizontal="center" vertical="center" wrapText="1"/>
    </xf>
    <xf numFmtId="0" fontId="119" fillId="39" borderId="20" xfId="45" applyFont="1" applyFill="1" applyBorder="1" applyAlignment="1">
      <alignment horizontal="centerContinuous" vertical="center"/>
    </xf>
    <xf numFmtId="0" fontId="60" fillId="39" borderId="16" xfId="45" applyFont="1" applyFill="1" applyBorder="1" applyAlignment="1">
      <alignment horizontal="centerContinuous" vertical="center"/>
    </xf>
    <xf numFmtId="0" fontId="60" fillId="39" borderId="17" xfId="45" applyFont="1" applyFill="1" applyBorder="1" applyAlignment="1">
      <alignment horizontal="centerContinuous" vertical="center"/>
    </xf>
    <xf numFmtId="0" fontId="60" fillId="0" borderId="119" xfId="45" applyFont="1" applyBorder="1" applyAlignment="1">
      <alignment horizontal="right" vertical="center" wrapText="1"/>
    </xf>
    <xf numFmtId="0" fontId="60" fillId="42" borderId="25" xfId="45" applyFont="1" applyFill="1" applyBorder="1" applyAlignment="1">
      <alignment vertical="center" wrapText="1"/>
    </xf>
    <xf numFmtId="0" fontId="60" fillId="0" borderId="120" xfId="45" applyFont="1" applyBorder="1" applyAlignment="1">
      <alignment horizontal="left" vertical="center" wrapText="1"/>
    </xf>
    <xf numFmtId="0" fontId="130" fillId="0" borderId="0" xfId="45" applyFont="1" applyAlignment="1">
      <alignment horizontal="left" vertical="center" wrapText="1"/>
    </xf>
    <xf numFmtId="0" fontId="60" fillId="41" borderId="0" xfId="45" applyFont="1" applyFill="1"/>
    <xf numFmtId="0" fontId="60" fillId="25" borderId="0" xfId="45" applyFont="1" applyFill="1"/>
    <xf numFmtId="0" fontId="60" fillId="44" borderId="0" xfId="45" applyFont="1" applyFill="1"/>
    <xf numFmtId="0" fontId="60" fillId="50" borderId="0" xfId="45" applyFont="1" applyFill="1"/>
    <xf numFmtId="0" fontId="60" fillId="23" borderId="0" xfId="45" applyFont="1" applyFill="1"/>
    <xf numFmtId="0" fontId="60" fillId="26" borderId="0" xfId="45" applyFont="1" applyFill="1"/>
    <xf numFmtId="0" fontId="60" fillId="40" borderId="0" xfId="45" applyFont="1" applyFill="1"/>
    <xf numFmtId="0" fontId="60" fillId="39" borderId="0" xfId="45" applyFont="1" applyFill="1"/>
    <xf numFmtId="0" fontId="54" fillId="29" borderId="0" xfId="45" applyFont="1" applyFill="1" applyBorder="1" applyAlignment="1">
      <alignment horizontal="center" vertical="center" wrapText="1"/>
    </xf>
    <xf numFmtId="0" fontId="55" fillId="0" borderId="0" xfId="45" applyFont="1" applyBorder="1" applyAlignment="1">
      <alignment horizontal="center" vertical="center" wrapText="1"/>
    </xf>
    <xf numFmtId="0" fontId="66" fillId="0" borderId="0" xfId="45" applyFont="1" applyBorder="1" applyAlignment="1">
      <alignment horizontal="center" vertical="center" wrapText="1"/>
    </xf>
    <xf numFmtId="0" fontId="59" fillId="47" borderId="0" xfId="45" applyFont="1" applyFill="1" applyBorder="1" applyAlignment="1">
      <alignment horizontal="center" vertical="center" wrapText="1"/>
    </xf>
  </cellXfs>
  <cellStyles count="51">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Euro" xfId="29" xr:uid="{00000000-0005-0000-0000-00001C000000}"/>
    <cellStyle name="Insatisfaisant" xfId="30" builtinId="27" customBuiltin="1"/>
    <cellStyle name="Lien hypertexte" xfId="50" builtinId="8"/>
    <cellStyle name="Lien hypertexte 2" xfId="31" xr:uid="{00000000-0005-0000-0000-00001E000000}"/>
    <cellStyle name="Neutre" xfId="32" builtinId="28" customBuiltin="1"/>
    <cellStyle name="Non d‚fini" xfId="33" xr:uid="{00000000-0005-0000-0000-000020000000}"/>
    <cellStyle name="Normal" xfId="0" builtinId="0"/>
    <cellStyle name="Normal 2 2" xfId="45" xr:uid="{C8C4BE0E-49AE-4641-865A-2FCEDD221DA7}"/>
    <cellStyle name="Normal 2 2 2" xfId="48" xr:uid="{AF77CFE6-7402-4B61-A51D-5B94FE2B85A2}"/>
    <cellStyle name="Normal 2 3" xfId="46" xr:uid="{DC92BB15-F12A-42D4-862F-F0F2490887A8}"/>
    <cellStyle name="Normal_Forum Marais 15 09 2001 2" xfId="47" xr:uid="{0A1ED423-B0F8-44FC-A310-46DAC842D0F1}"/>
    <cellStyle name="Normal_MS Définitions_1" xfId="49" xr:uid="{EF9DB514-1912-40FF-91D8-FE50E2533F90}"/>
    <cellStyle name="Normal_space" xfId="34" xr:uid="{00000000-0005-0000-0000-000023000000}"/>
    <cellStyle name="Satisfaisant" xfId="35" builtinId="26" customBuiltin="1"/>
    <cellStyle name="Sortie" xfId="36" builtinId="21" customBuiltin="1"/>
    <cellStyle name="Texte explicatif" xfId="37" builtinId="53" customBuiltin="1"/>
    <cellStyle name="Titre" xfId="38" builtinId="15" customBuiltin="1"/>
    <cellStyle name="Titre 1" xfId="39" builtinId="16" customBuiltin="1"/>
    <cellStyle name="Titre 2" xfId="40" builtinId="17" customBuiltin="1"/>
    <cellStyle name="Titre 3" xfId="41" builtinId="18" customBuiltin="1"/>
    <cellStyle name="Titre 4" xfId="42" builtinId="19" customBuiltin="1"/>
    <cellStyle name="Total" xfId="43" builtinId="25" customBuiltin="1"/>
    <cellStyle name="Vérification" xfId="44"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0</xdr:rowOff>
    </xdr:from>
    <xdr:to>
      <xdr:col>1</xdr:col>
      <xdr:colOff>742950</xdr:colOff>
      <xdr:row>25</xdr:row>
      <xdr:rowOff>0</xdr:rowOff>
    </xdr:to>
    <xdr:pic>
      <xdr:nvPicPr>
        <xdr:cNvPr id="2" name="Picture 1">
          <a:extLst>
            <a:ext uri="{FF2B5EF4-FFF2-40B4-BE49-F238E27FC236}">
              <a16:creationId xmlns:a16="http://schemas.microsoft.com/office/drawing/2014/main" id="{9BC0363B-81FB-4D47-B666-BDEE6B00D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96800"/>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25</xdr:row>
      <xdr:rowOff>0</xdr:rowOff>
    </xdr:from>
    <xdr:to>
      <xdr:col>1</xdr:col>
      <xdr:colOff>742950</xdr:colOff>
      <xdr:row>25</xdr:row>
      <xdr:rowOff>0</xdr:rowOff>
    </xdr:to>
    <xdr:pic>
      <xdr:nvPicPr>
        <xdr:cNvPr id="3" name="Picture 2">
          <a:extLst>
            <a:ext uri="{FF2B5EF4-FFF2-40B4-BE49-F238E27FC236}">
              <a16:creationId xmlns:a16="http://schemas.microsoft.com/office/drawing/2014/main" id="{EF4C4E79-6E5B-4600-836C-DBDF0AE2A3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96800"/>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32</xdr:row>
      <xdr:rowOff>0</xdr:rowOff>
    </xdr:from>
    <xdr:to>
      <xdr:col>1</xdr:col>
      <xdr:colOff>742950</xdr:colOff>
      <xdr:row>32</xdr:row>
      <xdr:rowOff>0</xdr:rowOff>
    </xdr:to>
    <xdr:pic>
      <xdr:nvPicPr>
        <xdr:cNvPr id="4" name="Picture 3">
          <a:extLst>
            <a:ext uri="{FF2B5EF4-FFF2-40B4-BE49-F238E27FC236}">
              <a16:creationId xmlns:a16="http://schemas.microsoft.com/office/drawing/2014/main" id="{ACEC23B4-31AB-41BA-B91B-42146F9599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85912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32</xdr:row>
      <xdr:rowOff>0</xdr:rowOff>
    </xdr:from>
    <xdr:to>
      <xdr:col>1</xdr:col>
      <xdr:colOff>742950</xdr:colOff>
      <xdr:row>32</xdr:row>
      <xdr:rowOff>0</xdr:rowOff>
    </xdr:to>
    <xdr:pic>
      <xdr:nvPicPr>
        <xdr:cNvPr id="5" name="Picture 4">
          <a:extLst>
            <a:ext uri="{FF2B5EF4-FFF2-40B4-BE49-F238E27FC236}">
              <a16:creationId xmlns:a16="http://schemas.microsoft.com/office/drawing/2014/main" id="{9928D92F-E8DF-4618-9A28-9C58D5B67C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85912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609600</xdr:colOff>
      <xdr:row>18</xdr:row>
      <xdr:rowOff>9525</xdr:rowOff>
    </xdr:from>
    <xdr:to>
      <xdr:col>4</xdr:col>
      <xdr:colOff>619125</xdr:colOff>
      <xdr:row>20</xdr:row>
      <xdr:rowOff>19050</xdr:rowOff>
    </xdr:to>
    <xdr:sp macro="" textlink="">
      <xdr:nvSpPr>
        <xdr:cNvPr id="2" name="Line 1">
          <a:extLst>
            <a:ext uri="{FF2B5EF4-FFF2-40B4-BE49-F238E27FC236}">
              <a16:creationId xmlns:a16="http://schemas.microsoft.com/office/drawing/2014/main" id="{3A7213F1-C446-4971-B52A-81D48F6B07FB}"/>
            </a:ext>
          </a:extLst>
        </xdr:cNvPr>
        <xdr:cNvSpPr>
          <a:spLocks noChangeShapeType="1"/>
        </xdr:cNvSpPr>
      </xdr:nvSpPr>
      <xdr:spPr bwMode="auto">
        <a:xfrm flipH="1">
          <a:off x="2438400" y="3943350"/>
          <a:ext cx="9525" cy="4381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600075</xdr:colOff>
      <xdr:row>21</xdr:row>
      <xdr:rowOff>19050</xdr:rowOff>
    </xdr:from>
    <xdr:to>
      <xdr:col>4</xdr:col>
      <xdr:colOff>609600</xdr:colOff>
      <xdr:row>22</xdr:row>
      <xdr:rowOff>0</xdr:rowOff>
    </xdr:to>
    <xdr:sp macro="" textlink="">
      <xdr:nvSpPr>
        <xdr:cNvPr id="3" name="Line 2">
          <a:extLst>
            <a:ext uri="{FF2B5EF4-FFF2-40B4-BE49-F238E27FC236}">
              <a16:creationId xmlns:a16="http://schemas.microsoft.com/office/drawing/2014/main" id="{C75067AE-2C48-470C-BAAE-FC00AB33836F}"/>
            </a:ext>
          </a:extLst>
        </xdr:cNvPr>
        <xdr:cNvSpPr>
          <a:spLocks noChangeShapeType="1"/>
        </xdr:cNvSpPr>
      </xdr:nvSpPr>
      <xdr:spPr bwMode="auto">
        <a:xfrm flipH="1">
          <a:off x="2428875" y="4695825"/>
          <a:ext cx="9525"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571500</xdr:colOff>
      <xdr:row>18</xdr:row>
      <xdr:rowOff>19050</xdr:rowOff>
    </xdr:from>
    <xdr:to>
      <xdr:col>6</xdr:col>
      <xdr:colOff>571500</xdr:colOff>
      <xdr:row>20</xdr:row>
      <xdr:rowOff>9525</xdr:rowOff>
    </xdr:to>
    <xdr:sp macro="" textlink="">
      <xdr:nvSpPr>
        <xdr:cNvPr id="4" name="Line 3">
          <a:extLst>
            <a:ext uri="{FF2B5EF4-FFF2-40B4-BE49-F238E27FC236}">
              <a16:creationId xmlns:a16="http://schemas.microsoft.com/office/drawing/2014/main" id="{A1AD694E-BA01-40C7-A85E-4188F73FE89D}"/>
            </a:ext>
          </a:extLst>
        </xdr:cNvPr>
        <xdr:cNvSpPr>
          <a:spLocks noChangeShapeType="1"/>
        </xdr:cNvSpPr>
      </xdr:nvSpPr>
      <xdr:spPr bwMode="auto">
        <a:xfrm>
          <a:off x="4276725" y="3952875"/>
          <a:ext cx="0" cy="419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323850</xdr:colOff>
      <xdr:row>32</xdr:row>
      <xdr:rowOff>0</xdr:rowOff>
    </xdr:from>
    <xdr:to>
      <xdr:col>6</xdr:col>
      <xdr:colOff>323850</xdr:colOff>
      <xdr:row>32</xdr:row>
      <xdr:rowOff>0</xdr:rowOff>
    </xdr:to>
    <xdr:sp macro="" textlink="">
      <xdr:nvSpPr>
        <xdr:cNvPr id="5" name="Line 4">
          <a:extLst>
            <a:ext uri="{FF2B5EF4-FFF2-40B4-BE49-F238E27FC236}">
              <a16:creationId xmlns:a16="http://schemas.microsoft.com/office/drawing/2014/main" id="{B57BF539-406C-4BE2-89D1-E881A69A15B2}"/>
            </a:ext>
          </a:extLst>
        </xdr:cNvPr>
        <xdr:cNvSpPr>
          <a:spLocks noChangeShapeType="1"/>
        </xdr:cNvSpPr>
      </xdr:nvSpPr>
      <xdr:spPr bwMode="auto">
        <a:xfrm>
          <a:off x="402907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32</xdr:row>
      <xdr:rowOff>0</xdr:rowOff>
    </xdr:from>
    <xdr:to>
      <xdr:col>7</xdr:col>
      <xdr:colOff>171450</xdr:colOff>
      <xdr:row>32</xdr:row>
      <xdr:rowOff>0</xdr:rowOff>
    </xdr:to>
    <xdr:sp macro="" textlink="">
      <xdr:nvSpPr>
        <xdr:cNvPr id="6" name="Line 5">
          <a:extLst>
            <a:ext uri="{FF2B5EF4-FFF2-40B4-BE49-F238E27FC236}">
              <a16:creationId xmlns:a16="http://schemas.microsoft.com/office/drawing/2014/main" id="{32265252-8697-428A-A84A-40D40636B4FF}"/>
            </a:ext>
          </a:extLst>
        </xdr:cNvPr>
        <xdr:cNvSpPr>
          <a:spLocks noChangeShapeType="1"/>
        </xdr:cNvSpPr>
      </xdr:nvSpPr>
      <xdr:spPr bwMode="auto">
        <a:xfrm>
          <a:off x="5257800"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657225</xdr:colOff>
      <xdr:row>32</xdr:row>
      <xdr:rowOff>0</xdr:rowOff>
    </xdr:from>
    <xdr:to>
      <xdr:col>8</xdr:col>
      <xdr:colOff>0</xdr:colOff>
      <xdr:row>32</xdr:row>
      <xdr:rowOff>0</xdr:rowOff>
    </xdr:to>
    <xdr:sp macro="" textlink="">
      <xdr:nvSpPr>
        <xdr:cNvPr id="7" name="Line 6">
          <a:extLst>
            <a:ext uri="{FF2B5EF4-FFF2-40B4-BE49-F238E27FC236}">
              <a16:creationId xmlns:a16="http://schemas.microsoft.com/office/drawing/2014/main" id="{C23BFA36-7B83-48BD-A580-6D23297E9181}"/>
            </a:ext>
          </a:extLst>
        </xdr:cNvPr>
        <xdr:cNvSpPr>
          <a:spLocks noChangeShapeType="1"/>
        </xdr:cNvSpPr>
      </xdr:nvSpPr>
      <xdr:spPr bwMode="auto">
        <a:xfrm>
          <a:off x="5257800"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704850</xdr:colOff>
      <xdr:row>18</xdr:row>
      <xdr:rowOff>19050</xdr:rowOff>
    </xdr:from>
    <xdr:to>
      <xdr:col>8</xdr:col>
      <xdr:colOff>704850</xdr:colOff>
      <xdr:row>20</xdr:row>
      <xdr:rowOff>19050</xdr:rowOff>
    </xdr:to>
    <xdr:sp macro="" textlink="">
      <xdr:nvSpPr>
        <xdr:cNvPr id="8" name="Line 7">
          <a:extLst>
            <a:ext uri="{FF2B5EF4-FFF2-40B4-BE49-F238E27FC236}">
              <a16:creationId xmlns:a16="http://schemas.microsoft.com/office/drawing/2014/main" id="{292BCDED-98A2-41F2-B49C-706F4B9EC9FF}"/>
            </a:ext>
          </a:extLst>
        </xdr:cNvPr>
        <xdr:cNvSpPr>
          <a:spLocks noChangeShapeType="1"/>
        </xdr:cNvSpPr>
      </xdr:nvSpPr>
      <xdr:spPr bwMode="auto">
        <a:xfrm>
          <a:off x="5962650" y="3952875"/>
          <a:ext cx="0" cy="428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704850</xdr:colOff>
      <xdr:row>21</xdr:row>
      <xdr:rowOff>9525</xdr:rowOff>
    </xdr:from>
    <xdr:to>
      <xdr:col>8</xdr:col>
      <xdr:colOff>704850</xdr:colOff>
      <xdr:row>22</xdr:row>
      <xdr:rowOff>0</xdr:rowOff>
    </xdr:to>
    <xdr:sp macro="" textlink="">
      <xdr:nvSpPr>
        <xdr:cNvPr id="9" name="Line 8">
          <a:extLst>
            <a:ext uri="{FF2B5EF4-FFF2-40B4-BE49-F238E27FC236}">
              <a16:creationId xmlns:a16="http://schemas.microsoft.com/office/drawing/2014/main" id="{5913EE99-090E-4901-9590-DC2E48F69A37}"/>
            </a:ext>
          </a:extLst>
        </xdr:cNvPr>
        <xdr:cNvSpPr>
          <a:spLocks noChangeShapeType="1"/>
        </xdr:cNvSpPr>
      </xdr:nvSpPr>
      <xdr:spPr bwMode="auto">
        <a:xfrm>
          <a:off x="5962650" y="4686300"/>
          <a:ext cx="0"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676275</xdr:colOff>
      <xdr:row>17</xdr:row>
      <xdr:rowOff>180975</xdr:rowOff>
    </xdr:from>
    <xdr:to>
      <xdr:col>10</xdr:col>
      <xdr:colOff>676275</xdr:colOff>
      <xdr:row>20</xdr:row>
      <xdr:rowOff>0</xdr:rowOff>
    </xdr:to>
    <xdr:sp macro="" textlink="">
      <xdr:nvSpPr>
        <xdr:cNvPr id="10" name="Line 9">
          <a:extLst>
            <a:ext uri="{FF2B5EF4-FFF2-40B4-BE49-F238E27FC236}">
              <a16:creationId xmlns:a16="http://schemas.microsoft.com/office/drawing/2014/main" id="{1AA52823-4425-4D5B-87FD-98040AF7D4BC}"/>
            </a:ext>
          </a:extLst>
        </xdr:cNvPr>
        <xdr:cNvSpPr>
          <a:spLocks noChangeShapeType="1"/>
        </xdr:cNvSpPr>
      </xdr:nvSpPr>
      <xdr:spPr bwMode="auto">
        <a:xfrm>
          <a:off x="7429500" y="3924300"/>
          <a:ext cx="0" cy="4381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666750</xdr:colOff>
      <xdr:row>21</xdr:row>
      <xdr:rowOff>0</xdr:rowOff>
    </xdr:from>
    <xdr:to>
      <xdr:col>10</xdr:col>
      <xdr:colOff>666750</xdr:colOff>
      <xdr:row>21</xdr:row>
      <xdr:rowOff>266700</xdr:rowOff>
    </xdr:to>
    <xdr:sp macro="" textlink="">
      <xdr:nvSpPr>
        <xdr:cNvPr id="11" name="Line 10">
          <a:extLst>
            <a:ext uri="{FF2B5EF4-FFF2-40B4-BE49-F238E27FC236}">
              <a16:creationId xmlns:a16="http://schemas.microsoft.com/office/drawing/2014/main" id="{55320724-CE3F-4BF4-B03F-9FFB9D9CDFEA}"/>
            </a:ext>
          </a:extLst>
        </xdr:cNvPr>
        <xdr:cNvSpPr>
          <a:spLocks noChangeShapeType="1"/>
        </xdr:cNvSpPr>
      </xdr:nvSpPr>
      <xdr:spPr bwMode="auto">
        <a:xfrm>
          <a:off x="7419975" y="4676775"/>
          <a:ext cx="0"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704850</xdr:colOff>
      <xdr:row>18</xdr:row>
      <xdr:rowOff>9525</xdr:rowOff>
    </xdr:from>
    <xdr:to>
      <xdr:col>12</xdr:col>
      <xdr:colOff>704850</xdr:colOff>
      <xdr:row>20</xdr:row>
      <xdr:rowOff>9525</xdr:rowOff>
    </xdr:to>
    <xdr:sp macro="" textlink="">
      <xdr:nvSpPr>
        <xdr:cNvPr id="12" name="Line 11">
          <a:extLst>
            <a:ext uri="{FF2B5EF4-FFF2-40B4-BE49-F238E27FC236}">
              <a16:creationId xmlns:a16="http://schemas.microsoft.com/office/drawing/2014/main" id="{592173F3-55E6-4FD5-9337-69BA2964A7A7}"/>
            </a:ext>
          </a:extLst>
        </xdr:cNvPr>
        <xdr:cNvSpPr>
          <a:spLocks noChangeShapeType="1"/>
        </xdr:cNvSpPr>
      </xdr:nvSpPr>
      <xdr:spPr bwMode="auto">
        <a:xfrm>
          <a:off x="8953500" y="3943350"/>
          <a:ext cx="0" cy="428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695325</xdr:colOff>
      <xdr:row>21</xdr:row>
      <xdr:rowOff>0</xdr:rowOff>
    </xdr:from>
    <xdr:to>
      <xdr:col>12</xdr:col>
      <xdr:colOff>695325</xdr:colOff>
      <xdr:row>22</xdr:row>
      <xdr:rowOff>0</xdr:rowOff>
    </xdr:to>
    <xdr:sp macro="" textlink="">
      <xdr:nvSpPr>
        <xdr:cNvPr id="13" name="Line 12">
          <a:extLst>
            <a:ext uri="{FF2B5EF4-FFF2-40B4-BE49-F238E27FC236}">
              <a16:creationId xmlns:a16="http://schemas.microsoft.com/office/drawing/2014/main" id="{1284F85B-83AE-41A8-86C4-8693C6299655}"/>
            </a:ext>
          </a:extLst>
        </xdr:cNvPr>
        <xdr:cNvSpPr>
          <a:spLocks noChangeShapeType="1"/>
        </xdr:cNvSpPr>
      </xdr:nvSpPr>
      <xdr:spPr bwMode="auto">
        <a:xfrm>
          <a:off x="8943975" y="4676775"/>
          <a:ext cx="0" cy="276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447675</xdr:colOff>
      <xdr:row>32</xdr:row>
      <xdr:rowOff>0</xdr:rowOff>
    </xdr:from>
    <xdr:to>
      <xdr:col>12</xdr:col>
      <xdr:colOff>447675</xdr:colOff>
      <xdr:row>32</xdr:row>
      <xdr:rowOff>0</xdr:rowOff>
    </xdr:to>
    <xdr:sp macro="" textlink="">
      <xdr:nvSpPr>
        <xdr:cNvPr id="14" name="Line 13">
          <a:extLst>
            <a:ext uri="{FF2B5EF4-FFF2-40B4-BE49-F238E27FC236}">
              <a16:creationId xmlns:a16="http://schemas.microsoft.com/office/drawing/2014/main" id="{DFB80B34-8564-410C-87C2-7C1DF4E753AC}"/>
            </a:ext>
          </a:extLst>
        </xdr:cNvPr>
        <xdr:cNvSpPr>
          <a:spLocks noChangeShapeType="1"/>
        </xdr:cNvSpPr>
      </xdr:nvSpPr>
      <xdr:spPr bwMode="auto">
        <a:xfrm>
          <a:off x="86963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714375</xdr:colOff>
      <xdr:row>18</xdr:row>
      <xdr:rowOff>9525</xdr:rowOff>
    </xdr:from>
    <xdr:to>
      <xdr:col>14</xdr:col>
      <xdr:colOff>723900</xdr:colOff>
      <xdr:row>19</xdr:row>
      <xdr:rowOff>219075</xdr:rowOff>
    </xdr:to>
    <xdr:sp macro="" textlink="">
      <xdr:nvSpPr>
        <xdr:cNvPr id="15" name="Line 14">
          <a:extLst>
            <a:ext uri="{FF2B5EF4-FFF2-40B4-BE49-F238E27FC236}">
              <a16:creationId xmlns:a16="http://schemas.microsoft.com/office/drawing/2014/main" id="{6CC09DDB-5703-435A-9ECA-98103D41391B}"/>
            </a:ext>
          </a:extLst>
        </xdr:cNvPr>
        <xdr:cNvSpPr>
          <a:spLocks noChangeShapeType="1"/>
        </xdr:cNvSpPr>
      </xdr:nvSpPr>
      <xdr:spPr bwMode="auto">
        <a:xfrm flipH="1">
          <a:off x="10458450" y="3943350"/>
          <a:ext cx="9525" cy="4000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609600</xdr:colOff>
      <xdr:row>32</xdr:row>
      <xdr:rowOff>0</xdr:rowOff>
    </xdr:from>
    <xdr:to>
      <xdr:col>14</xdr:col>
      <xdr:colOff>609600</xdr:colOff>
      <xdr:row>32</xdr:row>
      <xdr:rowOff>0</xdr:rowOff>
    </xdr:to>
    <xdr:sp macro="" textlink="">
      <xdr:nvSpPr>
        <xdr:cNvPr id="16" name="Line 15">
          <a:extLst>
            <a:ext uri="{FF2B5EF4-FFF2-40B4-BE49-F238E27FC236}">
              <a16:creationId xmlns:a16="http://schemas.microsoft.com/office/drawing/2014/main" id="{967948B4-AC26-4755-B5B7-3EB9214FC6EC}"/>
            </a:ext>
          </a:extLst>
        </xdr:cNvPr>
        <xdr:cNvSpPr>
          <a:spLocks noChangeShapeType="1"/>
        </xdr:cNvSpPr>
      </xdr:nvSpPr>
      <xdr:spPr bwMode="auto">
        <a:xfrm>
          <a:off x="1035367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514350</xdr:colOff>
      <xdr:row>32</xdr:row>
      <xdr:rowOff>0</xdr:rowOff>
    </xdr:from>
    <xdr:to>
      <xdr:col>10</xdr:col>
      <xdr:colOff>514350</xdr:colOff>
      <xdr:row>32</xdr:row>
      <xdr:rowOff>0</xdr:rowOff>
    </xdr:to>
    <xdr:sp macro="" textlink="">
      <xdr:nvSpPr>
        <xdr:cNvPr id="17" name="Line 16">
          <a:extLst>
            <a:ext uri="{FF2B5EF4-FFF2-40B4-BE49-F238E27FC236}">
              <a16:creationId xmlns:a16="http://schemas.microsoft.com/office/drawing/2014/main" id="{3CE98E25-F2C4-43DC-9533-9271CC5BDECB}"/>
            </a:ext>
          </a:extLst>
        </xdr:cNvPr>
        <xdr:cNvSpPr>
          <a:spLocks noChangeShapeType="1"/>
        </xdr:cNvSpPr>
      </xdr:nvSpPr>
      <xdr:spPr bwMode="auto">
        <a:xfrm>
          <a:off x="726757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18" name="Line 17">
          <a:extLst>
            <a:ext uri="{FF2B5EF4-FFF2-40B4-BE49-F238E27FC236}">
              <a16:creationId xmlns:a16="http://schemas.microsoft.com/office/drawing/2014/main" id="{929CE3B6-35E7-48E0-9A59-EDC31C1E1FA1}"/>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19" name="Line 18">
          <a:extLst>
            <a:ext uri="{FF2B5EF4-FFF2-40B4-BE49-F238E27FC236}">
              <a16:creationId xmlns:a16="http://schemas.microsoft.com/office/drawing/2014/main" id="{42DE6847-EB0C-48B8-91AC-92ED48926EA6}"/>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20" name="Line 19">
          <a:extLst>
            <a:ext uri="{FF2B5EF4-FFF2-40B4-BE49-F238E27FC236}">
              <a16:creationId xmlns:a16="http://schemas.microsoft.com/office/drawing/2014/main" id="{505484DC-193E-42ED-B24F-EF71D47F0CC3}"/>
            </a:ext>
          </a:extLst>
        </xdr:cNvPr>
        <xdr:cNvSpPr>
          <a:spLocks noChangeShapeType="1"/>
        </xdr:cNvSpPr>
      </xdr:nvSpPr>
      <xdr:spPr bwMode="auto">
        <a:xfrm flipH="1">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514350</xdr:colOff>
      <xdr:row>18</xdr:row>
      <xdr:rowOff>19050</xdr:rowOff>
    </xdr:from>
    <xdr:to>
      <xdr:col>20</xdr:col>
      <xdr:colOff>514350</xdr:colOff>
      <xdr:row>32</xdr:row>
      <xdr:rowOff>123825</xdr:rowOff>
    </xdr:to>
    <xdr:sp macro="" textlink="">
      <xdr:nvSpPr>
        <xdr:cNvPr id="21" name="Line 20">
          <a:extLst>
            <a:ext uri="{FF2B5EF4-FFF2-40B4-BE49-F238E27FC236}">
              <a16:creationId xmlns:a16="http://schemas.microsoft.com/office/drawing/2014/main" id="{C4EAA881-7F79-41B7-A208-84BA29F5D0A7}"/>
            </a:ext>
          </a:extLst>
        </xdr:cNvPr>
        <xdr:cNvSpPr>
          <a:spLocks noChangeShapeType="1"/>
        </xdr:cNvSpPr>
      </xdr:nvSpPr>
      <xdr:spPr bwMode="auto">
        <a:xfrm>
          <a:off x="14535150" y="3952875"/>
          <a:ext cx="0" cy="3505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123825</xdr:rowOff>
    </xdr:from>
    <xdr:to>
      <xdr:col>20</xdr:col>
      <xdr:colOff>504825</xdr:colOff>
      <xdr:row>32</xdr:row>
      <xdr:rowOff>123825</xdr:rowOff>
    </xdr:to>
    <xdr:sp macro="" textlink="">
      <xdr:nvSpPr>
        <xdr:cNvPr id="22" name="Line 21">
          <a:extLst>
            <a:ext uri="{FF2B5EF4-FFF2-40B4-BE49-F238E27FC236}">
              <a16:creationId xmlns:a16="http://schemas.microsoft.com/office/drawing/2014/main" id="{3CDFBFC1-2E31-4040-AFF3-959222315C56}"/>
            </a:ext>
          </a:extLst>
        </xdr:cNvPr>
        <xdr:cNvSpPr>
          <a:spLocks noChangeShapeType="1"/>
        </xdr:cNvSpPr>
      </xdr:nvSpPr>
      <xdr:spPr bwMode="auto">
        <a:xfrm flipH="1">
          <a:off x="12734925" y="7458075"/>
          <a:ext cx="1790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504825</xdr:colOff>
      <xdr:row>18</xdr:row>
      <xdr:rowOff>9525</xdr:rowOff>
    </xdr:from>
    <xdr:to>
      <xdr:col>18</xdr:col>
      <xdr:colOff>523875</xdr:colOff>
      <xdr:row>30</xdr:row>
      <xdr:rowOff>228600</xdr:rowOff>
    </xdr:to>
    <xdr:sp macro="" textlink="">
      <xdr:nvSpPr>
        <xdr:cNvPr id="23" name="Line 22">
          <a:extLst>
            <a:ext uri="{FF2B5EF4-FFF2-40B4-BE49-F238E27FC236}">
              <a16:creationId xmlns:a16="http://schemas.microsoft.com/office/drawing/2014/main" id="{DB1E8572-9C85-4275-9C6C-057E4CF8AB13}"/>
            </a:ext>
          </a:extLst>
        </xdr:cNvPr>
        <xdr:cNvSpPr>
          <a:spLocks noChangeShapeType="1"/>
        </xdr:cNvSpPr>
      </xdr:nvSpPr>
      <xdr:spPr bwMode="auto">
        <a:xfrm>
          <a:off x="13239750" y="3943350"/>
          <a:ext cx="19050" cy="31051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30</xdr:row>
      <xdr:rowOff>200025</xdr:rowOff>
    </xdr:from>
    <xdr:to>
      <xdr:col>18</xdr:col>
      <xdr:colOff>504825</xdr:colOff>
      <xdr:row>30</xdr:row>
      <xdr:rowOff>200025</xdr:rowOff>
    </xdr:to>
    <xdr:sp macro="" textlink="">
      <xdr:nvSpPr>
        <xdr:cNvPr id="24" name="Line 23">
          <a:extLst>
            <a:ext uri="{FF2B5EF4-FFF2-40B4-BE49-F238E27FC236}">
              <a16:creationId xmlns:a16="http://schemas.microsoft.com/office/drawing/2014/main" id="{68C3C510-EB5E-4BCA-A330-102E74BDEFBE}"/>
            </a:ext>
          </a:extLst>
        </xdr:cNvPr>
        <xdr:cNvSpPr>
          <a:spLocks noChangeShapeType="1"/>
        </xdr:cNvSpPr>
      </xdr:nvSpPr>
      <xdr:spPr bwMode="auto">
        <a:xfrm flipH="1">
          <a:off x="12734925" y="7019925"/>
          <a:ext cx="504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25" name="Line 24">
          <a:extLst>
            <a:ext uri="{FF2B5EF4-FFF2-40B4-BE49-F238E27FC236}">
              <a16:creationId xmlns:a16="http://schemas.microsoft.com/office/drawing/2014/main" id="{64EF2D8D-FB93-4480-9ED8-DAD5C9287E56}"/>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1047750</xdr:colOff>
      <xdr:row>11</xdr:row>
      <xdr:rowOff>9525</xdr:rowOff>
    </xdr:from>
    <xdr:to>
      <xdr:col>4</xdr:col>
      <xdr:colOff>1047750</xdr:colOff>
      <xdr:row>12</xdr:row>
      <xdr:rowOff>0</xdr:rowOff>
    </xdr:to>
    <xdr:sp macro="" textlink="">
      <xdr:nvSpPr>
        <xdr:cNvPr id="26" name="Line 25">
          <a:extLst>
            <a:ext uri="{FF2B5EF4-FFF2-40B4-BE49-F238E27FC236}">
              <a16:creationId xmlns:a16="http://schemas.microsoft.com/office/drawing/2014/main" id="{1BCD0F05-DCCA-48C0-8D15-86090025F27A}"/>
            </a:ext>
          </a:extLst>
        </xdr:cNvPr>
        <xdr:cNvSpPr>
          <a:spLocks noChangeShapeType="1"/>
        </xdr:cNvSpPr>
      </xdr:nvSpPr>
      <xdr:spPr bwMode="auto">
        <a:xfrm>
          <a:off x="2876550" y="2286000"/>
          <a:ext cx="0"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19050</xdr:colOff>
      <xdr:row>11</xdr:row>
      <xdr:rowOff>9525</xdr:rowOff>
    </xdr:from>
    <xdr:to>
      <xdr:col>20</xdr:col>
      <xdr:colOff>28575</xdr:colOff>
      <xdr:row>12</xdr:row>
      <xdr:rowOff>0</xdr:rowOff>
    </xdr:to>
    <xdr:sp macro="" textlink="">
      <xdr:nvSpPr>
        <xdr:cNvPr id="27" name="Line 26">
          <a:extLst>
            <a:ext uri="{FF2B5EF4-FFF2-40B4-BE49-F238E27FC236}">
              <a16:creationId xmlns:a16="http://schemas.microsoft.com/office/drawing/2014/main" id="{366C227F-DFA1-4738-B386-C9669189E241}"/>
            </a:ext>
          </a:extLst>
        </xdr:cNvPr>
        <xdr:cNvSpPr>
          <a:spLocks noChangeShapeType="1"/>
        </xdr:cNvSpPr>
      </xdr:nvSpPr>
      <xdr:spPr bwMode="auto">
        <a:xfrm>
          <a:off x="14039850" y="2286000"/>
          <a:ext cx="952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47625</xdr:colOff>
      <xdr:row>13</xdr:row>
      <xdr:rowOff>19050</xdr:rowOff>
    </xdr:from>
    <xdr:to>
      <xdr:col>19</xdr:col>
      <xdr:colOff>47625</xdr:colOff>
      <xdr:row>14</xdr:row>
      <xdr:rowOff>9525</xdr:rowOff>
    </xdr:to>
    <xdr:sp macro="" textlink="">
      <xdr:nvSpPr>
        <xdr:cNvPr id="28" name="Line 27">
          <a:extLst>
            <a:ext uri="{FF2B5EF4-FFF2-40B4-BE49-F238E27FC236}">
              <a16:creationId xmlns:a16="http://schemas.microsoft.com/office/drawing/2014/main" id="{9D4D7A5D-D868-4497-B17D-EE1C85E29819}"/>
            </a:ext>
          </a:extLst>
        </xdr:cNvPr>
        <xdr:cNvSpPr>
          <a:spLocks noChangeShapeType="1"/>
        </xdr:cNvSpPr>
      </xdr:nvSpPr>
      <xdr:spPr bwMode="auto">
        <a:xfrm>
          <a:off x="13963650" y="2924175"/>
          <a:ext cx="0"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685800</xdr:colOff>
      <xdr:row>13</xdr:row>
      <xdr:rowOff>9525</xdr:rowOff>
    </xdr:from>
    <xdr:to>
      <xdr:col>12</xdr:col>
      <xdr:colOff>685800</xdr:colOff>
      <xdr:row>14</xdr:row>
      <xdr:rowOff>0</xdr:rowOff>
    </xdr:to>
    <xdr:sp macro="" textlink="">
      <xdr:nvSpPr>
        <xdr:cNvPr id="29" name="Line 28">
          <a:extLst>
            <a:ext uri="{FF2B5EF4-FFF2-40B4-BE49-F238E27FC236}">
              <a16:creationId xmlns:a16="http://schemas.microsoft.com/office/drawing/2014/main" id="{240A1131-6C75-44EE-B7DB-29F8C4FAF6E0}"/>
            </a:ext>
          </a:extLst>
        </xdr:cNvPr>
        <xdr:cNvSpPr>
          <a:spLocks noChangeShapeType="1"/>
        </xdr:cNvSpPr>
      </xdr:nvSpPr>
      <xdr:spPr bwMode="auto">
        <a:xfrm>
          <a:off x="8934450" y="2914650"/>
          <a:ext cx="0"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676275</xdr:colOff>
      <xdr:row>13</xdr:row>
      <xdr:rowOff>9525</xdr:rowOff>
    </xdr:from>
    <xdr:to>
      <xdr:col>10</xdr:col>
      <xdr:colOff>676275</xdr:colOff>
      <xdr:row>14</xdr:row>
      <xdr:rowOff>0</xdr:rowOff>
    </xdr:to>
    <xdr:sp macro="" textlink="">
      <xdr:nvSpPr>
        <xdr:cNvPr id="30" name="Line 29">
          <a:extLst>
            <a:ext uri="{FF2B5EF4-FFF2-40B4-BE49-F238E27FC236}">
              <a16:creationId xmlns:a16="http://schemas.microsoft.com/office/drawing/2014/main" id="{97E1789E-4E1D-4667-8E8B-70891FA78DCC}"/>
            </a:ext>
          </a:extLst>
        </xdr:cNvPr>
        <xdr:cNvSpPr>
          <a:spLocks noChangeShapeType="1"/>
        </xdr:cNvSpPr>
      </xdr:nvSpPr>
      <xdr:spPr bwMode="auto">
        <a:xfrm>
          <a:off x="7429500" y="2914650"/>
          <a:ext cx="0"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666750</xdr:colOff>
      <xdr:row>12</xdr:row>
      <xdr:rowOff>390525</xdr:rowOff>
    </xdr:from>
    <xdr:to>
      <xdr:col>14</xdr:col>
      <xdr:colOff>666750</xdr:colOff>
      <xdr:row>13</xdr:row>
      <xdr:rowOff>257175</xdr:rowOff>
    </xdr:to>
    <xdr:sp macro="" textlink="">
      <xdr:nvSpPr>
        <xdr:cNvPr id="31" name="Line 30">
          <a:extLst>
            <a:ext uri="{FF2B5EF4-FFF2-40B4-BE49-F238E27FC236}">
              <a16:creationId xmlns:a16="http://schemas.microsoft.com/office/drawing/2014/main" id="{38B0ECF3-E874-4D0C-AF47-A832858A3E81}"/>
            </a:ext>
          </a:extLst>
        </xdr:cNvPr>
        <xdr:cNvSpPr>
          <a:spLocks noChangeShapeType="1"/>
        </xdr:cNvSpPr>
      </xdr:nvSpPr>
      <xdr:spPr bwMode="auto">
        <a:xfrm>
          <a:off x="10410825" y="2895600"/>
          <a:ext cx="0"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685800</xdr:colOff>
      <xdr:row>12</xdr:row>
      <xdr:rowOff>390525</xdr:rowOff>
    </xdr:from>
    <xdr:to>
      <xdr:col>6</xdr:col>
      <xdr:colOff>695325</xdr:colOff>
      <xdr:row>14</xdr:row>
      <xdr:rowOff>0</xdr:rowOff>
    </xdr:to>
    <xdr:sp macro="" textlink="">
      <xdr:nvSpPr>
        <xdr:cNvPr id="32" name="Line 31">
          <a:extLst>
            <a:ext uri="{FF2B5EF4-FFF2-40B4-BE49-F238E27FC236}">
              <a16:creationId xmlns:a16="http://schemas.microsoft.com/office/drawing/2014/main" id="{79C9C047-29CC-45A2-A863-AE42D9B513D9}"/>
            </a:ext>
          </a:extLst>
        </xdr:cNvPr>
        <xdr:cNvSpPr>
          <a:spLocks noChangeShapeType="1"/>
        </xdr:cNvSpPr>
      </xdr:nvSpPr>
      <xdr:spPr bwMode="auto">
        <a:xfrm>
          <a:off x="4391025" y="2895600"/>
          <a:ext cx="9525" cy="276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685800</xdr:colOff>
      <xdr:row>13</xdr:row>
      <xdr:rowOff>19050</xdr:rowOff>
    </xdr:from>
    <xdr:to>
      <xdr:col>8</xdr:col>
      <xdr:colOff>685800</xdr:colOff>
      <xdr:row>14</xdr:row>
      <xdr:rowOff>9525</xdr:rowOff>
    </xdr:to>
    <xdr:sp macro="" textlink="">
      <xdr:nvSpPr>
        <xdr:cNvPr id="33" name="Line 32">
          <a:extLst>
            <a:ext uri="{FF2B5EF4-FFF2-40B4-BE49-F238E27FC236}">
              <a16:creationId xmlns:a16="http://schemas.microsoft.com/office/drawing/2014/main" id="{0EDB6921-5D7B-42E5-BD14-33AE323D317B}"/>
            </a:ext>
          </a:extLst>
        </xdr:cNvPr>
        <xdr:cNvSpPr>
          <a:spLocks noChangeShapeType="1"/>
        </xdr:cNvSpPr>
      </xdr:nvSpPr>
      <xdr:spPr bwMode="auto">
        <a:xfrm>
          <a:off x="5943600" y="2924175"/>
          <a:ext cx="0"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714375</xdr:colOff>
      <xdr:row>13</xdr:row>
      <xdr:rowOff>9525</xdr:rowOff>
    </xdr:from>
    <xdr:to>
      <xdr:col>4</xdr:col>
      <xdr:colOff>714375</xdr:colOff>
      <xdr:row>14</xdr:row>
      <xdr:rowOff>0</xdr:rowOff>
    </xdr:to>
    <xdr:sp macro="" textlink="">
      <xdr:nvSpPr>
        <xdr:cNvPr id="34" name="Line 33">
          <a:extLst>
            <a:ext uri="{FF2B5EF4-FFF2-40B4-BE49-F238E27FC236}">
              <a16:creationId xmlns:a16="http://schemas.microsoft.com/office/drawing/2014/main" id="{65B9EFDE-CCE1-4CE6-8D8D-314446C6DB3D}"/>
            </a:ext>
          </a:extLst>
        </xdr:cNvPr>
        <xdr:cNvSpPr>
          <a:spLocks noChangeShapeType="1"/>
        </xdr:cNvSpPr>
      </xdr:nvSpPr>
      <xdr:spPr bwMode="auto">
        <a:xfrm>
          <a:off x="2543175" y="2914650"/>
          <a:ext cx="0"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552450</xdr:colOff>
      <xdr:row>32</xdr:row>
      <xdr:rowOff>0</xdr:rowOff>
    </xdr:from>
    <xdr:to>
      <xdr:col>4</xdr:col>
      <xdr:colOff>561975</xdr:colOff>
      <xdr:row>32</xdr:row>
      <xdr:rowOff>0</xdr:rowOff>
    </xdr:to>
    <xdr:sp macro="" textlink="">
      <xdr:nvSpPr>
        <xdr:cNvPr id="35" name="Line 34">
          <a:extLst>
            <a:ext uri="{FF2B5EF4-FFF2-40B4-BE49-F238E27FC236}">
              <a16:creationId xmlns:a16="http://schemas.microsoft.com/office/drawing/2014/main" id="{CDBE7242-54F8-44D8-8962-24A6A643BD8B}"/>
            </a:ext>
          </a:extLst>
        </xdr:cNvPr>
        <xdr:cNvSpPr>
          <a:spLocks noChangeShapeType="1"/>
        </xdr:cNvSpPr>
      </xdr:nvSpPr>
      <xdr:spPr bwMode="auto">
        <a:xfrm flipH="1">
          <a:off x="2381250" y="7334250"/>
          <a:ext cx="9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523875</xdr:colOff>
      <xdr:row>32</xdr:row>
      <xdr:rowOff>0</xdr:rowOff>
    </xdr:from>
    <xdr:to>
      <xdr:col>10</xdr:col>
      <xdr:colOff>523875</xdr:colOff>
      <xdr:row>32</xdr:row>
      <xdr:rowOff>0</xdr:rowOff>
    </xdr:to>
    <xdr:sp macro="" textlink="">
      <xdr:nvSpPr>
        <xdr:cNvPr id="36" name="Line 35">
          <a:extLst>
            <a:ext uri="{FF2B5EF4-FFF2-40B4-BE49-F238E27FC236}">
              <a16:creationId xmlns:a16="http://schemas.microsoft.com/office/drawing/2014/main" id="{B0668568-1289-46F1-8900-99CBF110A5EB}"/>
            </a:ext>
          </a:extLst>
        </xdr:cNvPr>
        <xdr:cNvSpPr>
          <a:spLocks noChangeShapeType="1"/>
        </xdr:cNvSpPr>
      </xdr:nvSpPr>
      <xdr:spPr bwMode="auto">
        <a:xfrm>
          <a:off x="7277100"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37" name="Line 36">
          <a:extLst>
            <a:ext uri="{FF2B5EF4-FFF2-40B4-BE49-F238E27FC236}">
              <a16:creationId xmlns:a16="http://schemas.microsoft.com/office/drawing/2014/main" id="{11A5448E-F6DC-4AAA-B090-52A7F7258CDD}"/>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38" name="Line 37">
          <a:extLst>
            <a:ext uri="{FF2B5EF4-FFF2-40B4-BE49-F238E27FC236}">
              <a16:creationId xmlns:a16="http://schemas.microsoft.com/office/drawing/2014/main" id="{68A6F53F-5DA8-43A7-8328-4B8A062A162B}"/>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39" name="Line 38">
          <a:extLst>
            <a:ext uri="{FF2B5EF4-FFF2-40B4-BE49-F238E27FC236}">
              <a16:creationId xmlns:a16="http://schemas.microsoft.com/office/drawing/2014/main" id="{AB61DEE7-87E8-448B-AD50-4A6BB3121422}"/>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533400</xdr:colOff>
      <xdr:row>32</xdr:row>
      <xdr:rowOff>0</xdr:rowOff>
    </xdr:from>
    <xdr:to>
      <xdr:col>10</xdr:col>
      <xdr:colOff>542925</xdr:colOff>
      <xdr:row>32</xdr:row>
      <xdr:rowOff>0</xdr:rowOff>
    </xdr:to>
    <xdr:sp macro="" textlink="">
      <xdr:nvSpPr>
        <xdr:cNvPr id="40" name="Line 39">
          <a:extLst>
            <a:ext uri="{FF2B5EF4-FFF2-40B4-BE49-F238E27FC236}">
              <a16:creationId xmlns:a16="http://schemas.microsoft.com/office/drawing/2014/main" id="{69ADB1E6-1DDE-4075-B409-396DB56E5064}"/>
            </a:ext>
          </a:extLst>
        </xdr:cNvPr>
        <xdr:cNvSpPr>
          <a:spLocks noChangeShapeType="1"/>
        </xdr:cNvSpPr>
      </xdr:nvSpPr>
      <xdr:spPr bwMode="auto">
        <a:xfrm>
          <a:off x="7286625" y="7334250"/>
          <a:ext cx="9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41" name="Line 40">
          <a:extLst>
            <a:ext uri="{FF2B5EF4-FFF2-40B4-BE49-F238E27FC236}">
              <a16:creationId xmlns:a16="http://schemas.microsoft.com/office/drawing/2014/main" id="{19F777CE-27E3-4F83-91E3-11FDC7650E42}"/>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42" name="Line 41">
          <a:extLst>
            <a:ext uri="{FF2B5EF4-FFF2-40B4-BE49-F238E27FC236}">
              <a16:creationId xmlns:a16="http://schemas.microsoft.com/office/drawing/2014/main" id="{3C4AD158-00F6-42B9-B72B-79E5A5B6F29C}"/>
            </a:ext>
          </a:extLst>
        </xdr:cNvPr>
        <xdr:cNvSpPr>
          <a:spLocks noChangeShapeType="1"/>
        </xdr:cNvSpPr>
      </xdr:nvSpPr>
      <xdr:spPr bwMode="auto">
        <a:xfrm flipH="1">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361950</xdr:colOff>
      <xdr:row>32</xdr:row>
      <xdr:rowOff>0</xdr:rowOff>
    </xdr:from>
    <xdr:to>
      <xdr:col>7</xdr:col>
      <xdr:colOff>171450</xdr:colOff>
      <xdr:row>32</xdr:row>
      <xdr:rowOff>0</xdr:rowOff>
    </xdr:to>
    <xdr:sp macro="" textlink="">
      <xdr:nvSpPr>
        <xdr:cNvPr id="43" name="Line 42">
          <a:extLst>
            <a:ext uri="{FF2B5EF4-FFF2-40B4-BE49-F238E27FC236}">
              <a16:creationId xmlns:a16="http://schemas.microsoft.com/office/drawing/2014/main" id="{B1FE49A5-CBAD-4A8B-990E-212A05B658DC}"/>
            </a:ext>
          </a:extLst>
        </xdr:cNvPr>
        <xdr:cNvSpPr>
          <a:spLocks noChangeShapeType="1"/>
        </xdr:cNvSpPr>
      </xdr:nvSpPr>
      <xdr:spPr bwMode="auto">
        <a:xfrm>
          <a:off x="5257800"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781050</xdr:colOff>
      <xdr:row>32</xdr:row>
      <xdr:rowOff>0</xdr:rowOff>
    </xdr:from>
    <xdr:to>
      <xdr:col>6</xdr:col>
      <xdr:colOff>781050</xdr:colOff>
      <xdr:row>32</xdr:row>
      <xdr:rowOff>0</xdr:rowOff>
    </xdr:to>
    <xdr:sp macro="" textlink="">
      <xdr:nvSpPr>
        <xdr:cNvPr id="44" name="Line 43">
          <a:extLst>
            <a:ext uri="{FF2B5EF4-FFF2-40B4-BE49-F238E27FC236}">
              <a16:creationId xmlns:a16="http://schemas.microsoft.com/office/drawing/2014/main" id="{6EF284FB-491E-4510-A100-41A55E6028E0}"/>
            </a:ext>
          </a:extLst>
        </xdr:cNvPr>
        <xdr:cNvSpPr>
          <a:spLocks noChangeShapeType="1"/>
        </xdr:cNvSpPr>
      </xdr:nvSpPr>
      <xdr:spPr bwMode="auto">
        <a:xfrm>
          <a:off x="448627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352425</xdr:colOff>
      <xdr:row>32</xdr:row>
      <xdr:rowOff>0</xdr:rowOff>
    </xdr:from>
    <xdr:to>
      <xdr:col>7</xdr:col>
      <xdr:colOff>171450</xdr:colOff>
      <xdr:row>32</xdr:row>
      <xdr:rowOff>0</xdr:rowOff>
    </xdr:to>
    <xdr:sp macro="" textlink="">
      <xdr:nvSpPr>
        <xdr:cNvPr id="45" name="Line 44">
          <a:extLst>
            <a:ext uri="{FF2B5EF4-FFF2-40B4-BE49-F238E27FC236}">
              <a16:creationId xmlns:a16="http://schemas.microsoft.com/office/drawing/2014/main" id="{ADB73B60-6077-4D80-957D-9450CF5018DD}"/>
            </a:ext>
          </a:extLst>
        </xdr:cNvPr>
        <xdr:cNvSpPr>
          <a:spLocks noChangeShapeType="1"/>
        </xdr:cNvSpPr>
      </xdr:nvSpPr>
      <xdr:spPr bwMode="auto">
        <a:xfrm>
          <a:off x="5257800"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523875</xdr:colOff>
      <xdr:row>33</xdr:row>
      <xdr:rowOff>0</xdr:rowOff>
    </xdr:from>
    <xdr:to>
      <xdr:col>10</xdr:col>
      <xdr:colOff>523875</xdr:colOff>
      <xdr:row>33</xdr:row>
      <xdr:rowOff>180975</xdr:rowOff>
    </xdr:to>
    <xdr:sp macro="" textlink="">
      <xdr:nvSpPr>
        <xdr:cNvPr id="46" name="Line 45">
          <a:extLst>
            <a:ext uri="{FF2B5EF4-FFF2-40B4-BE49-F238E27FC236}">
              <a16:creationId xmlns:a16="http://schemas.microsoft.com/office/drawing/2014/main" id="{419063B8-A755-4EB2-BF34-AC0F9D5CE454}"/>
            </a:ext>
          </a:extLst>
        </xdr:cNvPr>
        <xdr:cNvSpPr>
          <a:spLocks noChangeShapeType="1"/>
        </xdr:cNvSpPr>
      </xdr:nvSpPr>
      <xdr:spPr bwMode="auto">
        <a:xfrm>
          <a:off x="7277100" y="7648575"/>
          <a:ext cx="0" cy="180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523875</xdr:colOff>
      <xdr:row>35</xdr:row>
      <xdr:rowOff>9525</xdr:rowOff>
    </xdr:from>
    <xdr:to>
      <xdr:col>10</xdr:col>
      <xdr:colOff>523875</xdr:colOff>
      <xdr:row>36</xdr:row>
      <xdr:rowOff>0</xdr:rowOff>
    </xdr:to>
    <xdr:sp macro="" textlink="">
      <xdr:nvSpPr>
        <xdr:cNvPr id="47" name="Line 46">
          <a:extLst>
            <a:ext uri="{FF2B5EF4-FFF2-40B4-BE49-F238E27FC236}">
              <a16:creationId xmlns:a16="http://schemas.microsoft.com/office/drawing/2014/main" id="{29EF883A-06FD-4A47-9F0F-20B3FCEB25FB}"/>
            </a:ext>
          </a:extLst>
        </xdr:cNvPr>
        <xdr:cNvSpPr>
          <a:spLocks noChangeShapeType="1"/>
        </xdr:cNvSpPr>
      </xdr:nvSpPr>
      <xdr:spPr bwMode="auto">
        <a:xfrm>
          <a:off x="7277100" y="8239125"/>
          <a:ext cx="0" cy="276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523875</xdr:colOff>
      <xdr:row>37</xdr:row>
      <xdr:rowOff>0</xdr:rowOff>
    </xdr:from>
    <xdr:to>
      <xdr:col>10</xdr:col>
      <xdr:colOff>523875</xdr:colOff>
      <xdr:row>37</xdr:row>
      <xdr:rowOff>180975</xdr:rowOff>
    </xdr:to>
    <xdr:sp macro="" textlink="">
      <xdr:nvSpPr>
        <xdr:cNvPr id="48" name="Line 47">
          <a:extLst>
            <a:ext uri="{FF2B5EF4-FFF2-40B4-BE49-F238E27FC236}">
              <a16:creationId xmlns:a16="http://schemas.microsoft.com/office/drawing/2014/main" id="{AE4594E8-CE7E-4513-8ACD-3F705DFEC0CA}"/>
            </a:ext>
          </a:extLst>
        </xdr:cNvPr>
        <xdr:cNvSpPr>
          <a:spLocks noChangeShapeType="1"/>
        </xdr:cNvSpPr>
      </xdr:nvSpPr>
      <xdr:spPr bwMode="auto">
        <a:xfrm>
          <a:off x="7277100" y="8829675"/>
          <a:ext cx="0" cy="180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32</xdr:row>
      <xdr:rowOff>0</xdr:rowOff>
    </xdr:to>
    <xdr:sp macro="" textlink="">
      <xdr:nvSpPr>
        <xdr:cNvPr id="49" name="Line 48">
          <a:extLst>
            <a:ext uri="{FF2B5EF4-FFF2-40B4-BE49-F238E27FC236}">
              <a16:creationId xmlns:a16="http://schemas.microsoft.com/office/drawing/2014/main" id="{759D4EFC-A237-475B-B396-B0CAB1B72533}"/>
            </a:ext>
          </a:extLst>
        </xdr:cNvPr>
        <xdr:cNvSpPr>
          <a:spLocks noChangeShapeType="1"/>
        </xdr:cNvSpPr>
      </xdr:nvSpPr>
      <xdr:spPr bwMode="auto">
        <a:xfrm>
          <a:off x="12734925" y="7334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695325</xdr:colOff>
      <xdr:row>18</xdr:row>
      <xdr:rowOff>28575</xdr:rowOff>
    </xdr:from>
    <xdr:to>
      <xdr:col>16</xdr:col>
      <xdr:colOff>695325</xdr:colOff>
      <xdr:row>20</xdr:row>
      <xdr:rowOff>9525</xdr:rowOff>
    </xdr:to>
    <xdr:sp macro="" textlink="">
      <xdr:nvSpPr>
        <xdr:cNvPr id="50" name="Line 49">
          <a:extLst>
            <a:ext uri="{FF2B5EF4-FFF2-40B4-BE49-F238E27FC236}">
              <a16:creationId xmlns:a16="http://schemas.microsoft.com/office/drawing/2014/main" id="{3BE37FC1-A13D-4CCA-857D-1A8B5DAF82BB}"/>
            </a:ext>
          </a:extLst>
        </xdr:cNvPr>
        <xdr:cNvSpPr>
          <a:spLocks noChangeShapeType="1"/>
        </xdr:cNvSpPr>
      </xdr:nvSpPr>
      <xdr:spPr bwMode="auto">
        <a:xfrm>
          <a:off x="11934825" y="3962400"/>
          <a:ext cx="0" cy="409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666750</xdr:colOff>
      <xdr:row>13</xdr:row>
      <xdr:rowOff>0</xdr:rowOff>
    </xdr:from>
    <xdr:to>
      <xdr:col>16</xdr:col>
      <xdr:colOff>666750</xdr:colOff>
      <xdr:row>14</xdr:row>
      <xdr:rowOff>0</xdr:rowOff>
    </xdr:to>
    <xdr:sp macro="" textlink="">
      <xdr:nvSpPr>
        <xdr:cNvPr id="51" name="Line 50">
          <a:extLst>
            <a:ext uri="{FF2B5EF4-FFF2-40B4-BE49-F238E27FC236}">
              <a16:creationId xmlns:a16="http://schemas.microsoft.com/office/drawing/2014/main" id="{89F6C79D-5220-4446-A868-5707A9CDC566}"/>
            </a:ext>
          </a:extLst>
        </xdr:cNvPr>
        <xdr:cNvSpPr>
          <a:spLocks noChangeShapeType="1"/>
        </xdr:cNvSpPr>
      </xdr:nvSpPr>
      <xdr:spPr bwMode="auto">
        <a:xfrm>
          <a:off x="11906250" y="2905125"/>
          <a:ext cx="0"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628650</xdr:colOff>
      <xdr:row>23</xdr:row>
      <xdr:rowOff>381000</xdr:rowOff>
    </xdr:from>
    <xdr:to>
      <xdr:col>4</xdr:col>
      <xdr:colOff>628650</xdr:colOff>
      <xdr:row>26</xdr:row>
      <xdr:rowOff>0</xdr:rowOff>
    </xdr:to>
    <xdr:sp macro="" textlink="">
      <xdr:nvSpPr>
        <xdr:cNvPr id="52" name="Line 51">
          <a:extLst>
            <a:ext uri="{FF2B5EF4-FFF2-40B4-BE49-F238E27FC236}">
              <a16:creationId xmlns:a16="http://schemas.microsoft.com/office/drawing/2014/main" id="{8C7A1CBC-24E8-4295-ACE7-2475F2355B78}"/>
            </a:ext>
          </a:extLst>
        </xdr:cNvPr>
        <xdr:cNvSpPr>
          <a:spLocks noChangeShapeType="1"/>
        </xdr:cNvSpPr>
      </xdr:nvSpPr>
      <xdr:spPr bwMode="auto">
        <a:xfrm>
          <a:off x="2457450" y="5353050"/>
          <a:ext cx="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704850</xdr:colOff>
      <xdr:row>24</xdr:row>
      <xdr:rowOff>0</xdr:rowOff>
    </xdr:from>
    <xdr:to>
      <xdr:col>8</xdr:col>
      <xdr:colOff>714375</xdr:colOff>
      <xdr:row>28</xdr:row>
      <xdr:rowOff>19050</xdr:rowOff>
    </xdr:to>
    <xdr:sp macro="" textlink="">
      <xdr:nvSpPr>
        <xdr:cNvPr id="53" name="Line 52">
          <a:extLst>
            <a:ext uri="{FF2B5EF4-FFF2-40B4-BE49-F238E27FC236}">
              <a16:creationId xmlns:a16="http://schemas.microsoft.com/office/drawing/2014/main" id="{8702D9C7-3B4F-4A0D-B7FC-4FEFB2C5D7F4}"/>
            </a:ext>
          </a:extLst>
        </xdr:cNvPr>
        <xdr:cNvSpPr>
          <a:spLocks noChangeShapeType="1"/>
        </xdr:cNvSpPr>
      </xdr:nvSpPr>
      <xdr:spPr bwMode="auto">
        <a:xfrm>
          <a:off x="5962650" y="5353050"/>
          <a:ext cx="9525" cy="838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704850</xdr:colOff>
      <xdr:row>24</xdr:row>
      <xdr:rowOff>19050</xdr:rowOff>
    </xdr:from>
    <xdr:to>
      <xdr:col>10</xdr:col>
      <xdr:colOff>714375</xdr:colOff>
      <xdr:row>28</xdr:row>
      <xdr:rowOff>0</xdr:rowOff>
    </xdr:to>
    <xdr:sp macro="" textlink="">
      <xdr:nvSpPr>
        <xdr:cNvPr id="54" name="Line 53">
          <a:extLst>
            <a:ext uri="{FF2B5EF4-FFF2-40B4-BE49-F238E27FC236}">
              <a16:creationId xmlns:a16="http://schemas.microsoft.com/office/drawing/2014/main" id="{6986E9A0-078F-4DAF-ADC5-FF9D3034B799}"/>
            </a:ext>
          </a:extLst>
        </xdr:cNvPr>
        <xdr:cNvSpPr>
          <a:spLocks noChangeShapeType="1"/>
        </xdr:cNvSpPr>
      </xdr:nvSpPr>
      <xdr:spPr bwMode="auto">
        <a:xfrm>
          <a:off x="7458075" y="5372100"/>
          <a:ext cx="9525" cy="800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704850</xdr:colOff>
      <xdr:row>23</xdr:row>
      <xdr:rowOff>371475</xdr:rowOff>
    </xdr:from>
    <xdr:to>
      <xdr:col>12</xdr:col>
      <xdr:colOff>714375</xdr:colOff>
      <xdr:row>28</xdr:row>
      <xdr:rowOff>9525</xdr:rowOff>
    </xdr:to>
    <xdr:sp macro="" textlink="">
      <xdr:nvSpPr>
        <xdr:cNvPr id="55" name="Line 54">
          <a:extLst>
            <a:ext uri="{FF2B5EF4-FFF2-40B4-BE49-F238E27FC236}">
              <a16:creationId xmlns:a16="http://schemas.microsoft.com/office/drawing/2014/main" id="{FFA062FC-3FAD-40A2-8848-5833F44B3837}"/>
            </a:ext>
          </a:extLst>
        </xdr:cNvPr>
        <xdr:cNvSpPr>
          <a:spLocks noChangeShapeType="1"/>
        </xdr:cNvSpPr>
      </xdr:nvSpPr>
      <xdr:spPr bwMode="auto">
        <a:xfrm>
          <a:off x="8953500" y="5353050"/>
          <a:ext cx="9525" cy="828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771525</xdr:colOff>
      <xdr:row>24</xdr:row>
      <xdr:rowOff>9525</xdr:rowOff>
    </xdr:from>
    <xdr:to>
      <xdr:col>14</xdr:col>
      <xdr:colOff>781050</xdr:colOff>
      <xdr:row>28</xdr:row>
      <xdr:rowOff>28575</xdr:rowOff>
    </xdr:to>
    <xdr:sp macro="" textlink="">
      <xdr:nvSpPr>
        <xdr:cNvPr id="56" name="Line 55">
          <a:extLst>
            <a:ext uri="{FF2B5EF4-FFF2-40B4-BE49-F238E27FC236}">
              <a16:creationId xmlns:a16="http://schemas.microsoft.com/office/drawing/2014/main" id="{87B7076A-EB3B-4577-9852-FD1A27E44CC7}"/>
            </a:ext>
          </a:extLst>
        </xdr:cNvPr>
        <xdr:cNvSpPr>
          <a:spLocks noChangeShapeType="1"/>
        </xdr:cNvSpPr>
      </xdr:nvSpPr>
      <xdr:spPr bwMode="auto">
        <a:xfrm>
          <a:off x="10515600" y="5362575"/>
          <a:ext cx="9525" cy="838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781050</xdr:colOff>
      <xdr:row>24</xdr:row>
      <xdr:rowOff>9525</xdr:rowOff>
    </xdr:from>
    <xdr:to>
      <xdr:col>16</xdr:col>
      <xdr:colOff>790575</xdr:colOff>
      <xdr:row>28</xdr:row>
      <xdr:rowOff>28575</xdr:rowOff>
    </xdr:to>
    <xdr:sp macro="" textlink="">
      <xdr:nvSpPr>
        <xdr:cNvPr id="57" name="Line 56">
          <a:extLst>
            <a:ext uri="{FF2B5EF4-FFF2-40B4-BE49-F238E27FC236}">
              <a16:creationId xmlns:a16="http://schemas.microsoft.com/office/drawing/2014/main" id="{ABC3A4DC-98D2-4C92-AA40-EF306EF9617D}"/>
            </a:ext>
          </a:extLst>
        </xdr:cNvPr>
        <xdr:cNvSpPr>
          <a:spLocks noChangeShapeType="1"/>
        </xdr:cNvSpPr>
      </xdr:nvSpPr>
      <xdr:spPr bwMode="auto">
        <a:xfrm>
          <a:off x="12020550" y="5362575"/>
          <a:ext cx="9525" cy="838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762000</xdr:colOff>
      <xdr:row>20</xdr:row>
      <xdr:rowOff>304800</xdr:rowOff>
    </xdr:from>
    <xdr:to>
      <xdr:col>14</xdr:col>
      <xdr:colOff>762000</xdr:colOff>
      <xdr:row>21</xdr:row>
      <xdr:rowOff>257175</xdr:rowOff>
    </xdr:to>
    <xdr:sp macro="" textlink="">
      <xdr:nvSpPr>
        <xdr:cNvPr id="58" name="Line 57">
          <a:extLst>
            <a:ext uri="{FF2B5EF4-FFF2-40B4-BE49-F238E27FC236}">
              <a16:creationId xmlns:a16="http://schemas.microsoft.com/office/drawing/2014/main" id="{EBE856B9-09B1-410A-B6BC-17BE265AB9AE}"/>
            </a:ext>
          </a:extLst>
        </xdr:cNvPr>
        <xdr:cNvSpPr>
          <a:spLocks noChangeShapeType="1"/>
        </xdr:cNvSpPr>
      </xdr:nvSpPr>
      <xdr:spPr bwMode="auto">
        <a:xfrm flipH="1">
          <a:off x="10506075" y="4667250"/>
          <a:ext cx="0"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695325</xdr:colOff>
      <xdr:row>21</xdr:row>
      <xdr:rowOff>0</xdr:rowOff>
    </xdr:from>
    <xdr:to>
      <xdr:col>16</xdr:col>
      <xdr:colOff>695325</xdr:colOff>
      <xdr:row>22</xdr:row>
      <xdr:rowOff>0</xdr:rowOff>
    </xdr:to>
    <xdr:sp macro="" textlink="">
      <xdr:nvSpPr>
        <xdr:cNvPr id="59" name="Line 58">
          <a:extLst>
            <a:ext uri="{FF2B5EF4-FFF2-40B4-BE49-F238E27FC236}">
              <a16:creationId xmlns:a16="http://schemas.microsoft.com/office/drawing/2014/main" id="{432CDBFB-8E98-487A-98CA-DC0B407A734B}"/>
            </a:ext>
          </a:extLst>
        </xdr:cNvPr>
        <xdr:cNvSpPr>
          <a:spLocks noChangeShapeType="1"/>
        </xdr:cNvSpPr>
      </xdr:nvSpPr>
      <xdr:spPr bwMode="auto">
        <a:xfrm>
          <a:off x="11934825" y="4676775"/>
          <a:ext cx="0" cy="276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552450</xdr:colOff>
      <xdr:row>27</xdr:row>
      <xdr:rowOff>9525</xdr:rowOff>
    </xdr:from>
    <xdr:to>
      <xdr:col>6</xdr:col>
      <xdr:colOff>552450</xdr:colOff>
      <xdr:row>28</xdr:row>
      <xdr:rowOff>0</xdr:rowOff>
    </xdr:to>
    <xdr:sp macro="" textlink="">
      <xdr:nvSpPr>
        <xdr:cNvPr id="60" name="Line 59">
          <a:extLst>
            <a:ext uri="{FF2B5EF4-FFF2-40B4-BE49-F238E27FC236}">
              <a16:creationId xmlns:a16="http://schemas.microsoft.com/office/drawing/2014/main" id="{DD8ED00F-38C0-4B19-8A63-C4BE86A66AF1}"/>
            </a:ext>
          </a:extLst>
        </xdr:cNvPr>
        <xdr:cNvSpPr>
          <a:spLocks noChangeShapeType="1"/>
        </xdr:cNvSpPr>
      </xdr:nvSpPr>
      <xdr:spPr bwMode="auto">
        <a:xfrm>
          <a:off x="4257675" y="5934075"/>
          <a:ext cx="0" cy="238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466725</xdr:colOff>
      <xdr:row>29</xdr:row>
      <xdr:rowOff>0</xdr:rowOff>
    </xdr:from>
    <xdr:to>
      <xdr:col>10</xdr:col>
      <xdr:colOff>466725</xdr:colOff>
      <xdr:row>30</xdr:row>
      <xdr:rowOff>0</xdr:rowOff>
    </xdr:to>
    <xdr:sp macro="" textlink="">
      <xdr:nvSpPr>
        <xdr:cNvPr id="61" name="Line 60">
          <a:extLst>
            <a:ext uri="{FF2B5EF4-FFF2-40B4-BE49-F238E27FC236}">
              <a16:creationId xmlns:a16="http://schemas.microsoft.com/office/drawing/2014/main" id="{F821D90D-71F6-42E6-90B7-66446389423C}"/>
            </a:ext>
          </a:extLst>
        </xdr:cNvPr>
        <xdr:cNvSpPr>
          <a:spLocks noChangeShapeType="1"/>
        </xdr:cNvSpPr>
      </xdr:nvSpPr>
      <xdr:spPr bwMode="auto">
        <a:xfrm>
          <a:off x="7219950" y="6467475"/>
          <a:ext cx="0" cy="352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628650</xdr:colOff>
      <xdr:row>72</xdr:row>
      <xdr:rowOff>142875</xdr:rowOff>
    </xdr:from>
    <xdr:to>
      <xdr:col>16</xdr:col>
      <xdr:colOff>628650</xdr:colOff>
      <xdr:row>74</xdr:row>
      <xdr:rowOff>0</xdr:rowOff>
    </xdr:to>
    <xdr:sp macro="" textlink="">
      <xdr:nvSpPr>
        <xdr:cNvPr id="62" name="Line 61">
          <a:extLst>
            <a:ext uri="{FF2B5EF4-FFF2-40B4-BE49-F238E27FC236}">
              <a16:creationId xmlns:a16="http://schemas.microsoft.com/office/drawing/2014/main" id="{22F6BFF5-1505-473E-ABB8-4BDDF762820B}"/>
            </a:ext>
          </a:extLst>
        </xdr:cNvPr>
        <xdr:cNvSpPr>
          <a:spLocks noChangeShapeType="1"/>
        </xdr:cNvSpPr>
      </xdr:nvSpPr>
      <xdr:spPr bwMode="auto">
        <a:xfrm>
          <a:off x="11868150" y="14973300"/>
          <a:ext cx="0" cy="180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571500</xdr:colOff>
      <xdr:row>21</xdr:row>
      <xdr:rowOff>19050</xdr:rowOff>
    </xdr:from>
    <xdr:to>
      <xdr:col>6</xdr:col>
      <xdr:colOff>581025</xdr:colOff>
      <xdr:row>25</xdr:row>
      <xdr:rowOff>9525</xdr:rowOff>
    </xdr:to>
    <xdr:sp macro="" textlink="">
      <xdr:nvSpPr>
        <xdr:cNvPr id="63" name="Line 62">
          <a:extLst>
            <a:ext uri="{FF2B5EF4-FFF2-40B4-BE49-F238E27FC236}">
              <a16:creationId xmlns:a16="http://schemas.microsoft.com/office/drawing/2014/main" id="{19F3C50F-F800-402A-B4EF-C5A6EEAD3007}"/>
            </a:ext>
          </a:extLst>
        </xdr:cNvPr>
        <xdr:cNvSpPr>
          <a:spLocks noChangeShapeType="1"/>
        </xdr:cNvSpPr>
      </xdr:nvSpPr>
      <xdr:spPr bwMode="auto">
        <a:xfrm>
          <a:off x="4276725" y="4695825"/>
          <a:ext cx="9525" cy="857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628650</xdr:colOff>
      <xdr:row>25</xdr:row>
      <xdr:rowOff>180975</xdr:rowOff>
    </xdr:from>
    <xdr:to>
      <xdr:col>6</xdr:col>
      <xdr:colOff>38100</xdr:colOff>
      <xdr:row>25</xdr:row>
      <xdr:rowOff>180975</xdr:rowOff>
    </xdr:to>
    <xdr:sp macro="" textlink="">
      <xdr:nvSpPr>
        <xdr:cNvPr id="64" name="Line 63">
          <a:extLst>
            <a:ext uri="{FF2B5EF4-FFF2-40B4-BE49-F238E27FC236}">
              <a16:creationId xmlns:a16="http://schemas.microsoft.com/office/drawing/2014/main" id="{DF229C2D-C7CC-401F-9372-EBEA8B9D0AA4}"/>
            </a:ext>
          </a:extLst>
        </xdr:cNvPr>
        <xdr:cNvSpPr>
          <a:spLocks noChangeShapeType="1"/>
        </xdr:cNvSpPr>
      </xdr:nvSpPr>
      <xdr:spPr bwMode="auto">
        <a:xfrm>
          <a:off x="2457450" y="5724525"/>
          <a:ext cx="1285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0</xdr:colOff>
      <xdr:row>18</xdr:row>
      <xdr:rowOff>0</xdr:rowOff>
    </xdr:from>
    <xdr:to>
      <xdr:col>12</xdr:col>
      <xdr:colOff>0</xdr:colOff>
      <xdr:row>18</xdr:row>
      <xdr:rowOff>0</xdr:rowOff>
    </xdr:to>
    <xdr:sp macro="" textlink="">
      <xdr:nvSpPr>
        <xdr:cNvPr id="31956" name="Line 1">
          <a:extLst>
            <a:ext uri="{FF2B5EF4-FFF2-40B4-BE49-F238E27FC236}">
              <a16:creationId xmlns:a16="http://schemas.microsoft.com/office/drawing/2014/main" id="{E418BDC3-4CFD-4BF5-856F-78DFAC747D4C}"/>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1957" name="Line 2">
          <a:extLst>
            <a:ext uri="{FF2B5EF4-FFF2-40B4-BE49-F238E27FC236}">
              <a16:creationId xmlns:a16="http://schemas.microsoft.com/office/drawing/2014/main" id="{7E81158C-05ED-4EFF-9140-14234BDFB6B7}"/>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1958" name="Line 3">
          <a:extLst>
            <a:ext uri="{FF2B5EF4-FFF2-40B4-BE49-F238E27FC236}">
              <a16:creationId xmlns:a16="http://schemas.microsoft.com/office/drawing/2014/main" id="{9B03146E-A8B0-4D1A-B2DB-59DA33B5240F}"/>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1959" name="Line 4">
          <a:extLst>
            <a:ext uri="{FF2B5EF4-FFF2-40B4-BE49-F238E27FC236}">
              <a16:creationId xmlns:a16="http://schemas.microsoft.com/office/drawing/2014/main" id="{856CA8A7-4736-4F98-B37D-11D294D23D42}"/>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1960" name="Line 5">
          <a:extLst>
            <a:ext uri="{FF2B5EF4-FFF2-40B4-BE49-F238E27FC236}">
              <a16:creationId xmlns:a16="http://schemas.microsoft.com/office/drawing/2014/main" id="{B2547CFC-55F1-4E73-A60B-4A4008D826E9}"/>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1961" name="Line 6">
          <a:extLst>
            <a:ext uri="{FF2B5EF4-FFF2-40B4-BE49-F238E27FC236}">
              <a16:creationId xmlns:a16="http://schemas.microsoft.com/office/drawing/2014/main" id="{D451C169-FB77-4CA3-9BC5-2EFEE280BD2F}"/>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2" name="Line 7">
          <a:extLst>
            <a:ext uri="{FF2B5EF4-FFF2-40B4-BE49-F238E27FC236}">
              <a16:creationId xmlns:a16="http://schemas.microsoft.com/office/drawing/2014/main" id="{21D73CC0-CB92-49EF-A111-141AA071625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3" name="Line 8">
          <a:extLst>
            <a:ext uri="{FF2B5EF4-FFF2-40B4-BE49-F238E27FC236}">
              <a16:creationId xmlns:a16="http://schemas.microsoft.com/office/drawing/2014/main" id="{41CE2D55-0B8E-4B40-BFFC-C27C65341612}"/>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4" name="Line 9">
          <a:extLst>
            <a:ext uri="{FF2B5EF4-FFF2-40B4-BE49-F238E27FC236}">
              <a16:creationId xmlns:a16="http://schemas.microsoft.com/office/drawing/2014/main" id="{197205BB-1043-4688-B899-171A77275048}"/>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5" name="Line 10">
          <a:extLst>
            <a:ext uri="{FF2B5EF4-FFF2-40B4-BE49-F238E27FC236}">
              <a16:creationId xmlns:a16="http://schemas.microsoft.com/office/drawing/2014/main" id="{F251600B-A679-4624-8774-612A02E5E368}"/>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6" name="Line 11">
          <a:extLst>
            <a:ext uri="{FF2B5EF4-FFF2-40B4-BE49-F238E27FC236}">
              <a16:creationId xmlns:a16="http://schemas.microsoft.com/office/drawing/2014/main" id="{C31C4020-30A5-4FA4-A0F2-6BE575BF275F}"/>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7" name="Line 12">
          <a:extLst>
            <a:ext uri="{FF2B5EF4-FFF2-40B4-BE49-F238E27FC236}">
              <a16:creationId xmlns:a16="http://schemas.microsoft.com/office/drawing/2014/main" id="{DC988649-5604-4CB1-9F01-29512F9D9E39}"/>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8" name="Line 13">
          <a:extLst>
            <a:ext uri="{FF2B5EF4-FFF2-40B4-BE49-F238E27FC236}">
              <a16:creationId xmlns:a16="http://schemas.microsoft.com/office/drawing/2014/main" id="{E8B2D773-86F3-4CC7-A1AB-576DB1CC1DB1}"/>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69" name="Line 14">
          <a:extLst>
            <a:ext uri="{FF2B5EF4-FFF2-40B4-BE49-F238E27FC236}">
              <a16:creationId xmlns:a16="http://schemas.microsoft.com/office/drawing/2014/main" id="{02016ED3-4603-485C-827E-7C355793359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0" name="Line 15">
          <a:extLst>
            <a:ext uri="{FF2B5EF4-FFF2-40B4-BE49-F238E27FC236}">
              <a16:creationId xmlns:a16="http://schemas.microsoft.com/office/drawing/2014/main" id="{1C2A9B57-FCD3-4C7B-A758-0DF4EF11C09F}"/>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1" name="Line 16">
          <a:extLst>
            <a:ext uri="{FF2B5EF4-FFF2-40B4-BE49-F238E27FC236}">
              <a16:creationId xmlns:a16="http://schemas.microsoft.com/office/drawing/2014/main" id="{0D6C15A3-03E7-4BD5-A40A-91A7EFBE22D4}"/>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2" name="Line 17">
          <a:extLst>
            <a:ext uri="{FF2B5EF4-FFF2-40B4-BE49-F238E27FC236}">
              <a16:creationId xmlns:a16="http://schemas.microsoft.com/office/drawing/2014/main" id="{8D7692D9-D06C-4DFC-AE2C-7DED183B22A5}"/>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3" name="Line 18">
          <a:extLst>
            <a:ext uri="{FF2B5EF4-FFF2-40B4-BE49-F238E27FC236}">
              <a16:creationId xmlns:a16="http://schemas.microsoft.com/office/drawing/2014/main" id="{990AEE0C-A806-4ECE-9CC1-5C33DCAE1071}"/>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4" name="Line 19">
          <a:extLst>
            <a:ext uri="{FF2B5EF4-FFF2-40B4-BE49-F238E27FC236}">
              <a16:creationId xmlns:a16="http://schemas.microsoft.com/office/drawing/2014/main" id="{5F68E3CF-BBE1-4476-9B43-4AC66EA3809B}"/>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5" name="Line 20">
          <a:extLst>
            <a:ext uri="{FF2B5EF4-FFF2-40B4-BE49-F238E27FC236}">
              <a16:creationId xmlns:a16="http://schemas.microsoft.com/office/drawing/2014/main" id="{E4BCFE37-6619-45BA-AB16-D61C12BC6CB8}"/>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6" name="Line 21">
          <a:extLst>
            <a:ext uri="{FF2B5EF4-FFF2-40B4-BE49-F238E27FC236}">
              <a16:creationId xmlns:a16="http://schemas.microsoft.com/office/drawing/2014/main" id="{062E98E7-EDC0-4070-B7E3-3C98AA7A3ADC}"/>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77" name="Line 22">
          <a:extLst>
            <a:ext uri="{FF2B5EF4-FFF2-40B4-BE49-F238E27FC236}">
              <a16:creationId xmlns:a16="http://schemas.microsoft.com/office/drawing/2014/main" id="{48DE03D4-AF51-4071-8188-AFB7F853F73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1978" name="Line 23">
          <a:extLst>
            <a:ext uri="{FF2B5EF4-FFF2-40B4-BE49-F238E27FC236}">
              <a16:creationId xmlns:a16="http://schemas.microsoft.com/office/drawing/2014/main" id="{5FDCCF7F-B430-40FC-86EA-583AEE3D63FD}"/>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1979" name="Line 24">
          <a:extLst>
            <a:ext uri="{FF2B5EF4-FFF2-40B4-BE49-F238E27FC236}">
              <a16:creationId xmlns:a16="http://schemas.microsoft.com/office/drawing/2014/main" id="{DAD86E47-5293-4B53-BEE9-600CCCA82D2C}"/>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1980" name="Line 25">
          <a:extLst>
            <a:ext uri="{FF2B5EF4-FFF2-40B4-BE49-F238E27FC236}">
              <a16:creationId xmlns:a16="http://schemas.microsoft.com/office/drawing/2014/main" id="{08025CC2-2DAC-44BE-9C92-5B682AE5C3FA}"/>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1981" name="Line 26">
          <a:extLst>
            <a:ext uri="{FF2B5EF4-FFF2-40B4-BE49-F238E27FC236}">
              <a16:creationId xmlns:a16="http://schemas.microsoft.com/office/drawing/2014/main" id="{1F01B117-C451-4746-8621-E0539C391422}"/>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31982" name="Line 27">
          <a:extLst>
            <a:ext uri="{FF2B5EF4-FFF2-40B4-BE49-F238E27FC236}">
              <a16:creationId xmlns:a16="http://schemas.microsoft.com/office/drawing/2014/main" id="{9D90E987-D050-43C5-A39F-8C7434A44407}"/>
            </a:ext>
          </a:extLst>
        </xdr:cNvPr>
        <xdr:cNvSpPr>
          <a:spLocks noChangeShapeType="1"/>
        </xdr:cNvSpPr>
      </xdr:nvSpPr>
      <xdr:spPr bwMode="auto">
        <a:xfrm>
          <a:off x="74199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31983" name="Line 28">
          <a:extLst>
            <a:ext uri="{FF2B5EF4-FFF2-40B4-BE49-F238E27FC236}">
              <a16:creationId xmlns:a16="http://schemas.microsoft.com/office/drawing/2014/main" id="{58378F6B-289B-4082-9BC6-9AFA5C201593}"/>
            </a:ext>
          </a:extLst>
        </xdr:cNvPr>
        <xdr:cNvSpPr>
          <a:spLocks noChangeShapeType="1"/>
        </xdr:cNvSpPr>
      </xdr:nvSpPr>
      <xdr:spPr bwMode="auto">
        <a:xfrm>
          <a:off x="86963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1984" name="Line 29">
          <a:extLst>
            <a:ext uri="{FF2B5EF4-FFF2-40B4-BE49-F238E27FC236}">
              <a16:creationId xmlns:a16="http://schemas.microsoft.com/office/drawing/2014/main" id="{3EE3A06C-1E21-41F0-B6E0-282FBD1AE68F}"/>
            </a:ext>
          </a:extLst>
        </xdr:cNvPr>
        <xdr:cNvSpPr>
          <a:spLocks noChangeShapeType="1"/>
        </xdr:cNvSpPr>
      </xdr:nvSpPr>
      <xdr:spPr bwMode="auto">
        <a:xfrm>
          <a:off x="99726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1985" name="Line 30">
          <a:extLst>
            <a:ext uri="{FF2B5EF4-FFF2-40B4-BE49-F238E27FC236}">
              <a16:creationId xmlns:a16="http://schemas.microsoft.com/office/drawing/2014/main" id="{33139021-EE36-41F9-8049-4EF9B9FF486A}"/>
            </a:ext>
          </a:extLst>
        </xdr:cNvPr>
        <xdr:cNvSpPr>
          <a:spLocks noChangeShapeType="1"/>
        </xdr:cNvSpPr>
      </xdr:nvSpPr>
      <xdr:spPr bwMode="auto">
        <a:xfrm>
          <a:off x="61341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1986" name="Line 31">
          <a:extLst>
            <a:ext uri="{FF2B5EF4-FFF2-40B4-BE49-F238E27FC236}">
              <a16:creationId xmlns:a16="http://schemas.microsoft.com/office/drawing/2014/main" id="{3D9A675E-F493-42BF-9A9E-40E8206F3296}"/>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1987" name="Line 32">
          <a:extLst>
            <a:ext uri="{FF2B5EF4-FFF2-40B4-BE49-F238E27FC236}">
              <a16:creationId xmlns:a16="http://schemas.microsoft.com/office/drawing/2014/main" id="{768FDFB5-A482-40CF-93A7-1F8B7DB40566}"/>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1988" name="Line 33">
          <a:extLst>
            <a:ext uri="{FF2B5EF4-FFF2-40B4-BE49-F238E27FC236}">
              <a16:creationId xmlns:a16="http://schemas.microsoft.com/office/drawing/2014/main" id="{A31048FC-D888-40E8-9B86-7972758FEC02}"/>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1989" name="Line 34">
          <a:extLst>
            <a:ext uri="{FF2B5EF4-FFF2-40B4-BE49-F238E27FC236}">
              <a16:creationId xmlns:a16="http://schemas.microsoft.com/office/drawing/2014/main" id="{2D90CBBE-20EC-4C51-B8F3-A23A5C87E735}"/>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1990" name="Line 35">
          <a:extLst>
            <a:ext uri="{FF2B5EF4-FFF2-40B4-BE49-F238E27FC236}">
              <a16:creationId xmlns:a16="http://schemas.microsoft.com/office/drawing/2014/main" id="{A548E99F-F5FF-4F90-8293-97F388F9DA3E}"/>
            </a:ext>
          </a:extLst>
        </xdr:cNvPr>
        <xdr:cNvSpPr>
          <a:spLocks noChangeShapeType="1"/>
        </xdr:cNvSpPr>
      </xdr:nvSpPr>
      <xdr:spPr bwMode="auto">
        <a:xfrm>
          <a:off x="74199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1991" name="Line 36">
          <a:extLst>
            <a:ext uri="{FF2B5EF4-FFF2-40B4-BE49-F238E27FC236}">
              <a16:creationId xmlns:a16="http://schemas.microsoft.com/office/drawing/2014/main" id="{E3D000EE-3AA7-47C3-9022-9470C93682C3}"/>
            </a:ext>
          </a:extLst>
        </xdr:cNvPr>
        <xdr:cNvSpPr>
          <a:spLocks noChangeShapeType="1"/>
        </xdr:cNvSpPr>
      </xdr:nvSpPr>
      <xdr:spPr bwMode="auto">
        <a:xfrm>
          <a:off x="86963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1992" name="Line 37">
          <a:extLst>
            <a:ext uri="{FF2B5EF4-FFF2-40B4-BE49-F238E27FC236}">
              <a16:creationId xmlns:a16="http://schemas.microsoft.com/office/drawing/2014/main" id="{3D09D892-C4EF-4B73-B595-5A01EA883D95}"/>
            </a:ext>
          </a:extLst>
        </xdr:cNvPr>
        <xdr:cNvSpPr>
          <a:spLocks noChangeShapeType="1"/>
        </xdr:cNvSpPr>
      </xdr:nvSpPr>
      <xdr:spPr bwMode="auto">
        <a:xfrm>
          <a:off x="99726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1993" name="Line 38">
          <a:extLst>
            <a:ext uri="{FF2B5EF4-FFF2-40B4-BE49-F238E27FC236}">
              <a16:creationId xmlns:a16="http://schemas.microsoft.com/office/drawing/2014/main" id="{BD22889A-303D-4258-AE61-CC973DDC57C2}"/>
            </a:ext>
          </a:extLst>
        </xdr:cNvPr>
        <xdr:cNvSpPr>
          <a:spLocks noChangeShapeType="1"/>
        </xdr:cNvSpPr>
      </xdr:nvSpPr>
      <xdr:spPr bwMode="auto">
        <a:xfrm>
          <a:off x="61341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94" name="Line 39">
          <a:extLst>
            <a:ext uri="{FF2B5EF4-FFF2-40B4-BE49-F238E27FC236}">
              <a16:creationId xmlns:a16="http://schemas.microsoft.com/office/drawing/2014/main" id="{3D55C16C-3CE5-45C0-8E92-C6E44C7A6B18}"/>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95" name="Line 40">
          <a:extLst>
            <a:ext uri="{FF2B5EF4-FFF2-40B4-BE49-F238E27FC236}">
              <a16:creationId xmlns:a16="http://schemas.microsoft.com/office/drawing/2014/main" id="{706BDBAD-197E-4F06-B64B-171DC211B4F2}"/>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96" name="Line 41">
          <a:extLst>
            <a:ext uri="{FF2B5EF4-FFF2-40B4-BE49-F238E27FC236}">
              <a16:creationId xmlns:a16="http://schemas.microsoft.com/office/drawing/2014/main" id="{94C324A1-F815-4D3C-BD7D-3E1FBA2FA81C}"/>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97" name="Line 42">
          <a:extLst>
            <a:ext uri="{FF2B5EF4-FFF2-40B4-BE49-F238E27FC236}">
              <a16:creationId xmlns:a16="http://schemas.microsoft.com/office/drawing/2014/main" id="{F5787564-383A-44CF-8F45-814896444DA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98" name="Line 43">
          <a:extLst>
            <a:ext uri="{FF2B5EF4-FFF2-40B4-BE49-F238E27FC236}">
              <a16:creationId xmlns:a16="http://schemas.microsoft.com/office/drawing/2014/main" id="{3721B598-5143-4F59-8F3F-0DABBC827644}"/>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1999" name="Line 44">
          <a:extLst>
            <a:ext uri="{FF2B5EF4-FFF2-40B4-BE49-F238E27FC236}">
              <a16:creationId xmlns:a16="http://schemas.microsoft.com/office/drawing/2014/main" id="{02536EAB-361B-4576-8011-6B08C02918DE}"/>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0" name="Line 45">
          <a:extLst>
            <a:ext uri="{FF2B5EF4-FFF2-40B4-BE49-F238E27FC236}">
              <a16:creationId xmlns:a16="http://schemas.microsoft.com/office/drawing/2014/main" id="{1A6C53E5-0156-48CC-B7E6-B728B1408B19}"/>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1" name="Line 46">
          <a:extLst>
            <a:ext uri="{FF2B5EF4-FFF2-40B4-BE49-F238E27FC236}">
              <a16:creationId xmlns:a16="http://schemas.microsoft.com/office/drawing/2014/main" id="{D9FCED2F-0DD1-46D4-844B-5ECD8DB8F5DE}"/>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2" name="Line 47">
          <a:extLst>
            <a:ext uri="{FF2B5EF4-FFF2-40B4-BE49-F238E27FC236}">
              <a16:creationId xmlns:a16="http://schemas.microsoft.com/office/drawing/2014/main" id="{A9262AA1-93C1-4A9E-AC1C-94ECA08E778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3" name="Line 48">
          <a:extLst>
            <a:ext uri="{FF2B5EF4-FFF2-40B4-BE49-F238E27FC236}">
              <a16:creationId xmlns:a16="http://schemas.microsoft.com/office/drawing/2014/main" id="{F5804D1E-0CA8-48D7-AB2F-8931A8F548A1}"/>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4" name="Line 49">
          <a:extLst>
            <a:ext uri="{FF2B5EF4-FFF2-40B4-BE49-F238E27FC236}">
              <a16:creationId xmlns:a16="http://schemas.microsoft.com/office/drawing/2014/main" id="{24738C5E-DC33-4EDD-964F-4A8A2B7EC459}"/>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5" name="Line 50">
          <a:extLst>
            <a:ext uri="{FF2B5EF4-FFF2-40B4-BE49-F238E27FC236}">
              <a16:creationId xmlns:a16="http://schemas.microsoft.com/office/drawing/2014/main" id="{EB478B61-FD63-44AC-B12F-6FC08714B10C}"/>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6" name="Line 51">
          <a:extLst>
            <a:ext uri="{FF2B5EF4-FFF2-40B4-BE49-F238E27FC236}">
              <a16:creationId xmlns:a16="http://schemas.microsoft.com/office/drawing/2014/main" id="{C1F8C583-7C6A-46D7-B2A5-6F456C7EDD42}"/>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7" name="Line 52">
          <a:extLst>
            <a:ext uri="{FF2B5EF4-FFF2-40B4-BE49-F238E27FC236}">
              <a16:creationId xmlns:a16="http://schemas.microsoft.com/office/drawing/2014/main" id="{679294B7-E7DA-433A-9447-847BB70984B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8" name="Line 53">
          <a:extLst>
            <a:ext uri="{FF2B5EF4-FFF2-40B4-BE49-F238E27FC236}">
              <a16:creationId xmlns:a16="http://schemas.microsoft.com/office/drawing/2014/main" id="{5D1EF146-ED93-4FC7-9FD8-CC8355D5443B}"/>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32009" name="Line 54">
          <a:extLst>
            <a:ext uri="{FF2B5EF4-FFF2-40B4-BE49-F238E27FC236}">
              <a16:creationId xmlns:a16="http://schemas.microsoft.com/office/drawing/2014/main" id="{CAC19F31-C186-4BBB-B29F-04957D109126}"/>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2010" name="Line 55">
          <a:extLst>
            <a:ext uri="{FF2B5EF4-FFF2-40B4-BE49-F238E27FC236}">
              <a16:creationId xmlns:a16="http://schemas.microsoft.com/office/drawing/2014/main" id="{490F5186-C87E-41C5-826A-6376ED5F6536}"/>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2011" name="Line 56">
          <a:extLst>
            <a:ext uri="{FF2B5EF4-FFF2-40B4-BE49-F238E27FC236}">
              <a16:creationId xmlns:a16="http://schemas.microsoft.com/office/drawing/2014/main" id="{98876B76-3DE2-4490-88C2-0C678DAEC41F}"/>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2012" name="Line 57">
          <a:extLst>
            <a:ext uri="{FF2B5EF4-FFF2-40B4-BE49-F238E27FC236}">
              <a16:creationId xmlns:a16="http://schemas.microsoft.com/office/drawing/2014/main" id="{E8266068-0BA1-435F-8D04-AEE139A4E0EB}"/>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32013" name="Line 58">
          <a:extLst>
            <a:ext uri="{FF2B5EF4-FFF2-40B4-BE49-F238E27FC236}">
              <a16:creationId xmlns:a16="http://schemas.microsoft.com/office/drawing/2014/main" id="{1CC3D28B-26F6-47A7-BA53-51E8FEE59F83}"/>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32014" name="Line 59">
          <a:extLst>
            <a:ext uri="{FF2B5EF4-FFF2-40B4-BE49-F238E27FC236}">
              <a16:creationId xmlns:a16="http://schemas.microsoft.com/office/drawing/2014/main" id="{0F45F798-0F47-4435-97DA-E9B4602902CC}"/>
            </a:ext>
          </a:extLst>
        </xdr:cNvPr>
        <xdr:cNvSpPr>
          <a:spLocks noChangeShapeType="1"/>
        </xdr:cNvSpPr>
      </xdr:nvSpPr>
      <xdr:spPr bwMode="auto">
        <a:xfrm>
          <a:off x="74199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32015" name="Line 60">
          <a:extLst>
            <a:ext uri="{FF2B5EF4-FFF2-40B4-BE49-F238E27FC236}">
              <a16:creationId xmlns:a16="http://schemas.microsoft.com/office/drawing/2014/main" id="{D6328892-C857-4815-A33E-144BAA04434E}"/>
            </a:ext>
          </a:extLst>
        </xdr:cNvPr>
        <xdr:cNvSpPr>
          <a:spLocks noChangeShapeType="1"/>
        </xdr:cNvSpPr>
      </xdr:nvSpPr>
      <xdr:spPr bwMode="auto">
        <a:xfrm>
          <a:off x="86963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2016" name="Line 61">
          <a:extLst>
            <a:ext uri="{FF2B5EF4-FFF2-40B4-BE49-F238E27FC236}">
              <a16:creationId xmlns:a16="http://schemas.microsoft.com/office/drawing/2014/main" id="{2716363A-9E5B-4969-B043-A87C9C39CD6A}"/>
            </a:ext>
          </a:extLst>
        </xdr:cNvPr>
        <xdr:cNvSpPr>
          <a:spLocks noChangeShapeType="1"/>
        </xdr:cNvSpPr>
      </xdr:nvSpPr>
      <xdr:spPr bwMode="auto">
        <a:xfrm>
          <a:off x="99726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2017" name="Line 62">
          <a:extLst>
            <a:ext uri="{FF2B5EF4-FFF2-40B4-BE49-F238E27FC236}">
              <a16:creationId xmlns:a16="http://schemas.microsoft.com/office/drawing/2014/main" id="{A8CCB265-9F53-443B-A08A-A012DEB64BE0}"/>
            </a:ext>
          </a:extLst>
        </xdr:cNvPr>
        <xdr:cNvSpPr>
          <a:spLocks noChangeShapeType="1"/>
        </xdr:cNvSpPr>
      </xdr:nvSpPr>
      <xdr:spPr bwMode="auto">
        <a:xfrm>
          <a:off x="61341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018" name="Line 63">
          <a:extLst>
            <a:ext uri="{FF2B5EF4-FFF2-40B4-BE49-F238E27FC236}">
              <a16:creationId xmlns:a16="http://schemas.microsoft.com/office/drawing/2014/main" id="{2E898948-7213-4419-AA97-120E8B5B5BB4}"/>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019" name="Line 64">
          <a:extLst>
            <a:ext uri="{FF2B5EF4-FFF2-40B4-BE49-F238E27FC236}">
              <a16:creationId xmlns:a16="http://schemas.microsoft.com/office/drawing/2014/main" id="{EA2DA99B-8D7D-433F-A537-6CBAF6938058}"/>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020" name="Line 65">
          <a:extLst>
            <a:ext uri="{FF2B5EF4-FFF2-40B4-BE49-F238E27FC236}">
              <a16:creationId xmlns:a16="http://schemas.microsoft.com/office/drawing/2014/main" id="{5145AC04-BCE2-4BB1-A5D1-B61C3A20D3F8}"/>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021" name="Line 66">
          <a:extLst>
            <a:ext uri="{FF2B5EF4-FFF2-40B4-BE49-F238E27FC236}">
              <a16:creationId xmlns:a16="http://schemas.microsoft.com/office/drawing/2014/main" id="{5AC04404-D7C4-4ADF-8D1D-B16E510AF900}"/>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2022" name="Line 67">
          <a:extLst>
            <a:ext uri="{FF2B5EF4-FFF2-40B4-BE49-F238E27FC236}">
              <a16:creationId xmlns:a16="http://schemas.microsoft.com/office/drawing/2014/main" id="{61DD3C97-546E-4C3D-A7C2-7C35FAF17F0F}"/>
            </a:ext>
          </a:extLst>
        </xdr:cNvPr>
        <xdr:cNvSpPr>
          <a:spLocks noChangeShapeType="1"/>
        </xdr:cNvSpPr>
      </xdr:nvSpPr>
      <xdr:spPr bwMode="auto">
        <a:xfrm>
          <a:off x="74199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2023" name="Line 68">
          <a:extLst>
            <a:ext uri="{FF2B5EF4-FFF2-40B4-BE49-F238E27FC236}">
              <a16:creationId xmlns:a16="http://schemas.microsoft.com/office/drawing/2014/main" id="{18C1C8A7-0378-4582-8EEE-A8379D3644EB}"/>
            </a:ext>
          </a:extLst>
        </xdr:cNvPr>
        <xdr:cNvSpPr>
          <a:spLocks noChangeShapeType="1"/>
        </xdr:cNvSpPr>
      </xdr:nvSpPr>
      <xdr:spPr bwMode="auto">
        <a:xfrm>
          <a:off x="86963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2024" name="Line 69">
          <a:extLst>
            <a:ext uri="{FF2B5EF4-FFF2-40B4-BE49-F238E27FC236}">
              <a16:creationId xmlns:a16="http://schemas.microsoft.com/office/drawing/2014/main" id="{CF654D07-41AD-4DAF-B157-ED5FA471357E}"/>
            </a:ext>
          </a:extLst>
        </xdr:cNvPr>
        <xdr:cNvSpPr>
          <a:spLocks noChangeShapeType="1"/>
        </xdr:cNvSpPr>
      </xdr:nvSpPr>
      <xdr:spPr bwMode="auto">
        <a:xfrm>
          <a:off x="99726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2025" name="Line 70">
          <a:extLst>
            <a:ext uri="{FF2B5EF4-FFF2-40B4-BE49-F238E27FC236}">
              <a16:creationId xmlns:a16="http://schemas.microsoft.com/office/drawing/2014/main" id="{04F19D31-FAD6-482D-A801-C1EC0B4164D2}"/>
            </a:ext>
          </a:extLst>
        </xdr:cNvPr>
        <xdr:cNvSpPr>
          <a:spLocks noChangeShapeType="1"/>
        </xdr:cNvSpPr>
      </xdr:nvSpPr>
      <xdr:spPr bwMode="auto">
        <a:xfrm>
          <a:off x="61341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32026" name="Line 71">
          <a:extLst>
            <a:ext uri="{FF2B5EF4-FFF2-40B4-BE49-F238E27FC236}">
              <a16:creationId xmlns:a16="http://schemas.microsoft.com/office/drawing/2014/main" id="{B7B9F4F9-98E8-44F8-AF46-1EB1D8E4B630}"/>
            </a:ext>
          </a:extLst>
        </xdr:cNvPr>
        <xdr:cNvSpPr>
          <a:spLocks noChangeShapeType="1"/>
        </xdr:cNvSpPr>
      </xdr:nvSpPr>
      <xdr:spPr bwMode="auto">
        <a:xfrm>
          <a:off x="11049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32027" name="Line 72">
          <a:extLst>
            <a:ext uri="{FF2B5EF4-FFF2-40B4-BE49-F238E27FC236}">
              <a16:creationId xmlns:a16="http://schemas.microsoft.com/office/drawing/2014/main" id="{D2AC48C1-0FF3-4825-99C1-0ABFE2ACC49E}"/>
            </a:ext>
          </a:extLst>
        </xdr:cNvPr>
        <xdr:cNvSpPr>
          <a:spLocks noChangeShapeType="1"/>
        </xdr:cNvSpPr>
      </xdr:nvSpPr>
      <xdr:spPr bwMode="auto">
        <a:xfrm>
          <a:off x="299085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32028" name="Line 73">
          <a:extLst>
            <a:ext uri="{FF2B5EF4-FFF2-40B4-BE49-F238E27FC236}">
              <a16:creationId xmlns:a16="http://schemas.microsoft.com/office/drawing/2014/main" id="{B53DE913-AD5F-4F8D-9734-B3A33691DC39}"/>
            </a:ext>
          </a:extLst>
        </xdr:cNvPr>
        <xdr:cNvSpPr>
          <a:spLocks noChangeShapeType="1"/>
        </xdr:cNvSpPr>
      </xdr:nvSpPr>
      <xdr:spPr bwMode="auto">
        <a:xfrm>
          <a:off x="11049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32029" name="Line 74">
          <a:extLst>
            <a:ext uri="{FF2B5EF4-FFF2-40B4-BE49-F238E27FC236}">
              <a16:creationId xmlns:a16="http://schemas.microsoft.com/office/drawing/2014/main" id="{BB0B14E9-1517-4738-9717-B4B3E91588A2}"/>
            </a:ext>
          </a:extLst>
        </xdr:cNvPr>
        <xdr:cNvSpPr>
          <a:spLocks noChangeShapeType="1"/>
        </xdr:cNvSpPr>
      </xdr:nvSpPr>
      <xdr:spPr bwMode="auto">
        <a:xfrm>
          <a:off x="299085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32030" name="Line 75">
          <a:extLst>
            <a:ext uri="{FF2B5EF4-FFF2-40B4-BE49-F238E27FC236}">
              <a16:creationId xmlns:a16="http://schemas.microsoft.com/office/drawing/2014/main" id="{E5A0E2EA-94F5-4918-9FD9-10AB5CC53A7F}"/>
            </a:ext>
          </a:extLst>
        </xdr:cNvPr>
        <xdr:cNvSpPr>
          <a:spLocks noChangeShapeType="1"/>
        </xdr:cNvSpPr>
      </xdr:nvSpPr>
      <xdr:spPr bwMode="auto">
        <a:xfrm>
          <a:off x="11049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32031" name="Line 76">
          <a:extLst>
            <a:ext uri="{FF2B5EF4-FFF2-40B4-BE49-F238E27FC236}">
              <a16:creationId xmlns:a16="http://schemas.microsoft.com/office/drawing/2014/main" id="{6F32F352-F514-4816-9806-4EFF52B7D45C}"/>
            </a:ext>
          </a:extLst>
        </xdr:cNvPr>
        <xdr:cNvSpPr>
          <a:spLocks noChangeShapeType="1"/>
        </xdr:cNvSpPr>
      </xdr:nvSpPr>
      <xdr:spPr bwMode="auto">
        <a:xfrm>
          <a:off x="33147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32032" name="Line 77">
          <a:extLst>
            <a:ext uri="{FF2B5EF4-FFF2-40B4-BE49-F238E27FC236}">
              <a16:creationId xmlns:a16="http://schemas.microsoft.com/office/drawing/2014/main" id="{31EFE86D-3372-4233-BD5E-0F0102CF6309}"/>
            </a:ext>
          </a:extLst>
        </xdr:cNvPr>
        <xdr:cNvSpPr>
          <a:spLocks noChangeShapeType="1"/>
        </xdr:cNvSpPr>
      </xdr:nvSpPr>
      <xdr:spPr bwMode="auto">
        <a:xfrm>
          <a:off x="78105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32033" name="Line 78">
          <a:extLst>
            <a:ext uri="{FF2B5EF4-FFF2-40B4-BE49-F238E27FC236}">
              <a16:creationId xmlns:a16="http://schemas.microsoft.com/office/drawing/2014/main" id="{44CF5395-A404-4214-9FD8-8693F8A0905F}"/>
            </a:ext>
          </a:extLst>
        </xdr:cNvPr>
        <xdr:cNvSpPr>
          <a:spLocks noChangeShapeType="1"/>
        </xdr:cNvSpPr>
      </xdr:nvSpPr>
      <xdr:spPr bwMode="auto">
        <a:xfrm>
          <a:off x="11049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32034" name="Line 79">
          <a:extLst>
            <a:ext uri="{FF2B5EF4-FFF2-40B4-BE49-F238E27FC236}">
              <a16:creationId xmlns:a16="http://schemas.microsoft.com/office/drawing/2014/main" id="{89FDD5EA-4ED5-4536-8C33-0AB96AC9D3D2}"/>
            </a:ext>
          </a:extLst>
        </xdr:cNvPr>
        <xdr:cNvSpPr>
          <a:spLocks noChangeShapeType="1"/>
        </xdr:cNvSpPr>
      </xdr:nvSpPr>
      <xdr:spPr bwMode="auto">
        <a:xfrm>
          <a:off x="33147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32035" name="Line 80">
          <a:extLst>
            <a:ext uri="{FF2B5EF4-FFF2-40B4-BE49-F238E27FC236}">
              <a16:creationId xmlns:a16="http://schemas.microsoft.com/office/drawing/2014/main" id="{D77DF568-4FFF-46A2-896F-3DD37D6462BE}"/>
            </a:ext>
          </a:extLst>
        </xdr:cNvPr>
        <xdr:cNvSpPr>
          <a:spLocks noChangeShapeType="1"/>
        </xdr:cNvSpPr>
      </xdr:nvSpPr>
      <xdr:spPr bwMode="auto">
        <a:xfrm>
          <a:off x="78105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32036" name="Line 81">
          <a:extLst>
            <a:ext uri="{FF2B5EF4-FFF2-40B4-BE49-F238E27FC236}">
              <a16:creationId xmlns:a16="http://schemas.microsoft.com/office/drawing/2014/main" id="{8133B43A-C2FE-4FA4-81ED-87BD49BDC556}"/>
            </a:ext>
          </a:extLst>
        </xdr:cNvPr>
        <xdr:cNvSpPr>
          <a:spLocks noChangeShapeType="1"/>
        </xdr:cNvSpPr>
      </xdr:nvSpPr>
      <xdr:spPr bwMode="auto">
        <a:xfrm>
          <a:off x="11049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32037" name="Line 82">
          <a:extLst>
            <a:ext uri="{FF2B5EF4-FFF2-40B4-BE49-F238E27FC236}">
              <a16:creationId xmlns:a16="http://schemas.microsoft.com/office/drawing/2014/main" id="{BB5D3F0F-A243-428E-9AA0-86487811C660}"/>
            </a:ext>
          </a:extLst>
        </xdr:cNvPr>
        <xdr:cNvSpPr>
          <a:spLocks noChangeShapeType="1"/>
        </xdr:cNvSpPr>
      </xdr:nvSpPr>
      <xdr:spPr bwMode="auto">
        <a:xfrm>
          <a:off x="33147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32038" name="Line 83">
          <a:extLst>
            <a:ext uri="{FF2B5EF4-FFF2-40B4-BE49-F238E27FC236}">
              <a16:creationId xmlns:a16="http://schemas.microsoft.com/office/drawing/2014/main" id="{E94146FD-B668-4BD1-BA79-E38428C5EF1C}"/>
            </a:ext>
          </a:extLst>
        </xdr:cNvPr>
        <xdr:cNvSpPr>
          <a:spLocks noChangeShapeType="1"/>
        </xdr:cNvSpPr>
      </xdr:nvSpPr>
      <xdr:spPr bwMode="auto">
        <a:xfrm>
          <a:off x="78105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32039" name="Line 84">
          <a:extLst>
            <a:ext uri="{FF2B5EF4-FFF2-40B4-BE49-F238E27FC236}">
              <a16:creationId xmlns:a16="http://schemas.microsoft.com/office/drawing/2014/main" id="{97820E44-BCF4-407C-BAAA-2C413263087C}"/>
            </a:ext>
          </a:extLst>
        </xdr:cNvPr>
        <xdr:cNvSpPr>
          <a:spLocks noChangeShapeType="1"/>
        </xdr:cNvSpPr>
      </xdr:nvSpPr>
      <xdr:spPr bwMode="auto">
        <a:xfrm>
          <a:off x="22098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32040" name="Line 85">
          <a:extLst>
            <a:ext uri="{FF2B5EF4-FFF2-40B4-BE49-F238E27FC236}">
              <a16:creationId xmlns:a16="http://schemas.microsoft.com/office/drawing/2014/main" id="{314D5E11-5A35-4924-8A67-C7E2BD57CF07}"/>
            </a:ext>
          </a:extLst>
        </xdr:cNvPr>
        <xdr:cNvSpPr>
          <a:spLocks noChangeShapeType="1"/>
        </xdr:cNvSpPr>
      </xdr:nvSpPr>
      <xdr:spPr bwMode="auto">
        <a:xfrm>
          <a:off x="11049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32041" name="Line 86">
          <a:extLst>
            <a:ext uri="{FF2B5EF4-FFF2-40B4-BE49-F238E27FC236}">
              <a16:creationId xmlns:a16="http://schemas.microsoft.com/office/drawing/2014/main" id="{8128661E-16BF-412A-9018-3F8082449AFB}"/>
            </a:ext>
          </a:extLst>
        </xdr:cNvPr>
        <xdr:cNvSpPr>
          <a:spLocks noChangeShapeType="1"/>
        </xdr:cNvSpPr>
      </xdr:nvSpPr>
      <xdr:spPr bwMode="auto">
        <a:xfrm>
          <a:off x="33147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32042" name="Line 87">
          <a:extLst>
            <a:ext uri="{FF2B5EF4-FFF2-40B4-BE49-F238E27FC236}">
              <a16:creationId xmlns:a16="http://schemas.microsoft.com/office/drawing/2014/main" id="{89F31443-4800-41BE-9CF4-2B38555B171E}"/>
            </a:ext>
          </a:extLst>
        </xdr:cNvPr>
        <xdr:cNvSpPr>
          <a:spLocks noChangeShapeType="1"/>
        </xdr:cNvSpPr>
      </xdr:nvSpPr>
      <xdr:spPr bwMode="auto">
        <a:xfrm>
          <a:off x="78105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8</xdr:col>
      <xdr:colOff>0</xdr:colOff>
      <xdr:row>17</xdr:row>
      <xdr:rowOff>0</xdr:rowOff>
    </xdr:to>
    <xdr:sp macro="" textlink="">
      <xdr:nvSpPr>
        <xdr:cNvPr id="32043" name="Line 88">
          <a:extLst>
            <a:ext uri="{FF2B5EF4-FFF2-40B4-BE49-F238E27FC236}">
              <a16:creationId xmlns:a16="http://schemas.microsoft.com/office/drawing/2014/main" id="{B1079C2E-4EF4-4260-814B-BB3BCF9796C1}"/>
            </a:ext>
          </a:extLst>
        </xdr:cNvPr>
        <xdr:cNvSpPr>
          <a:spLocks noChangeShapeType="1"/>
        </xdr:cNvSpPr>
      </xdr:nvSpPr>
      <xdr:spPr bwMode="auto">
        <a:xfrm>
          <a:off x="299085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32044" name="Line 89">
          <a:extLst>
            <a:ext uri="{FF2B5EF4-FFF2-40B4-BE49-F238E27FC236}">
              <a16:creationId xmlns:a16="http://schemas.microsoft.com/office/drawing/2014/main" id="{A1AE2470-1D55-4C49-BFFE-17E4E03BBDDD}"/>
            </a:ext>
          </a:extLst>
        </xdr:cNvPr>
        <xdr:cNvSpPr>
          <a:spLocks noChangeShapeType="1"/>
        </xdr:cNvSpPr>
      </xdr:nvSpPr>
      <xdr:spPr bwMode="auto">
        <a:xfrm>
          <a:off x="22098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32045" name="Line 90">
          <a:extLst>
            <a:ext uri="{FF2B5EF4-FFF2-40B4-BE49-F238E27FC236}">
              <a16:creationId xmlns:a16="http://schemas.microsoft.com/office/drawing/2014/main" id="{BF449CA7-E851-4A11-A55C-92091E92E866}"/>
            </a:ext>
          </a:extLst>
        </xdr:cNvPr>
        <xdr:cNvSpPr>
          <a:spLocks noChangeShapeType="1"/>
        </xdr:cNvSpPr>
      </xdr:nvSpPr>
      <xdr:spPr bwMode="auto">
        <a:xfrm>
          <a:off x="11049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32046" name="Line 91">
          <a:extLst>
            <a:ext uri="{FF2B5EF4-FFF2-40B4-BE49-F238E27FC236}">
              <a16:creationId xmlns:a16="http://schemas.microsoft.com/office/drawing/2014/main" id="{96D421B2-E514-46CF-BCB6-DDC2966A5652}"/>
            </a:ext>
          </a:extLst>
        </xdr:cNvPr>
        <xdr:cNvSpPr>
          <a:spLocks noChangeShapeType="1"/>
        </xdr:cNvSpPr>
      </xdr:nvSpPr>
      <xdr:spPr bwMode="auto">
        <a:xfrm>
          <a:off x="33147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32047" name="Line 92">
          <a:extLst>
            <a:ext uri="{FF2B5EF4-FFF2-40B4-BE49-F238E27FC236}">
              <a16:creationId xmlns:a16="http://schemas.microsoft.com/office/drawing/2014/main" id="{CADD42FD-119A-4385-96B4-1B832EE84B98}"/>
            </a:ext>
          </a:extLst>
        </xdr:cNvPr>
        <xdr:cNvSpPr>
          <a:spLocks noChangeShapeType="1"/>
        </xdr:cNvSpPr>
      </xdr:nvSpPr>
      <xdr:spPr bwMode="auto">
        <a:xfrm>
          <a:off x="78105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32048" name="Line 93">
          <a:extLst>
            <a:ext uri="{FF2B5EF4-FFF2-40B4-BE49-F238E27FC236}">
              <a16:creationId xmlns:a16="http://schemas.microsoft.com/office/drawing/2014/main" id="{EEED08E5-8C71-4060-B5F9-8DC66B365DAF}"/>
            </a:ext>
          </a:extLst>
        </xdr:cNvPr>
        <xdr:cNvSpPr>
          <a:spLocks noChangeShapeType="1"/>
        </xdr:cNvSpPr>
      </xdr:nvSpPr>
      <xdr:spPr bwMode="auto">
        <a:xfrm>
          <a:off x="11049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32049" name="Line 94">
          <a:extLst>
            <a:ext uri="{FF2B5EF4-FFF2-40B4-BE49-F238E27FC236}">
              <a16:creationId xmlns:a16="http://schemas.microsoft.com/office/drawing/2014/main" id="{D2A268E8-00FA-4E53-A75F-9C09C7BF7856}"/>
            </a:ext>
          </a:extLst>
        </xdr:cNvPr>
        <xdr:cNvSpPr>
          <a:spLocks noChangeShapeType="1"/>
        </xdr:cNvSpPr>
      </xdr:nvSpPr>
      <xdr:spPr bwMode="auto">
        <a:xfrm>
          <a:off x="33147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32050" name="Line 95">
          <a:extLst>
            <a:ext uri="{FF2B5EF4-FFF2-40B4-BE49-F238E27FC236}">
              <a16:creationId xmlns:a16="http://schemas.microsoft.com/office/drawing/2014/main" id="{1154FE67-1E23-447F-A095-55EE00128951}"/>
            </a:ext>
          </a:extLst>
        </xdr:cNvPr>
        <xdr:cNvSpPr>
          <a:spLocks noChangeShapeType="1"/>
        </xdr:cNvSpPr>
      </xdr:nvSpPr>
      <xdr:spPr bwMode="auto">
        <a:xfrm>
          <a:off x="78105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0</xdr:colOff>
      <xdr:row>18</xdr:row>
      <xdr:rowOff>0</xdr:rowOff>
    </xdr:from>
    <xdr:to>
      <xdr:col>12</xdr:col>
      <xdr:colOff>0</xdr:colOff>
      <xdr:row>18</xdr:row>
      <xdr:rowOff>0</xdr:rowOff>
    </xdr:to>
    <xdr:sp macro="" textlink="">
      <xdr:nvSpPr>
        <xdr:cNvPr id="2" name="Line 1">
          <a:extLst>
            <a:ext uri="{FF2B5EF4-FFF2-40B4-BE49-F238E27FC236}">
              <a16:creationId xmlns:a16="http://schemas.microsoft.com/office/drawing/2014/main" id="{ABA176F0-2CDC-4FB2-9D73-143AB1FB2968}"/>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 name="Line 2">
          <a:extLst>
            <a:ext uri="{FF2B5EF4-FFF2-40B4-BE49-F238E27FC236}">
              <a16:creationId xmlns:a16="http://schemas.microsoft.com/office/drawing/2014/main" id="{014A73A5-5186-429B-A4D1-3EE76F744ADD}"/>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4" name="Line 3">
          <a:extLst>
            <a:ext uri="{FF2B5EF4-FFF2-40B4-BE49-F238E27FC236}">
              <a16:creationId xmlns:a16="http://schemas.microsoft.com/office/drawing/2014/main" id="{51E4E411-4127-4110-ABDB-4FE39D37CA17}"/>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5" name="Line 4">
          <a:extLst>
            <a:ext uri="{FF2B5EF4-FFF2-40B4-BE49-F238E27FC236}">
              <a16:creationId xmlns:a16="http://schemas.microsoft.com/office/drawing/2014/main" id="{C91DA199-4D0D-48FE-BC31-3D7E9458319F}"/>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6" name="Line 5">
          <a:extLst>
            <a:ext uri="{FF2B5EF4-FFF2-40B4-BE49-F238E27FC236}">
              <a16:creationId xmlns:a16="http://schemas.microsoft.com/office/drawing/2014/main" id="{2A51AFFC-BF33-466D-AEEB-D39C63A0AE38}"/>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7" name="Line 6">
          <a:extLst>
            <a:ext uri="{FF2B5EF4-FFF2-40B4-BE49-F238E27FC236}">
              <a16:creationId xmlns:a16="http://schemas.microsoft.com/office/drawing/2014/main" id="{3CBFBC99-3BA2-40EF-AC73-7996DE766EF9}"/>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8" name="Line 7">
          <a:extLst>
            <a:ext uri="{FF2B5EF4-FFF2-40B4-BE49-F238E27FC236}">
              <a16:creationId xmlns:a16="http://schemas.microsoft.com/office/drawing/2014/main" id="{E76A41CE-D6C0-4A18-BE40-9290C5DB234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9" name="Line 8">
          <a:extLst>
            <a:ext uri="{FF2B5EF4-FFF2-40B4-BE49-F238E27FC236}">
              <a16:creationId xmlns:a16="http://schemas.microsoft.com/office/drawing/2014/main" id="{4DB195A3-406F-45B5-8E67-AB84D41A6FD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0" name="Line 9">
          <a:extLst>
            <a:ext uri="{FF2B5EF4-FFF2-40B4-BE49-F238E27FC236}">
              <a16:creationId xmlns:a16="http://schemas.microsoft.com/office/drawing/2014/main" id="{A646A619-EC42-428C-BEC5-CD98816C1C0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1" name="Line 10">
          <a:extLst>
            <a:ext uri="{FF2B5EF4-FFF2-40B4-BE49-F238E27FC236}">
              <a16:creationId xmlns:a16="http://schemas.microsoft.com/office/drawing/2014/main" id="{C57BDE4F-7F33-4746-97BB-9B43DD8C621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2" name="Line 11">
          <a:extLst>
            <a:ext uri="{FF2B5EF4-FFF2-40B4-BE49-F238E27FC236}">
              <a16:creationId xmlns:a16="http://schemas.microsoft.com/office/drawing/2014/main" id="{6267C269-58BD-4AB6-81C9-40F12DB672E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3" name="Line 12">
          <a:extLst>
            <a:ext uri="{FF2B5EF4-FFF2-40B4-BE49-F238E27FC236}">
              <a16:creationId xmlns:a16="http://schemas.microsoft.com/office/drawing/2014/main" id="{1116B6D9-6EB8-449C-859A-BDD5D7E1A49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4" name="Line 13">
          <a:extLst>
            <a:ext uri="{FF2B5EF4-FFF2-40B4-BE49-F238E27FC236}">
              <a16:creationId xmlns:a16="http://schemas.microsoft.com/office/drawing/2014/main" id="{BF748B8F-31E9-4735-A731-BFCB383D330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5" name="Line 14">
          <a:extLst>
            <a:ext uri="{FF2B5EF4-FFF2-40B4-BE49-F238E27FC236}">
              <a16:creationId xmlns:a16="http://schemas.microsoft.com/office/drawing/2014/main" id="{109A1526-BE2D-4779-B986-2024B1689B5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6" name="Line 15">
          <a:extLst>
            <a:ext uri="{FF2B5EF4-FFF2-40B4-BE49-F238E27FC236}">
              <a16:creationId xmlns:a16="http://schemas.microsoft.com/office/drawing/2014/main" id="{C9D555C0-C28C-4C4A-AFB3-077E2645AC3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7" name="Line 16">
          <a:extLst>
            <a:ext uri="{FF2B5EF4-FFF2-40B4-BE49-F238E27FC236}">
              <a16:creationId xmlns:a16="http://schemas.microsoft.com/office/drawing/2014/main" id="{24E40376-61EE-4856-AC7B-79B288EA4D5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8" name="Line 17">
          <a:extLst>
            <a:ext uri="{FF2B5EF4-FFF2-40B4-BE49-F238E27FC236}">
              <a16:creationId xmlns:a16="http://schemas.microsoft.com/office/drawing/2014/main" id="{A9AFF7A1-F316-4DF5-AF3F-C2B71F2E442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9" name="Line 18">
          <a:extLst>
            <a:ext uri="{FF2B5EF4-FFF2-40B4-BE49-F238E27FC236}">
              <a16:creationId xmlns:a16="http://schemas.microsoft.com/office/drawing/2014/main" id="{5B1197EB-F891-48CE-AB3C-ED7FA12162F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0" name="Line 19">
          <a:extLst>
            <a:ext uri="{FF2B5EF4-FFF2-40B4-BE49-F238E27FC236}">
              <a16:creationId xmlns:a16="http://schemas.microsoft.com/office/drawing/2014/main" id="{27BF3730-B720-4006-B78D-235EE218657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1" name="Line 20">
          <a:extLst>
            <a:ext uri="{FF2B5EF4-FFF2-40B4-BE49-F238E27FC236}">
              <a16:creationId xmlns:a16="http://schemas.microsoft.com/office/drawing/2014/main" id="{23AEE331-7478-4345-A565-33896853218F}"/>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2" name="Line 21">
          <a:extLst>
            <a:ext uri="{FF2B5EF4-FFF2-40B4-BE49-F238E27FC236}">
              <a16:creationId xmlns:a16="http://schemas.microsoft.com/office/drawing/2014/main" id="{94866EF0-228F-44D9-84FF-46AF3463290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3" name="Line 22">
          <a:extLst>
            <a:ext uri="{FF2B5EF4-FFF2-40B4-BE49-F238E27FC236}">
              <a16:creationId xmlns:a16="http://schemas.microsoft.com/office/drawing/2014/main" id="{6CBCA8F5-92D2-4E52-AE48-03E7976A59A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4" name="Line 23">
          <a:extLst>
            <a:ext uri="{FF2B5EF4-FFF2-40B4-BE49-F238E27FC236}">
              <a16:creationId xmlns:a16="http://schemas.microsoft.com/office/drawing/2014/main" id="{B61F07A1-C387-40A4-82B6-464244446C1D}"/>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5" name="Line 24">
          <a:extLst>
            <a:ext uri="{FF2B5EF4-FFF2-40B4-BE49-F238E27FC236}">
              <a16:creationId xmlns:a16="http://schemas.microsoft.com/office/drawing/2014/main" id="{CA7C0D9D-53D3-486B-9D9D-8B94729D3DA2}"/>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6" name="Line 25">
          <a:extLst>
            <a:ext uri="{FF2B5EF4-FFF2-40B4-BE49-F238E27FC236}">
              <a16:creationId xmlns:a16="http://schemas.microsoft.com/office/drawing/2014/main" id="{3F5D4DDB-EE91-4F66-BD14-8E311B11456B}"/>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7" name="Line 26">
          <a:extLst>
            <a:ext uri="{FF2B5EF4-FFF2-40B4-BE49-F238E27FC236}">
              <a16:creationId xmlns:a16="http://schemas.microsoft.com/office/drawing/2014/main" id="{15641498-D054-4031-874C-760D0BDA0D07}"/>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28" name="Line 27">
          <a:extLst>
            <a:ext uri="{FF2B5EF4-FFF2-40B4-BE49-F238E27FC236}">
              <a16:creationId xmlns:a16="http://schemas.microsoft.com/office/drawing/2014/main" id="{7EE7BFFE-45C5-4992-84A1-92EDDE38EB39}"/>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29" name="Line 28">
          <a:extLst>
            <a:ext uri="{FF2B5EF4-FFF2-40B4-BE49-F238E27FC236}">
              <a16:creationId xmlns:a16="http://schemas.microsoft.com/office/drawing/2014/main" id="{0DB173C2-B4A1-43E5-88B9-5874653DA5C9}"/>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0" name="Line 29">
          <a:extLst>
            <a:ext uri="{FF2B5EF4-FFF2-40B4-BE49-F238E27FC236}">
              <a16:creationId xmlns:a16="http://schemas.microsoft.com/office/drawing/2014/main" id="{CB8E2AEE-3025-4C6A-AD20-C2B29B81E92D}"/>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1" name="Line 30">
          <a:extLst>
            <a:ext uri="{FF2B5EF4-FFF2-40B4-BE49-F238E27FC236}">
              <a16:creationId xmlns:a16="http://schemas.microsoft.com/office/drawing/2014/main" id="{DCF00ECF-7A34-4F47-B830-D4A831361E1F}"/>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 name="Line 31">
          <a:extLst>
            <a:ext uri="{FF2B5EF4-FFF2-40B4-BE49-F238E27FC236}">
              <a16:creationId xmlns:a16="http://schemas.microsoft.com/office/drawing/2014/main" id="{6B345934-6A58-4284-8328-13AA4CC25786}"/>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3" name="Line 32">
          <a:extLst>
            <a:ext uri="{FF2B5EF4-FFF2-40B4-BE49-F238E27FC236}">
              <a16:creationId xmlns:a16="http://schemas.microsoft.com/office/drawing/2014/main" id="{CB3C9EF1-2C49-4E39-B9E1-B63A88925C35}"/>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4" name="Line 33">
          <a:extLst>
            <a:ext uri="{FF2B5EF4-FFF2-40B4-BE49-F238E27FC236}">
              <a16:creationId xmlns:a16="http://schemas.microsoft.com/office/drawing/2014/main" id="{A5DF78F7-A94D-4C66-A4BE-79F2F4E75751}"/>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5" name="Line 34">
          <a:extLst>
            <a:ext uri="{FF2B5EF4-FFF2-40B4-BE49-F238E27FC236}">
              <a16:creationId xmlns:a16="http://schemas.microsoft.com/office/drawing/2014/main" id="{9E351201-AC02-4D2A-895E-6EDABB27FE2A}"/>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6" name="Line 35">
          <a:extLst>
            <a:ext uri="{FF2B5EF4-FFF2-40B4-BE49-F238E27FC236}">
              <a16:creationId xmlns:a16="http://schemas.microsoft.com/office/drawing/2014/main" id="{9836DF0E-8F2F-4AF6-B418-628720EAD3A4}"/>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7" name="Line 36">
          <a:extLst>
            <a:ext uri="{FF2B5EF4-FFF2-40B4-BE49-F238E27FC236}">
              <a16:creationId xmlns:a16="http://schemas.microsoft.com/office/drawing/2014/main" id="{620E7EB8-13C8-4235-A2CE-D52CF2A9536D}"/>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8" name="Line 37">
          <a:extLst>
            <a:ext uri="{FF2B5EF4-FFF2-40B4-BE49-F238E27FC236}">
              <a16:creationId xmlns:a16="http://schemas.microsoft.com/office/drawing/2014/main" id="{E6D76B01-C804-483F-829B-D5D30CA45C63}"/>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9" name="Line 38">
          <a:extLst>
            <a:ext uri="{FF2B5EF4-FFF2-40B4-BE49-F238E27FC236}">
              <a16:creationId xmlns:a16="http://schemas.microsoft.com/office/drawing/2014/main" id="{0EBEF56A-8DDD-4BE6-BF4A-6186E15763DF}"/>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0" name="Line 39">
          <a:extLst>
            <a:ext uri="{FF2B5EF4-FFF2-40B4-BE49-F238E27FC236}">
              <a16:creationId xmlns:a16="http://schemas.microsoft.com/office/drawing/2014/main" id="{8C908AA0-CE5B-42D5-9720-8F05FED37BA8}"/>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1" name="Line 40">
          <a:extLst>
            <a:ext uri="{FF2B5EF4-FFF2-40B4-BE49-F238E27FC236}">
              <a16:creationId xmlns:a16="http://schemas.microsoft.com/office/drawing/2014/main" id="{87621629-A1DC-42B8-A18C-59902797773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2" name="Line 41">
          <a:extLst>
            <a:ext uri="{FF2B5EF4-FFF2-40B4-BE49-F238E27FC236}">
              <a16:creationId xmlns:a16="http://schemas.microsoft.com/office/drawing/2014/main" id="{F128290B-C5D3-423E-9EB2-50B6A048E1E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3" name="Line 42">
          <a:extLst>
            <a:ext uri="{FF2B5EF4-FFF2-40B4-BE49-F238E27FC236}">
              <a16:creationId xmlns:a16="http://schemas.microsoft.com/office/drawing/2014/main" id="{D0378C21-6E19-4B49-B768-B8B5FBB61C1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4" name="Line 43">
          <a:extLst>
            <a:ext uri="{FF2B5EF4-FFF2-40B4-BE49-F238E27FC236}">
              <a16:creationId xmlns:a16="http://schemas.microsoft.com/office/drawing/2014/main" id="{42286F22-1303-42F2-B673-EC0FFF5395D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5" name="Line 44">
          <a:extLst>
            <a:ext uri="{FF2B5EF4-FFF2-40B4-BE49-F238E27FC236}">
              <a16:creationId xmlns:a16="http://schemas.microsoft.com/office/drawing/2014/main" id="{3BAE4EEF-B626-4F3E-80BE-8C591EFB511C}"/>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6" name="Line 45">
          <a:extLst>
            <a:ext uri="{FF2B5EF4-FFF2-40B4-BE49-F238E27FC236}">
              <a16:creationId xmlns:a16="http://schemas.microsoft.com/office/drawing/2014/main" id="{F03A7AAC-31FC-4B88-9518-55F5ED48D1F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7" name="Line 46">
          <a:extLst>
            <a:ext uri="{FF2B5EF4-FFF2-40B4-BE49-F238E27FC236}">
              <a16:creationId xmlns:a16="http://schemas.microsoft.com/office/drawing/2014/main" id="{DBA2DFDD-50A0-4C48-8A72-A23F64F0335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8" name="Line 47">
          <a:extLst>
            <a:ext uri="{FF2B5EF4-FFF2-40B4-BE49-F238E27FC236}">
              <a16:creationId xmlns:a16="http://schemas.microsoft.com/office/drawing/2014/main" id="{79F759EF-7EA9-45DE-92D6-DD06F33A153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9" name="Line 48">
          <a:extLst>
            <a:ext uri="{FF2B5EF4-FFF2-40B4-BE49-F238E27FC236}">
              <a16:creationId xmlns:a16="http://schemas.microsoft.com/office/drawing/2014/main" id="{BB24F856-A630-4F37-B037-D55CEE23590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0" name="Line 49">
          <a:extLst>
            <a:ext uri="{FF2B5EF4-FFF2-40B4-BE49-F238E27FC236}">
              <a16:creationId xmlns:a16="http://schemas.microsoft.com/office/drawing/2014/main" id="{646C7C11-4E4C-4BA6-862A-4659425A893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1" name="Line 50">
          <a:extLst>
            <a:ext uri="{FF2B5EF4-FFF2-40B4-BE49-F238E27FC236}">
              <a16:creationId xmlns:a16="http://schemas.microsoft.com/office/drawing/2014/main" id="{09F3B5DF-2FD2-44BB-AC65-E698F4314AF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2" name="Line 51">
          <a:extLst>
            <a:ext uri="{FF2B5EF4-FFF2-40B4-BE49-F238E27FC236}">
              <a16:creationId xmlns:a16="http://schemas.microsoft.com/office/drawing/2014/main" id="{80F218F0-6643-43DC-B7E4-E41125C968EF}"/>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3" name="Line 52">
          <a:extLst>
            <a:ext uri="{FF2B5EF4-FFF2-40B4-BE49-F238E27FC236}">
              <a16:creationId xmlns:a16="http://schemas.microsoft.com/office/drawing/2014/main" id="{A0DC8D94-9F2F-4A02-99F9-28DFE18F153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4" name="Line 53">
          <a:extLst>
            <a:ext uri="{FF2B5EF4-FFF2-40B4-BE49-F238E27FC236}">
              <a16:creationId xmlns:a16="http://schemas.microsoft.com/office/drawing/2014/main" id="{E04E40D4-0EBD-4366-A614-D769E08F4E8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5" name="Line 54">
          <a:extLst>
            <a:ext uri="{FF2B5EF4-FFF2-40B4-BE49-F238E27FC236}">
              <a16:creationId xmlns:a16="http://schemas.microsoft.com/office/drawing/2014/main" id="{4BCCF0C6-F0D9-4854-87B3-5BE14920654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6" name="Line 55">
          <a:extLst>
            <a:ext uri="{FF2B5EF4-FFF2-40B4-BE49-F238E27FC236}">
              <a16:creationId xmlns:a16="http://schemas.microsoft.com/office/drawing/2014/main" id="{E10A30AF-7B91-40EB-8011-7DD410FAECA6}"/>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7" name="Line 56">
          <a:extLst>
            <a:ext uri="{FF2B5EF4-FFF2-40B4-BE49-F238E27FC236}">
              <a16:creationId xmlns:a16="http://schemas.microsoft.com/office/drawing/2014/main" id="{909328D6-D229-4B8F-BA0D-BD121178B84A}"/>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8" name="Line 57">
          <a:extLst>
            <a:ext uri="{FF2B5EF4-FFF2-40B4-BE49-F238E27FC236}">
              <a16:creationId xmlns:a16="http://schemas.microsoft.com/office/drawing/2014/main" id="{FE512CE2-6FBB-425E-8C4D-404BB6FEE832}"/>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9" name="Line 58">
          <a:extLst>
            <a:ext uri="{FF2B5EF4-FFF2-40B4-BE49-F238E27FC236}">
              <a16:creationId xmlns:a16="http://schemas.microsoft.com/office/drawing/2014/main" id="{B05A6404-1BA9-4A2B-BA2D-1DA4A7F9F69E}"/>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60" name="Line 59">
          <a:extLst>
            <a:ext uri="{FF2B5EF4-FFF2-40B4-BE49-F238E27FC236}">
              <a16:creationId xmlns:a16="http://schemas.microsoft.com/office/drawing/2014/main" id="{A26D6631-B0D1-46E2-8C71-432F93233DA7}"/>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61" name="Line 60">
          <a:extLst>
            <a:ext uri="{FF2B5EF4-FFF2-40B4-BE49-F238E27FC236}">
              <a16:creationId xmlns:a16="http://schemas.microsoft.com/office/drawing/2014/main" id="{C9989BA0-1E35-495D-8422-692315CE2B76}"/>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62" name="Line 61">
          <a:extLst>
            <a:ext uri="{FF2B5EF4-FFF2-40B4-BE49-F238E27FC236}">
              <a16:creationId xmlns:a16="http://schemas.microsoft.com/office/drawing/2014/main" id="{730F03AA-FA25-49C8-85FA-333D5CAA3973}"/>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63" name="Line 62">
          <a:extLst>
            <a:ext uri="{FF2B5EF4-FFF2-40B4-BE49-F238E27FC236}">
              <a16:creationId xmlns:a16="http://schemas.microsoft.com/office/drawing/2014/main" id="{3BDFD450-CF14-4BF3-977F-FBE5AD206B8C}"/>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4" name="Line 63">
          <a:extLst>
            <a:ext uri="{FF2B5EF4-FFF2-40B4-BE49-F238E27FC236}">
              <a16:creationId xmlns:a16="http://schemas.microsoft.com/office/drawing/2014/main" id="{E552BCE6-D29F-4078-93F4-E0BECA24EAF9}"/>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5" name="Line 64">
          <a:extLst>
            <a:ext uri="{FF2B5EF4-FFF2-40B4-BE49-F238E27FC236}">
              <a16:creationId xmlns:a16="http://schemas.microsoft.com/office/drawing/2014/main" id="{C02BE3DB-30FD-4B04-854A-9BB3FF44CC8E}"/>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6" name="Line 65">
          <a:extLst>
            <a:ext uri="{FF2B5EF4-FFF2-40B4-BE49-F238E27FC236}">
              <a16:creationId xmlns:a16="http://schemas.microsoft.com/office/drawing/2014/main" id="{6EF19D20-CC93-43D0-B9CD-CEAD6745ED7E}"/>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7" name="Line 66">
          <a:extLst>
            <a:ext uri="{FF2B5EF4-FFF2-40B4-BE49-F238E27FC236}">
              <a16:creationId xmlns:a16="http://schemas.microsoft.com/office/drawing/2014/main" id="{A48518FB-1648-4572-B0EF-181D0B007EE9}"/>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8" name="Line 67">
          <a:extLst>
            <a:ext uri="{FF2B5EF4-FFF2-40B4-BE49-F238E27FC236}">
              <a16:creationId xmlns:a16="http://schemas.microsoft.com/office/drawing/2014/main" id="{8883B242-5EFB-4527-B6DE-5F596A9ED71D}"/>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9" name="Line 68">
          <a:extLst>
            <a:ext uri="{FF2B5EF4-FFF2-40B4-BE49-F238E27FC236}">
              <a16:creationId xmlns:a16="http://schemas.microsoft.com/office/drawing/2014/main" id="{7B6A388F-B110-4A4A-9D79-E4DD613C6220}"/>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70" name="Line 69">
          <a:extLst>
            <a:ext uri="{FF2B5EF4-FFF2-40B4-BE49-F238E27FC236}">
              <a16:creationId xmlns:a16="http://schemas.microsoft.com/office/drawing/2014/main" id="{E11465C3-4D78-4B07-A381-0BFA4AF0C029}"/>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71" name="Line 70">
          <a:extLst>
            <a:ext uri="{FF2B5EF4-FFF2-40B4-BE49-F238E27FC236}">
              <a16:creationId xmlns:a16="http://schemas.microsoft.com/office/drawing/2014/main" id="{92240BFB-CD84-4A3B-BCCA-143DBD886570}"/>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2" name="Line 71">
          <a:extLst>
            <a:ext uri="{FF2B5EF4-FFF2-40B4-BE49-F238E27FC236}">
              <a16:creationId xmlns:a16="http://schemas.microsoft.com/office/drawing/2014/main" id="{E939EB15-A89C-4B9E-A51D-AEE7E16E35F4}"/>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3" name="Line 72">
          <a:extLst>
            <a:ext uri="{FF2B5EF4-FFF2-40B4-BE49-F238E27FC236}">
              <a16:creationId xmlns:a16="http://schemas.microsoft.com/office/drawing/2014/main" id="{B66CC716-F546-4AD6-B853-36FBA8DDCA8F}"/>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4" name="Line 73">
          <a:extLst>
            <a:ext uri="{FF2B5EF4-FFF2-40B4-BE49-F238E27FC236}">
              <a16:creationId xmlns:a16="http://schemas.microsoft.com/office/drawing/2014/main" id="{D2DE0DD1-A86A-458F-B7BE-91285AB4E20B}"/>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5" name="Line 74">
          <a:extLst>
            <a:ext uri="{FF2B5EF4-FFF2-40B4-BE49-F238E27FC236}">
              <a16:creationId xmlns:a16="http://schemas.microsoft.com/office/drawing/2014/main" id="{05A844C2-2627-4679-ABEA-BEA0EB9A8B41}"/>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6" name="Line 75">
          <a:extLst>
            <a:ext uri="{FF2B5EF4-FFF2-40B4-BE49-F238E27FC236}">
              <a16:creationId xmlns:a16="http://schemas.microsoft.com/office/drawing/2014/main" id="{57791189-8CD5-4277-8D19-37C8B1EDBA7B}"/>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77" name="Line 76">
          <a:extLst>
            <a:ext uri="{FF2B5EF4-FFF2-40B4-BE49-F238E27FC236}">
              <a16:creationId xmlns:a16="http://schemas.microsoft.com/office/drawing/2014/main" id="{F72202B8-13C6-464A-8641-A87DEBA7BE61}"/>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78" name="Line 77">
          <a:extLst>
            <a:ext uri="{FF2B5EF4-FFF2-40B4-BE49-F238E27FC236}">
              <a16:creationId xmlns:a16="http://schemas.microsoft.com/office/drawing/2014/main" id="{7CF7BFDB-0FCC-4F4D-BB6F-7E43C7EAD495}"/>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9" name="Line 78">
          <a:extLst>
            <a:ext uri="{FF2B5EF4-FFF2-40B4-BE49-F238E27FC236}">
              <a16:creationId xmlns:a16="http://schemas.microsoft.com/office/drawing/2014/main" id="{0839995B-8FBD-4E27-ACCC-6668C0C9DB3E}"/>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0" name="Line 79">
          <a:extLst>
            <a:ext uri="{FF2B5EF4-FFF2-40B4-BE49-F238E27FC236}">
              <a16:creationId xmlns:a16="http://schemas.microsoft.com/office/drawing/2014/main" id="{FC589477-183D-4A25-87C3-79B2A5FCD79F}"/>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1" name="Line 80">
          <a:extLst>
            <a:ext uri="{FF2B5EF4-FFF2-40B4-BE49-F238E27FC236}">
              <a16:creationId xmlns:a16="http://schemas.microsoft.com/office/drawing/2014/main" id="{0427ABE1-83B9-40BC-8F1F-C8C68FD6EF83}"/>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2" name="Line 81">
          <a:extLst>
            <a:ext uri="{FF2B5EF4-FFF2-40B4-BE49-F238E27FC236}">
              <a16:creationId xmlns:a16="http://schemas.microsoft.com/office/drawing/2014/main" id="{A7682788-4C2D-4E19-A1C4-00D3793AAE62}"/>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3" name="Line 82">
          <a:extLst>
            <a:ext uri="{FF2B5EF4-FFF2-40B4-BE49-F238E27FC236}">
              <a16:creationId xmlns:a16="http://schemas.microsoft.com/office/drawing/2014/main" id="{523C37B4-7958-468D-90DA-3B84C749F367}"/>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4" name="Line 83">
          <a:extLst>
            <a:ext uri="{FF2B5EF4-FFF2-40B4-BE49-F238E27FC236}">
              <a16:creationId xmlns:a16="http://schemas.microsoft.com/office/drawing/2014/main" id="{D465EB69-F739-4066-9C5D-62387023610E}"/>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85" name="Line 84">
          <a:extLst>
            <a:ext uri="{FF2B5EF4-FFF2-40B4-BE49-F238E27FC236}">
              <a16:creationId xmlns:a16="http://schemas.microsoft.com/office/drawing/2014/main" id="{77788C36-9AE1-4957-BA19-25330DFF49E7}"/>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6" name="Line 85">
          <a:extLst>
            <a:ext uri="{FF2B5EF4-FFF2-40B4-BE49-F238E27FC236}">
              <a16:creationId xmlns:a16="http://schemas.microsoft.com/office/drawing/2014/main" id="{B1205DCC-D354-433D-98C0-D7F74322F6C7}"/>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7" name="Line 86">
          <a:extLst>
            <a:ext uri="{FF2B5EF4-FFF2-40B4-BE49-F238E27FC236}">
              <a16:creationId xmlns:a16="http://schemas.microsoft.com/office/drawing/2014/main" id="{F3DE74BE-2535-4914-BB44-AA06BAFAACEF}"/>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8" name="Line 87">
          <a:extLst>
            <a:ext uri="{FF2B5EF4-FFF2-40B4-BE49-F238E27FC236}">
              <a16:creationId xmlns:a16="http://schemas.microsoft.com/office/drawing/2014/main" id="{55E57DBE-F3E5-406F-8695-CEC995813EFF}"/>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8</xdr:col>
      <xdr:colOff>0</xdr:colOff>
      <xdr:row>17</xdr:row>
      <xdr:rowOff>0</xdr:rowOff>
    </xdr:to>
    <xdr:sp macro="" textlink="">
      <xdr:nvSpPr>
        <xdr:cNvPr id="89" name="Line 88">
          <a:extLst>
            <a:ext uri="{FF2B5EF4-FFF2-40B4-BE49-F238E27FC236}">
              <a16:creationId xmlns:a16="http://schemas.microsoft.com/office/drawing/2014/main" id="{1CEECB7F-D189-4B2F-8A35-CF8A466398E3}"/>
            </a:ext>
          </a:extLst>
        </xdr:cNvPr>
        <xdr:cNvSpPr>
          <a:spLocks noChangeShapeType="1"/>
        </xdr:cNvSpPr>
      </xdr:nvSpPr>
      <xdr:spPr bwMode="auto">
        <a:xfrm>
          <a:off x="609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90" name="Line 89">
          <a:extLst>
            <a:ext uri="{FF2B5EF4-FFF2-40B4-BE49-F238E27FC236}">
              <a16:creationId xmlns:a16="http://schemas.microsoft.com/office/drawing/2014/main" id="{7CBD7F0F-68AA-48FB-AA69-22BA309C2056}"/>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1" name="Line 90">
          <a:extLst>
            <a:ext uri="{FF2B5EF4-FFF2-40B4-BE49-F238E27FC236}">
              <a16:creationId xmlns:a16="http://schemas.microsoft.com/office/drawing/2014/main" id="{B08A403B-1D8C-493B-9EF5-A9BAA73F0A02}"/>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2" name="Line 91">
          <a:extLst>
            <a:ext uri="{FF2B5EF4-FFF2-40B4-BE49-F238E27FC236}">
              <a16:creationId xmlns:a16="http://schemas.microsoft.com/office/drawing/2014/main" id="{C22B2D4B-8894-4542-9130-46FCFA44457E}"/>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93" name="Line 92">
          <a:extLst>
            <a:ext uri="{FF2B5EF4-FFF2-40B4-BE49-F238E27FC236}">
              <a16:creationId xmlns:a16="http://schemas.microsoft.com/office/drawing/2014/main" id="{13AB849E-E3E1-4EEE-9324-ABEF5F2DDCCE}"/>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4" name="Line 93">
          <a:extLst>
            <a:ext uri="{FF2B5EF4-FFF2-40B4-BE49-F238E27FC236}">
              <a16:creationId xmlns:a16="http://schemas.microsoft.com/office/drawing/2014/main" id="{8C4A5F4E-0EE8-42B1-93FA-4EEAF91FB7B6}"/>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5" name="Line 94">
          <a:extLst>
            <a:ext uri="{FF2B5EF4-FFF2-40B4-BE49-F238E27FC236}">
              <a16:creationId xmlns:a16="http://schemas.microsoft.com/office/drawing/2014/main" id="{7B325BB2-F7AF-4D3B-910B-F3153168600B}"/>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96" name="Line 95">
          <a:extLst>
            <a:ext uri="{FF2B5EF4-FFF2-40B4-BE49-F238E27FC236}">
              <a16:creationId xmlns:a16="http://schemas.microsoft.com/office/drawing/2014/main" id="{1EB15FDD-5CA5-49A3-ACC2-94AEB5CD4FB3}"/>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97" name="Line 96">
          <a:extLst>
            <a:ext uri="{FF2B5EF4-FFF2-40B4-BE49-F238E27FC236}">
              <a16:creationId xmlns:a16="http://schemas.microsoft.com/office/drawing/2014/main" id="{67E11E5C-2A53-42AE-9F53-3133BBD52BAE}"/>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8" name="Line 97">
          <a:extLst>
            <a:ext uri="{FF2B5EF4-FFF2-40B4-BE49-F238E27FC236}">
              <a16:creationId xmlns:a16="http://schemas.microsoft.com/office/drawing/2014/main" id="{8CCA97E3-0580-4016-B84F-1C6BD4C437F8}"/>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9" name="Line 98">
          <a:extLst>
            <a:ext uri="{FF2B5EF4-FFF2-40B4-BE49-F238E27FC236}">
              <a16:creationId xmlns:a16="http://schemas.microsoft.com/office/drawing/2014/main" id="{187A390E-B6AC-4026-9E1F-32C95A7A9864}"/>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100" name="Line 99">
          <a:extLst>
            <a:ext uri="{FF2B5EF4-FFF2-40B4-BE49-F238E27FC236}">
              <a16:creationId xmlns:a16="http://schemas.microsoft.com/office/drawing/2014/main" id="{F88FE881-6577-4425-9485-6E37B4A60C31}"/>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0</xdr:colOff>
      <xdr:row>18</xdr:row>
      <xdr:rowOff>0</xdr:rowOff>
    </xdr:from>
    <xdr:to>
      <xdr:col>12</xdr:col>
      <xdr:colOff>0</xdr:colOff>
      <xdr:row>18</xdr:row>
      <xdr:rowOff>0</xdr:rowOff>
    </xdr:to>
    <xdr:sp macro="" textlink="">
      <xdr:nvSpPr>
        <xdr:cNvPr id="2" name="Line 1">
          <a:extLst>
            <a:ext uri="{FF2B5EF4-FFF2-40B4-BE49-F238E27FC236}">
              <a16:creationId xmlns:a16="http://schemas.microsoft.com/office/drawing/2014/main" id="{519BA1CE-FA62-4CAC-A03D-205763790BB3}"/>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 name="Line 2">
          <a:extLst>
            <a:ext uri="{FF2B5EF4-FFF2-40B4-BE49-F238E27FC236}">
              <a16:creationId xmlns:a16="http://schemas.microsoft.com/office/drawing/2014/main" id="{3398D34A-63C1-4FE8-8A97-115B0D69B56B}"/>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4" name="Line 3">
          <a:extLst>
            <a:ext uri="{FF2B5EF4-FFF2-40B4-BE49-F238E27FC236}">
              <a16:creationId xmlns:a16="http://schemas.microsoft.com/office/drawing/2014/main" id="{1E4016CB-132A-4ED9-BF4A-C43A66577CC8}"/>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5" name="Line 4">
          <a:extLst>
            <a:ext uri="{FF2B5EF4-FFF2-40B4-BE49-F238E27FC236}">
              <a16:creationId xmlns:a16="http://schemas.microsoft.com/office/drawing/2014/main" id="{ED45DA7D-1833-43DB-83A5-6C01F5640174}"/>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6" name="Line 5">
          <a:extLst>
            <a:ext uri="{FF2B5EF4-FFF2-40B4-BE49-F238E27FC236}">
              <a16:creationId xmlns:a16="http://schemas.microsoft.com/office/drawing/2014/main" id="{E962C11B-F09F-4D85-A0F4-F6FF89849EB3}"/>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7" name="Line 6">
          <a:extLst>
            <a:ext uri="{FF2B5EF4-FFF2-40B4-BE49-F238E27FC236}">
              <a16:creationId xmlns:a16="http://schemas.microsoft.com/office/drawing/2014/main" id="{25967CEE-2B88-4261-8873-8E306E29605A}"/>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8" name="Line 7">
          <a:extLst>
            <a:ext uri="{FF2B5EF4-FFF2-40B4-BE49-F238E27FC236}">
              <a16:creationId xmlns:a16="http://schemas.microsoft.com/office/drawing/2014/main" id="{03E4B1EF-EA30-4CA0-B673-7113B0C88D9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9" name="Line 8">
          <a:extLst>
            <a:ext uri="{FF2B5EF4-FFF2-40B4-BE49-F238E27FC236}">
              <a16:creationId xmlns:a16="http://schemas.microsoft.com/office/drawing/2014/main" id="{4AB3432A-DFA9-4AD1-8C4D-B83FF7E6703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0" name="Line 9">
          <a:extLst>
            <a:ext uri="{FF2B5EF4-FFF2-40B4-BE49-F238E27FC236}">
              <a16:creationId xmlns:a16="http://schemas.microsoft.com/office/drawing/2014/main" id="{465F169A-15A9-4FF8-9DB5-4AAED05235C8}"/>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1" name="Line 10">
          <a:extLst>
            <a:ext uri="{FF2B5EF4-FFF2-40B4-BE49-F238E27FC236}">
              <a16:creationId xmlns:a16="http://schemas.microsoft.com/office/drawing/2014/main" id="{BC1AA0CC-D85B-4057-A0AD-7A1A4A563C2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2" name="Line 11">
          <a:extLst>
            <a:ext uri="{FF2B5EF4-FFF2-40B4-BE49-F238E27FC236}">
              <a16:creationId xmlns:a16="http://schemas.microsoft.com/office/drawing/2014/main" id="{0EF02599-7CF7-47CB-AFA6-F140D8F1B64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3" name="Line 12">
          <a:extLst>
            <a:ext uri="{FF2B5EF4-FFF2-40B4-BE49-F238E27FC236}">
              <a16:creationId xmlns:a16="http://schemas.microsoft.com/office/drawing/2014/main" id="{723B7868-5FA7-4523-BBAF-E7902A25C47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4" name="Line 13">
          <a:extLst>
            <a:ext uri="{FF2B5EF4-FFF2-40B4-BE49-F238E27FC236}">
              <a16:creationId xmlns:a16="http://schemas.microsoft.com/office/drawing/2014/main" id="{771A1E4F-C9D3-42F9-A06F-0707D2668DCC}"/>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5" name="Line 14">
          <a:extLst>
            <a:ext uri="{FF2B5EF4-FFF2-40B4-BE49-F238E27FC236}">
              <a16:creationId xmlns:a16="http://schemas.microsoft.com/office/drawing/2014/main" id="{7A02FCBF-1C81-4E2F-AE31-6FEA4EA4CBEE}"/>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6" name="Line 15">
          <a:extLst>
            <a:ext uri="{FF2B5EF4-FFF2-40B4-BE49-F238E27FC236}">
              <a16:creationId xmlns:a16="http://schemas.microsoft.com/office/drawing/2014/main" id="{6344D207-FD04-4AFB-9C70-3192CBAC96F8}"/>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7" name="Line 16">
          <a:extLst>
            <a:ext uri="{FF2B5EF4-FFF2-40B4-BE49-F238E27FC236}">
              <a16:creationId xmlns:a16="http://schemas.microsoft.com/office/drawing/2014/main" id="{A26D8987-62FB-424B-AAEA-A251BA1E7478}"/>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8" name="Line 17">
          <a:extLst>
            <a:ext uri="{FF2B5EF4-FFF2-40B4-BE49-F238E27FC236}">
              <a16:creationId xmlns:a16="http://schemas.microsoft.com/office/drawing/2014/main" id="{E55EF932-E3A7-4F27-B52C-D3EF792FD60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9" name="Line 18">
          <a:extLst>
            <a:ext uri="{FF2B5EF4-FFF2-40B4-BE49-F238E27FC236}">
              <a16:creationId xmlns:a16="http://schemas.microsoft.com/office/drawing/2014/main" id="{92631386-6AAC-4F81-B7C5-785A6905403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0" name="Line 19">
          <a:extLst>
            <a:ext uri="{FF2B5EF4-FFF2-40B4-BE49-F238E27FC236}">
              <a16:creationId xmlns:a16="http://schemas.microsoft.com/office/drawing/2014/main" id="{197B3CF9-FE67-486D-98DB-0AF41F972E3C}"/>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1" name="Line 20">
          <a:extLst>
            <a:ext uri="{FF2B5EF4-FFF2-40B4-BE49-F238E27FC236}">
              <a16:creationId xmlns:a16="http://schemas.microsoft.com/office/drawing/2014/main" id="{1F729ABF-51FF-4966-BACC-6ACF5684A91C}"/>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2" name="Line 21">
          <a:extLst>
            <a:ext uri="{FF2B5EF4-FFF2-40B4-BE49-F238E27FC236}">
              <a16:creationId xmlns:a16="http://schemas.microsoft.com/office/drawing/2014/main" id="{84CF6AA7-D540-4AC5-999A-5456A40423C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3" name="Line 22">
          <a:extLst>
            <a:ext uri="{FF2B5EF4-FFF2-40B4-BE49-F238E27FC236}">
              <a16:creationId xmlns:a16="http://schemas.microsoft.com/office/drawing/2014/main" id="{59B781C4-A3F9-4A66-8B7C-79CA60254A8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4" name="Line 23">
          <a:extLst>
            <a:ext uri="{FF2B5EF4-FFF2-40B4-BE49-F238E27FC236}">
              <a16:creationId xmlns:a16="http://schemas.microsoft.com/office/drawing/2014/main" id="{3F411C16-412A-481A-8CED-74F7CAD5BB0D}"/>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5" name="Line 24">
          <a:extLst>
            <a:ext uri="{FF2B5EF4-FFF2-40B4-BE49-F238E27FC236}">
              <a16:creationId xmlns:a16="http://schemas.microsoft.com/office/drawing/2014/main" id="{0E79865E-DF4E-4379-BED2-9F6AE192BC2A}"/>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6" name="Line 25">
          <a:extLst>
            <a:ext uri="{FF2B5EF4-FFF2-40B4-BE49-F238E27FC236}">
              <a16:creationId xmlns:a16="http://schemas.microsoft.com/office/drawing/2014/main" id="{B6C16EC6-0FE1-448B-98FD-2CA6A6ED766B}"/>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7" name="Line 26">
          <a:extLst>
            <a:ext uri="{FF2B5EF4-FFF2-40B4-BE49-F238E27FC236}">
              <a16:creationId xmlns:a16="http://schemas.microsoft.com/office/drawing/2014/main" id="{6DECBE67-F1AC-4624-9652-2D047ACAFFE1}"/>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28" name="Line 27">
          <a:extLst>
            <a:ext uri="{FF2B5EF4-FFF2-40B4-BE49-F238E27FC236}">
              <a16:creationId xmlns:a16="http://schemas.microsoft.com/office/drawing/2014/main" id="{B0FEFA98-DCB5-49A9-B664-D69F2AC6F442}"/>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29" name="Line 28">
          <a:extLst>
            <a:ext uri="{FF2B5EF4-FFF2-40B4-BE49-F238E27FC236}">
              <a16:creationId xmlns:a16="http://schemas.microsoft.com/office/drawing/2014/main" id="{89AB5EF0-5C68-405C-B77F-79EC22A4F148}"/>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0" name="Line 29">
          <a:extLst>
            <a:ext uri="{FF2B5EF4-FFF2-40B4-BE49-F238E27FC236}">
              <a16:creationId xmlns:a16="http://schemas.microsoft.com/office/drawing/2014/main" id="{909D2788-F1E9-456A-8849-558F44F43622}"/>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1" name="Line 30">
          <a:extLst>
            <a:ext uri="{FF2B5EF4-FFF2-40B4-BE49-F238E27FC236}">
              <a16:creationId xmlns:a16="http://schemas.microsoft.com/office/drawing/2014/main" id="{E5B6E966-DC1E-4BB9-9D28-C632ADCCF190}"/>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 name="Line 31">
          <a:extLst>
            <a:ext uri="{FF2B5EF4-FFF2-40B4-BE49-F238E27FC236}">
              <a16:creationId xmlns:a16="http://schemas.microsoft.com/office/drawing/2014/main" id="{627DC32E-A128-433A-A828-455645ABE777}"/>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3" name="Line 32">
          <a:extLst>
            <a:ext uri="{FF2B5EF4-FFF2-40B4-BE49-F238E27FC236}">
              <a16:creationId xmlns:a16="http://schemas.microsoft.com/office/drawing/2014/main" id="{1B86A830-B5C4-4631-BC60-59BC5E5F8C94}"/>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4" name="Line 33">
          <a:extLst>
            <a:ext uri="{FF2B5EF4-FFF2-40B4-BE49-F238E27FC236}">
              <a16:creationId xmlns:a16="http://schemas.microsoft.com/office/drawing/2014/main" id="{C4C4276F-6713-479D-BA17-D6F020E45E35}"/>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5" name="Line 34">
          <a:extLst>
            <a:ext uri="{FF2B5EF4-FFF2-40B4-BE49-F238E27FC236}">
              <a16:creationId xmlns:a16="http://schemas.microsoft.com/office/drawing/2014/main" id="{280FDFCC-F27F-41A7-8609-3B1445D3E770}"/>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6" name="Line 35">
          <a:extLst>
            <a:ext uri="{FF2B5EF4-FFF2-40B4-BE49-F238E27FC236}">
              <a16:creationId xmlns:a16="http://schemas.microsoft.com/office/drawing/2014/main" id="{9F3FD51D-2CC5-4B70-A248-6A1AD66F5E59}"/>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7" name="Line 36">
          <a:extLst>
            <a:ext uri="{FF2B5EF4-FFF2-40B4-BE49-F238E27FC236}">
              <a16:creationId xmlns:a16="http://schemas.microsoft.com/office/drawing/2014/main" id="{F2954920-C95F-4B6C-9063-5713C8104B84}"/>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8" name="Line 37">
          <a:extLst>
            <a:ext uri="{FF2B5EF4-FFF2-40B4-BE49-F238E27FC236}">
              <a16:creationId xmlns:a16="http://schemas.microsoft.com/office/drawing/2014/main" id="{12E7412C-664F-4560-935B-32B2FCCE3A0C}"/>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9" name="Line 38">
          <a:extLst>
            <a:ext uri="{FF2B5EF4-FFF2-40B4-BE49-F238E27FC236}">
              <a16:creationId xmlns:a16="http://schemas.microsoft.com/office/drawing/2014/main" id="{7E9CB546-45BB-4DFA-8F10-5FE3ADEAD788}"/>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0" name="Line 39">
          <a:extLst>
            <a:ext uri="{FF2B5EF4-FFF2-40B4-BE49-F238E27FC236}">
              <a16:creationId xmlns:a16="http://schemas.microsoft.com/office/drawing/2014/main" id="{45EADAEB-7C81-4419-9D34-3DEA63243BE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1" name="Line 40">
          <a:extLst>
            <a:ext uri="{FF2B5EF4-FFF2-40B4-BE49-F238E27FC236}">
              <a16:creationId xmlns:a16="http://schemas.microsoft.com/office/drawing/2014/main" id="{35E9072A-32F2-47DE-8BC4-6AA0C5C41F9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2" name="Line 41">
          <a:extLst>
            <a:ext uri="{FF2B5EF4-FFF2-40B4-BE49-F238E27FC236}">
              <a16:creationId xmlns:a16="http://schemas.microsoft.com/office/drawing/2014/main" id="{45B75ECB-2C2B-474A-AC70-D4DFB5F57DE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3" name="Line 42">
          <a:extLst>
            <a:ext uri="{FF2B5EF4-FFF2-40B4-BE49-F238E27FC236}">
              <a16:creationId xmlns:a16="http://schemas.microsoft.com/office/drawing/2014/main" id="{E5DD92A8-9E38-4AA8-9F16-6E71763962E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4" name="Line 43">
          <a:extLst>
            <a:ext uri="{FF2B5EF4-FFF2-40B4-BE49-F238E27FC236}">
              <a16:creationId xmlns:a16="http://schemas.microsoft.com/office/drawing/2014/main" id="{CA7747A5-1368-46B6-9BC2-1B26F1C8F42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5" name="Line 44">
          <a:extLst>
            <a:ext uri="{FF2B5EF4-FFF2-40B4-BE49-F238E27FC236}">
              <a16:creationId xmlns:a16="http://schemas.microsoft.com/office/drawing/2014/main" id="{63B74B9A-5371-42C8-A85B-14888CCE08A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6" name="Line 45">
          <a:extLst>
            <a:ext uri="{FF2B5EF4-FFF2-40B4-BE49-F238E27FC236}">
              <a16:creationId xmlns:a16="http://schemas.microsoft.com/office/drawing/2014/main" id="{DF5DDE99-63A3-4A1F-87BE-2F42E20060B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7" name="Line 46">
          <a:extLst>
            <a:ext uri="{FF2B5EF4-FFF2-40B4-BE49-F238E27FC236}">
              <a16:creationId xmlns:a16="http://schemas.microsoft.com/office/drawing/2014/main" id="{C3CCDF90-EED3-43D8-B3CB-5927D4BB0A7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8" name="Line 47">
          <a:extLst>
            <a:ext uri="{FF2B5EF4-FFF2-40B4-BE49-F238E27FC236}">
              <a16:creationId xmlns:a16="http://schemas.microsoft.com/office/drawing/2014/main" id="{EB9895D1-19CD-4184-8048-DE5177EC317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9" name="Line 48">
          <a:extLst>
            <a:ext uri="{FF2B5EF4-FFF2-40B4-BE49-F238E27FC236}">
              <a16:creationId xmlns:a16="http://schemas.microsoft.com/office/drawing/2014/main" id="{7577CD22-E40A-413E-8A61-B3B8791CA1E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0" name="Line 49">
          <a:extLst>
            <a:ext uri="{FF2B5EF4-FFF2-40B4-BE49-F238E27FC236}">
              <a16:creationId xmlns:a16="http://schemas.microsoft.com/office/drawing/2014/main" id="{C125A4A6-7AB8-4ECA-9AD3-99AFF8BDB89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1" name="Line 50">
          <a:extLst>
            <a:ext uri="{FF2B5EF4-FFF2-40B4-BE49-F238E27FC236}">
              <a16:creationId xmlns:a16="http://schemas.microsoft.com/office/drawing/2014/main" id="{A905AC74-7716-42B0-8D99-41682460791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2" name="Line 51">
          <a:extLst>
            <a:ext uri="{FF2B5EF4-FFF2-40B4-BE49-F238E27FC236}">
              <a16:creationId xmlns:a16="http://schemas.microsoft.com/office/drawing/2014/main" id="{351A2CE1-9433-4C8D-8825-6E5B8781174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3" name="Line 52">
          <a:extLst>
            <a:ext uri="{FF2B5EF4-FFF2-40B4-BE49-F238E27FC236}">
              <a16:creationId xmlns:a16="http://schemas.microsoft.com/office/drawing/2014/main" id="{DB6F496A-BA53-4B85-AFC4-6D64822E0B8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4" name="Line 53">
          <a:extLst>
            <a:ext uri="{FF2B5EF4-FFF2-40B4-BE49-F238E27FC236}">
              <a16:creationId xmlns:a16="http://schemas.microsoft.com/office/drawing/2014/main" id="{0244B2ED-051D-42B5-9A83-F82E67379F6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5" name="Line 54">
          <a:extLst>
            <a:ext uri="{FF2B5EF4-FFF2-40B4-BE49-F238E27FC236}">
              <a16:creationId xmlns:a16="http://schemas.microsoft.com/office/drawing/2014/main" id="{CE87E65D-1B7D-42E3-8852-B0CD57D0698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6" name="Line 55">
          <a:extLst>
            <a:ext uri="{FF2B5EF4-FFF2-40B4-BE49-F238E27FC236}">
              <a16:creationId xmlns:a16="http://schemas.microsoft.com/office/drawing/2014/main" id="{31A93751-92C1-4B21-97E6-9B8412D85DA8}"/>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7" name="Line 56">
          <a:extLst>
            <a:ext uri="{FF2B5EF4-FFF2-40B4-BE49-F238E27FC236}">
              <a16:creationId xmlns:a16="http://schemas.microsoft.com/office/drawing/2014/main" id="{3D7B8752-33C7-47E1-9697-AD20E58E383C}"/>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8" name="Line 57">
          <a:extLst>
            <a:ext uri="{FF2B5EF4-FFF2-40B4-BE49-F238E27FC236}">
              <a16:creationId xmlns:a16="http://schemas.microsoft.com/office/drawing/2014/main" id="{7A6AAA7D-8C52-449F-A0B9-ED16CD1CF59B}"/>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9" name="Line 58">
          <a:extLst>
            <a:ext uri="{FF2B5EF4-FFF2-40B4-BE49-F238E27FC236}">
              <a16:creationId xmlns:a16="http://schemas.microsoft.com/office/drawing/2014/main" id="{DAF1C789-B1B7-45D2-8932-2FC6525B4F5C}"/>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60" name="Line 59">
          <a:extLst>
            <a:ext uri="{FF2B5EF4-FFF2-40B4-BE49-F238E27FC236}">
              <a16:creationId xmlns:a16="http://schemas.microsoft.com/office/drawing/2014/main" id="{C7C5EE78-E6C5-4E70-A5CC-8BDE612F75E2}"/>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61" name="Line 60">
          <a:extLst>
            <a:ext uri="{FF2B5EF4-FFF2-40B4-BE49-F238E27FC236}">
              <a16:creationId xmlns:a16="http://schemas.microsoft.com/office/drawing/2014/main" id="{68025FA4-C8DC-4048-90AB-36106DD721C9}"/>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62" name="Line 61">
          <a:extLst>
            <a:ext uri="{FF2B5EF4-FFF2-40B4-BE49-F238E27FC236}">
              <a16:creationId xmlns:a16="http://schemas.microsoft.com/office/drawing/2014/main" id="{DA7214C1-7FFA-44B4-8679-7676C3CED123}"/>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63" name="Line 62">
          <a:extLst>
            <a:ext uri="{FF2B5EF4-FFF2-40B4-BE49-F238E27FC236}">
              <a16:creationId xmlns:a16="http://schemas.microsoft.com/office/drawing/2014/main" id="{5003A87B-AFA6-463C-A509-3BE34988A583}"/>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4" name="Line 63">
          <a:extLst>
            <a:ext uri="{FF2B5EF4-FFF2-40B4-BE49-F238E27FC236}">
              <a16:creationId xmlns:a16="http://schemas.microsoft.com/office/drawing/2014/main" id="{C1E32789-7BF6-47E7-87A2-DCBE45A11C1E}"/>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5" name="Line 64">
          <a:extLst>
            <a:ext uri="{FF2B5EF4-FFF2-40B4-BE49-F238E27FC236}">
              <a16:creationId xmlns:a16="http://schemas.microsoft.com/office/drawing/2014/main" id="{7A6C3B14-1FA5-4703-86AB-B7BDCD7E5DEF}"/>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6" name="Line 65">
          <a:extLst>
            <a:ext uri="{FF2B5EF4-FFF2-40B4-BE49-F238E27FC236}">
              <a16:creationId xmlns:a16="http://schemas.microsoft.com/office/drawing/2014/main" id="{84ABEF50-CA7A-4495-AF08-33570B253F1D}"/>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7" name="Line 66">
          <a:extLst>
            <a:ext uri="{FF2B5EF4-FFF2-40B4-BE49-F238E27FC236}">
              <a16:creationId xmlns:a16="http://schemas.microsoft.com/office/drawing/2014/main" id="{FB26480C-C8A8-4663-9519-47CDE424F7ED}"/>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8" name="Line 67">
          <a:extLst>
            <a:ext uri="{FF2B5EF4-FFF2-40B4-BE49-F238E27FC236}">
              <a16:creationId xmlns:a16="http://schemas.microsoft.com/office/drawing/2014/main" id="{D0172E20-C1BA-4CC3-B419-D73732292667}"/>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9" name="Line 68">
          <a:extLst>
            <a:ext uri="{FF2B5EF4-FFF2-40B4-BE49-F238E27FC236}">
              <a16:creationId xmlns:a16="http://schemas.microsoft.com/office/drawing/2014/main" id="{45A1DBF8-78BC-4B6C-8C7C-EE7A8B871D45}"/>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70" name="Line 69">
          <a:extLst>
            <a:ext uri="{FF2B5EF4-FFF2-40B4-BE49-F238E27FC236}">
              <a16:creationId xmlns:a16="http://schemas.microsoft.com/office/drawing/2014/main" id="{3497A101-9B02-4931-8C9B-565A9A811908}"/>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71" name="Line 70">
          <a:extLst>
            <a:ext uri="{FF2B5EF4-FFF2-40B4-BE49-F238E27FC236}">
              <a16:creationId xmlns:a16="http://schemas.microsoft.com/office/drawing/2014/main" id="{516B855F-E0E3-4122-9D09-7F4614EC2D59}"/>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2" name="Line 71">
          <a:extLst>
            <a:ext uri="{FF2B5EF4-FFF2-40B4-BE49-F238E27FC236}">
              <a16:creationId xmlns:a16="http://schemas.microsoft.com/office/drawing/2014/main" id="{D0070333-E62B-401E-BD2D-B5AB2424A860}"/>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3" name="Line 72">
          <a:extLst>
            <a:ext uri="{FF2B5EF4-FFF2-40B4-BE49-F238E27FC236}">
              <a16:creationId xmlns:a16="http://schemas.microsoft.com/office/drawing/2014/main" id="{66BB62CF-6C23-4201-B28E-85B9DB4B745F}"/>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4" name="Line 73">
          <a:extLst>
            <a:ext uri="{FF2B5EF4-FFF2-40B4-BE49-F238E27FC236}">
              <a16:creationId xmlns:a16="http://schemas.microsoft.com/office/drawing/2014/main" id="{87C0F1D8-FEFA-4A2A-866B-99E977DBB637}"/>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5" name="Line 74">
          <a:extLst>
            <a:ext uri="{FF2B5EF4-FFF2-40B4-BE49-F238E27FC236}">
              <a16:creationId xmlns:a16="http://schemas.microsoft.com/office/drawing/2014/main" id="{1115FE5C-0C88-4728-997C-568A99627372}"/>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6" name="Line 78">
          <a:extLst>
            <a:ext uri="{FF2B5EF4-FFF2-40B4-BE49-F238E27FC236}">
              <a16:creationId xmlns:a16="http://schemas.microsoft.com/office/drawing/2014/main" id="{076C1E7F-341B-42CE-AF45-5C69D41BE0DB}"/>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77" name="Line 79">
          <a:extLst>
            <a:ext uri="{FF2B5EF4-FFF2-40B4-BE49-F238E27FC236}">
              <a16:creationId xmlns:a16="http://schemas.microsoft.com/office/drawing/2014/main" id="{CD53D79B-F29D-4304-A21C-4A7C50A9313D}"/>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78" name="Line 80">
          <a:extLst>
            <a:ext uri="{FF2B5EF4-FFF2-40B4-BE49-F238E27FC236}">
              <a16:creationId xmlns:a16="http://schemas.microsoft.com/office/drawing/2014/main" id="{98A282E9-31BE-4C07-99B5-E3547A635049}"/>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9" name="Line 82">
          <a:extLst>
            <a:ext uri="{FF2B5EF4-FFF2-40B4-BE49-F238E27FC236}">
              <a16:creationId xmlns:a16="http://schemas.microsoft.com/office/drawing/2014/main" id="{C320874D-3183-4258-9236-BD330E18FE13}"/>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0" name="Line 83">
          <a:extLst>
            <a:ext uri="{FF2B5EF4-FFF2-40B4-BE49-F238E27FC236}">
              <a16:creationId xmlns:a16="http://schemas.microsoft.com/office/drawing/2014/main" id="{754FF863-AE58-46BD-941A-E93717ED2A5A}"/>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1" name="Line 84">
          <a:extLst>
            <a:ext uri="{FF2B5EF4-FFF2-40B4-BE49-F238E27FC236}">
              <a16:creationId xmlns:a16="http://schemas.microsoft.com/office/drawing/2014/main" id="{C4F7D11B-C475-4171-A044-344A85BE1602}"/>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2" name="Line 85">
          <a:extLst>
            <a:ext uri="{FF2B5EF4-FFF2-40B4-BE49-F238E27FC236}">
              <a16:creationId xmlns:a16="http://schemas.microsoft.com/office/drawing/2014/main" id="{AEB253B9-3612-4052-8267-FDB549EF5EF8}"/>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3" name="Line 86">
          <a:extLst>
            <a:ext uri="{FF2B5EF4-FFF2-40B4-BE49-F238E27FC236}">
              <a16:creationId xmlns:a16="http://schemas.microsoft.com/office/drawing/2014/main" id="{5DE89F85-AF0A-42F8-A065-B6CF7BFB6185}"/>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4" name="Line 87">
          <a:extLst>
            <a:ext uri="{FF2B5EF4-FFF2-40B4-BE49-F238E27FC236}">
              <a16:creationId xmlns:a16="http://schemas.microsoft.com/office/drawing/2014/main" id="{CA4E23EE-5A15-48E7-86DC-B5A1C924BAAC}"/>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0</xdr:colOff>
      <xdr:row>18</xdr:row>
      <xdr:rowOff>0</xdr:rowOff>
    </xdr:from>
    <xdr:to>
      <xdr:col>12</xdr:col>
      <xdr:colOff>0</xdr:colOff>
      <xdr:row>18</xdr:row>
      <xdr:rowOff>0</xdr:rowOff>
    </xdr:to>
    <xdr:sp macro="" textlink="">
      <xdr:nvSpPr>
        <xdr:cNvPr id="2" name="Line 1">
          <a:extLst>
            <a:ext uri="{FF2B5EF4-FFF2-40B4-BE49-F238E27FC236}">
              <a16:creationId xmlns:a16="http://schemas.microsoft.com/office/drawing/2014/main" id="{F20955F3-BF13-4DF4-B69C-BF3FDAF60E09}"/>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 name="Line 2">
          <a:extLst>
            <a:ext uri="{FF2B5EF4-FFF2-40B4-BE49-F238E27FC236}">
              <a16:creationId xmlns:a16="http://schemas.microsoft.com/office/drawing/2014/main" id="{EB39564E-FA9D-4B06-9015-39609DA0F6E8}"/>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4" name="Line 3">
          <a:extLst>
            <a:ext uri="{FF2B5EF4-FFF2-40B4-BE49-F238E27FC236}">
              <a16:creationId xmlns:a16="http://schemas.microsoft.com/office/drawing/2014/main" id="{CE38EE5A-2B71-4B75-A8A2-E34ECEE9522E}"/>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5" name="Line 4">
          <a:extLst>
            <a:ext uri="{FF2B5EF4-FFF2-40B4-BE49-F238E27FC236}">
              <a16:creationId xmlns:a16="http://schemas.microsoft.com/office/drawing/2014/main" id="{0FE07BEB-426A-4E4A-A8F4-E473E25589CF}"/>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6" name="Line 5">
          <a:extLst>
            <a:ext uri="{FF2B5EF4-FFF2-40B4-BE49-F238E27FC236}">
              <a16:creationId xmlns:a16="http://schemas.microsoft.com/office/drawing/2014/main" id="{2A819CB3-3648-495A-9E75-B6E0D8717F12}"/>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7" name="Line 6">
          <a:extLst>
            <a:ext uri="{FF2B5EF4-FFF2-40B4-BE49-F238E27FC236}">
              <a16:creationId xmlns:a16="http://schemas.microsoft.com/office/drawing/2014/main" id="{90E978F8-309B-4BA6-B6A6-55A47AE23771}"/>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8" name="Line 7">
          <a:extLst>
            <a:ext uri="{FF2B5EF4-FFF2-40B4-BE49-F238E27FC236}">
              <a16:creationId xmlns:a16="http://schemas.microsoft.com/office/drawing/2014/main" id="{250CFFFB-0934-436D-A2DF-D0784BB5278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9" name="Line 8">
          <a:extLst>
            <a:ext uri="{FF2B5EF4-FFF2-40B4-BE49-F238E27FC236}">
              <a16:creationId xmlns:a16="http://schemas.microsoft.com/office/drawing/2014/main" id="{EDED338C-D587-4A75-B5C2-92D8596EC1F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0" name="Line 9">
          <a:extLst>
            <a:ext uri="{FF2B5EF4-FFF2-40B4-BE49-F238E27FC236}">
              <a16:creationId xmlns:a16="http://schemas.microsoft.com/office/drawing/2014/main" id="{69037174-808C-4A39-B5C2-39490F4AF3C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1" name="Line 10">
          <a:extLst>
            <a:ext uri="{FF2B5EF4-FFF2-40B4-BE49-F238E27FC236}">
              <a16:creationId xmlns:a16="http://schemas.microsoft.com/office/drawing/2014/main" id="{5B6704A7-9FB6-4A51-9D6C-A5E1A47FCA41}"/>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2" name="Line 11">
          <a:extLst>
            <a:ext uri="{FF2B5EF4-FFF2-40B4-BE49-F238E27FC236}">
              <a16:creationId xmlns:a16="http://schemas.microsoft.com/office/drawing/2014/main" id="{F877BFA0-04F9-4F5D-86E5-31C304B4512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3" name="Line 12">
          <a:extLst>
            <a:ext uri="{FF2B5EF4-FFF2-40B4-BE49-F238E27FC236}">
              <a16:creationId xmlns:a16="http://schemas.microsoft.com/office/drawing/2014/main" id="{EC8F31F1-1D01-4EB0-A437-9F9E5C05C62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4" name="Line 13">
          <a:extLst>
            <a:ext uri="{FF2B5EF4-FFF2-40B4-BE49-F238E27FC236}">
              <a16:creationId xmlns:a16="http://schemas.microsoft.com/office/drawing/2014/main" id="{D40B3850-D17F-4B16-ABEC-5BC6A65E63CE}"/>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5" name="Line 14">
          <a:extLst>
            <a:ext uri="{FF2B5EF4-FFF2-40B4-BE49-F238E27FC236}">
              <a16:creationId xmlns:a16="http://schemas.microsoft.com/office/drawing/2014/main" id="{33F40DA2-DFF4-4E18-9211-87D1A62B789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6" name="Line 15">
          <a:extLst>
            <a:ext uri="{FF2B5EF4-FFF2-40B4-BE49-F238E27FC236}">
              <a16:creationId xmlns:a16="http://schemas.microsoft.com/office/drawing/2014/main" id="{B3D09BCF-AFD5-4E86-A072-5A99E34C398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7" name="Line 16">
          <a:extLst>
            <a:ext uri="{FF2B5EF4-FFF2-40B4-BE49-F238E27FC236}">
              <a16:creationId xmlns:a16="http://schemas.microsoft.com/office/drawing/2014/main" id="{B9A543D7-5C40-496A-9470-3BC8C09F3F4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8" name="Line 17">
          <a:extLst>
            <a:ext uri="{FF2B5EF4-FFF2-40B4-BE49-F238E27FC236}">
              <a16:creationId xmlns:a16="http://schemas.microsoft.com/office/drawing/2014/main" id="{19B9EA74-C6E1-4A2E-A91C-74EA38ABD0B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9" name="Line 18">
          <a:extLst>
            <a:ext uri="{FF2B5EF4-FFF2-40B4-BE49-F238E27FC236}">
              <a16:creationId xmlns:a16="http://schemas.microsoft.com/office/drawing/2014/main" id="{0300E52D-2CCB-4AA9-A64C-44FB6DE98D1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0" name="Line 19">
          <a:extLst>
            <a:ext uri="{FF2B5EF4-FFF2-40B4-BE49-F238E27FC236}">
              <a16:creationId xmlns:a16="http://schemas.microsoft.com/office/drawing/2014/main" id="{BAD9AC82-3C25-45FA-9249-D8202A70BC8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1" name="Line 20">
          <a:extLst>
            <a:ext uri="{FF2B5EF4-FFF2-40B4-BE49-F238E27FC236}">
              <a16:creationId xmlns:a16="http://schemas.microsoft.com/office/drawing/2014/main" id="{D23294C9-7E88-4B0A-9443-4FE98D890FF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2" name="Line 21">
          <a:extLst>
            <a:ext uri="{FF2B5EF4-FFF2-40B4-BE49-F238E27FC236}">
              <a16:creationId xmlns:a16="http://schemas.microsoft.com/office/drawing/2014/main" id="{725286AD-CB12-49AD-B93B-B06D9C508BD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3" name="Line 22">
          <a:extLst>
            <a:ext uri="{FF2B5EF4-FFF2-40B4-BE49-F238E27FC236}">
              <a16:creationId xmlns:a16="http://schemas.microsoft.com/office/drawing/2014/main" id="{855AF0E5-E4CA-4785-BB59-B50330CDE0B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4" name="Line 23">
          <a:extLst>
            <a:ext uri="{FF2B5EF4-FFF2-40B4-BE49-F238E27FC236}">
              <a16:creationId xmlns:a16="http://schemas.microsoft.com/office/drawing/2014/main" id="{5C4A1D01-ACB7-4333-A75E-5CD55EEC719C}"/>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5" name="Line 24">
          <a:extLst>
            <a:ext uri="{FF2B5EF4-FFF2-40B4-BE49-F238E27FC236}">
              <a16:creationId xmlns:a16="http://schemas.microsoft.com/office/drawing/2014/main" id="{8166A180-F09B-4BF1-8CFB-F4D28D804F6D}"/>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6" name="Line 25">
          <a:extLst>
            <a:ext uri="{FF2B5EF4-FFF2-40B4-BE49-F238E27FC236}">
              <a16:creationId xmlns:a16="http://schemas.microsoft.com/office/drawing/2014/main" id="{1052CB83-EA19-4F3F-958F-09872B7D0C9D}"/>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7" name="Line 26">
          <a:extLst>
            <a:ext uri="{FF2B5EF4-FFF2-40B4-BE49-F238E27FC236}">
              <a16:creationId xmlns:a16="http://schemas.microsoft.com/office/drawing/2014/main" id="{04DEE096-B6E9-4105-8AD7-E0B7EF07C29F}"/>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28" name="Line 27">
          <a:extLst>
            <a:ext uri="{FF2B5EF4-FFF2-40B4-BE49-F238E27FC236}">
              <a16:creationId xmlns:a16="http://schemas.microsoft.com/office/drawing/2014/main" id="{2B618863-D939-44C8-BC10-76EA39ADE992}"/>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29" name="Line 28">
          <a:extLst>
            <a:ext uri="{FF2B5EF4-FFF2-40B4-BE49-F238E27FC236}">
              <a16:creationId xmlns:a16="http://schemas.microsoft.com/office/drawing/2014/main" id="{CC5776B1-8B39-4047-A677-D03AA9D70AE7}"/>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0" name="Line 29">
          <a:extLst>
            <a:ext uri="{FF2B5EF4-FFF2-40B4-BE49-F238E27FC236}">
              <a16:creationId xmlns:a16="http://schemas.microsoft.com/office/drawing/2014/main" id="{DB930017-7993-401B-82BC-9A78CC53D298}"/>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1" name="Line 30">
          <a:extLst>
            <a:ext uri="{FF2B5EF4-FFF2-40B4-BE49-F238E27FC236}">
              <a16:creationId xmlns:a16="http://schemas.microsoft.com/office/drawing/2014/main" id="{F4F4FFCF-0DC0-4A67-A8D2-F6C419203107}"/>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 name="Line 31">
          <a:extLst>
            <a:ext uri="{FF2B5EF4-FFF2-40B4-BE49-F238E27FC236}">
              <a16:creationId xmlns:a16="http://schemas.microsoft.com/office/drawing/2014/main" id="{BD2CC847-ED30-4BDA-8AB0-DBEA17C801FC}"/>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3" name="Line 32">
          <a:extLst>
            <a:ext uri="{FF2B5EF4-FFF2-40B4-BE49-F238E27FC236}">
              <a16:creationId xmlns:a16="http://schemas.microsoft.com/office/drawing/2014/main" id="{5B235804-F5ED-4EC8-B2BC-D70BBFFF203F}"/>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4" name="Line 33">
          <a:extLst>
            <a:ext uri="{FF2B5EF4-FFF2-40B4-BE49-F238E27FC236}">
              <a16:creationId xmlns:a16="http://schemas.microsoft.com/office/drawing/2014/main" id="{CC162D6C-1057-436F-B10F-2C7FCE38204A}"/>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5" name="Line 34">
          <a:extLst>
            <a:ext uri="{FF2B5EF4-FFF2-40B4-BE49-F238E27FC236}">
              <a16:creationId xmlns:a16="http://schemas.microsoft.com/office/drawing/2014/main" id="{091AF094-9923-44DF-92D1-297D29F7E20B}"/>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6" name="Line 35">
          <a:extLst>
            <a:ext uri="{FF2B5EF4-FFF2-40B4-BE49-F238E27FC236}">
              <a16:creationId xmlns:a16="http://schemas.microsoft.com/office/drawing/2014/main" id="{71E7FF53-AB39-4BE3-A42D-BBA8C88A6787}"/>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7" name="Line 36">
          <a:extLst>
            <a:ext uri="{FF2B5EF4-FFF2-40B4-BE49-F238E27FC236}">
              <a16:creationId xmlns:a16="http://schemas.microsoft.com/office/drawing/2014/main" id="{CBBE1249-0106-4DD4-80B0-0FFC35099AF5}"/>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8" name="Line 37">
          <a:extLst>
            <a:ext uri="{FF2B5EF4-FFF2-40B4-BE49-F238E27FC236}">
              <a16:creationId xmlns:a16="http://schemas.microsoft.com/office/drawing/2014/main" id="{C2F3CE23-2F8C-4690-BB8F-CB0448361172}"/>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9" name="Line 38">
          <a:extLst>
            <a:ext uri="{FF2B5EF4-FFF2-40B4-BE49-F238E27FC236}">
              <a16:creationId xmlns:a16="http://schemas.microsoft.com/office/drawing/2014/main" id="{37869D82-D85C-4F9C-8836-65F8D8A90118}"/>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0" name="Line 39">
          <a:extLst>
            <a:ext uri="{FF2B5EF4-FFF2-40B4-BE49-F238E27FC236}">
              <a16:creationId xmlns:a16="http://schemas.microsoft.com/office/drawing/2014/main" id="{E385EBD2-8CF5-4942-AB0F-363433C6FAF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1" name="Line 40">
          <a:extLst>
            <a:ext uri="{FF2B5EF4-FFF2-40B4-BE49-F238E27FC236}">
              <a16:creationId xmlns:a16="http://schemas.microsoft.com/office/drawing/2014/main" id="{0A93EF8C-808D-4F2F-A2FC-13EA3FC443E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2" name="Line 41">
          <a:extLst>
            <a:ext uri="{FF2B5EF4-FFF2-40B4-BE49-F238E27FC236}">
              <a16:creationId xmlns:a16="http://schemas.microsoft.com/office/drawing/2014/main" id="{271CD74E-F6D0-4E2B-99E1-916BC5B74E01}"/>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3" name="Line 42">
          <a:extLst>
            <a:ext uri="{FF2B5EF4-FFF2-40B4-BE49-F238E27FC236}">
              <a16:creationId xmlns:a16="http://schemas.microsoft.com/office/drawing/2014/main" id="{B8AEEF4C-8B3F-4A41-999A-E908FA45B11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4" name="Line 43">
          <a:extLst>
            <a:ext uri="{FF2B5EF4-FFF2-40B4-BE49-F238E27FC236}">
              <a16:creationId xmlns:a16="http://schemas.microsoft.com/office/drawing/2014/main" id="{3749D28C-62A6-4C52-AB43-86A859261E6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5" name="Line 44">
          <a:extLst>
            <a:ext uri="{FF2B5EF4-FFF2-40B4-BE49-F238E27FC236}">
              <a16:creationId xmlns:a16="http://schemas.microsoft.com/office/drawing/2014/main" id="{84ACCDA2-550F-4007-A391-2601F85FCBDF}"/>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6" name="Line 45">
          <a:extLst>
            <a:ext uri="{FF2B5EF4-FFF2-40B4-BE49-F238E27FC236}">
              <a16:creationId xmlns:a16="http://schemas.microsoft.com/office/drawing/2014/main" id="{6BF656D3-A16C-49F7-8467-2CDF646FDD7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7" name="Line 46">
          <a:extLst>
            <a:ext uri="{FF2B5EF4-FFF2-40B4-BE49-F238E27FC236}">
              <a16:creationId xmlns:a16="http://schemas.microsoft.com/office/drawing/2014/main" id="{D4EB33C1-B002-4F17-8E9B-C15B40A3418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8" name="Line 47">
          <a:extLst>
            <a:ext uri="{FF2B5EF4-FFF2-40B4-BE49-F238E27FC236}">
              <a16:creationId xmlns:a16="http://schemas.microsoft.com/office/drawing/2014/main" id="{E7F7BA87-0633-401B-ABEB-2D8C4B62976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9" name="Line 48">
          <a:extLst>
            <a:ext uri="{FF2B5EF4-FFF2-40B4-BE49-F238E27FC236}">
              <a16:creationId xmlns:a16="http://schemas.microsoft.com/office/drawing/2014/main" id="{2A82040D-6809-4A99-BDF0-8BDA8EFDD80A}"/>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0" name="Line 49">
          <a:extLst>
            <a:ext uri="{FF2B5EF4-FFF2-40B4-BE49-F238E27FC236}">
              <a16:creationId xmlns:a16="http://schemas.microsoft.com/office/drawing/2014/main" id="{F78C879B-F550-4B86-ADCD-BAFE08F291B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1" name="Line 50">
          <a:extLst>
            <a:ext uri="{FF2B5EF4-FFF2-40B4-BE49-F238E27FC236}">
              <a16:creationId xmlns:a16="http://schemas.microsoft.com/office/drawing/2014/main" id="{E6FA4EFA-7B7F-43A4-ACB4-89CAB85FA8B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2" name="Line 51">
          <a:extLst>
            <a:ext uri="{FF2B5EF4-FFF2-40B4-BE49-F238E27FC236}">
              <a16:creationId xmlns:a16="http://schemas.microsoft.com/office/drawing/2014/main" id="{126B30FE-1857-4664-A6D0-79748199C87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3" name="Line 52">
          <a:extLst>
            <a:ext uri="{FF2B5EF4-FFF2-40B4-BE49-F238E27FC236}">
              <a16:creationId xmlns:a16="http://schemas.microsoft.com/office/drawing/2014/main" id="{05F5908C-9770-4FC8-B115-994E6BB76C5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4" name="Line 53">
          <a:extLst>
            <a:ext uri="{FF2B5EF4-FFF2-40B4-BE49-F238E27FC236}">
              <a16:creationId xmlns:a16="http://schemas.microsoft.com/office/drawing/2014/main" id="{678B4E75-891E-45FD-9BA1-CD7740C1762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5" name="Line 54">
          <a:extLst>
            <a:ext uri="{FF2B5EF4-FFF2-40B4-BE49-F238E27FC236}">
              <a16:creationId xmlns:a16="http://schemas.microsoft.com/office/drawing/2014/main" id="{1040F8A8-281B-43BB-B4A8-02D2E5FAB76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6" name="Line 55">
          <a:extLst>
            <a:ext uri="{FF2B5EF4-FFF2-40B4-BE49-F238E27FC236}">
              <a16:creationId xmlns:a16="http://schemas.microsoft.com/office/drawing/2014/main" id="{5D9D8F8D-EC02-487C-88DC-236C8D97ED89}"/>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7" name="Line 56">
          <a:extLst>
            <a:ext uri="{FF2B5EF4-FFF2-40B4-BE49-F238E27FC236}">
              <a16:creationId xmlns:a16="http://schemas.microsoft.com/office/drawing/2014/main" id="{340A118A-D6EF-4334-915F-4AE5E78CA8B9}"/>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8" name="Line 57">
          <a:extLst>
            <a:ext uri="{FF2B5EF4-FFF2-40B4-BE49-F238E27FC236}">
              <a16:creationId xmlns:a16="http://schemas.microsoft.com/office/drawing/2014/main" id="{DCC689CA-C193-4CA9-BF07-B7B3A6F3E091}"/>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9" name="Line 58">
          <a:extLst>
            <a:ext uri="{FF2B5EF4-FFF2-40B4-BE49-F238E27FC236}">
              <a16:creationId xmlns:a16="http://schemas.microsoft.com/office/drawing/2014/main" id="{6CEFA9B5-6BEC-469E-962E-838916A2E5A1}"/>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60" name="Line 59">
          <a:extLst>
            <a:ext uri="{FF2B5EF4-FFF2-40B4-BE49-F238E27FC236}">
              <a16:creationId xmlns:a16="http://schemas.microsoft.com/office/drawing/2014/main" id="{F3D270B0-23D2-4C44-8CFB-2890A140DD08}"/>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61" name="Line 60">
          <a:extLst>
            <a:ext uri="{FF2B5EF4-FFF2-40B4-BE49-F238E27FC236}">
              <a16:creationId xmlns:a16="http://schemas.microsoft.com/office/drawing/2014/main" id="{C474E663-9630-4697-9B70-F8C5D449C4C5}"/>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62" name="Line 61">
          <a:extLst>
            <a:ext uri="{FF2B5EF4-FFF2-40B4-BE49-F238E27FC236}">
              <a16:creationId xmlns:a16="http://schemas.microsoft.com/office/drawing/2014/main" id="{A3772B7A-ECEB-4B7F-A6A6-CBBF756AB272}"/>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63" name="Line 62">
          <a:extLst>
            <a:ext uri="{FF2B5EF4-FFF2-40B4-BE49-F238E27FC236}">
              <a16:creationId xmlns:a16="http://schemas.microsoft.com/office/drawing/2014/main" id="{55CC8B78-18D2-43BC-98CE-527A21BDF11E}"/>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4" name="Line 63">
          <a:extLst>
            <a:ext uri="{FF2B5EF4-FFF2-40B4-BE49-F238E27FC236}">
              <a16:creationId xmlns:a16="http://schemas.microsoft.com/office/drawing/2014/main" id="{6F8416C2-45F8-42EB-B2B9-AEC69103666F}"/>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5" name="Line 64">
          <a:extLst>
            <a:ext uri="{FF2B5EF4-FFF2-40B4-BE49-F238E27FC236}">
              <a16:creationId xmlns:a16="http://schemas.microsoft.com/office/drawing/2014/main" id="{A59BE760-9F0B-49E3-B576-0DF2B36B8BC2}"/>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6" name="Line 65">
          <a:extLst>
            <a:ext uri="{FF2B5EF4-FFF2-40B4-BE49-F238E27FC236}">
              <a16:creationId xmlns:a16="http://schemas.microsoft.com/office/drawing/2014/main" id="{52FA9E7B-D524-4F6B-AFFD-69682322342B}"/>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7" name="Line 66">
          <a:extLst>
            <a:ext uri="{FF2B5EF4-FFF2-40B4-BE49-F238E27FC236}">
              <a16:creationId xmlns:a16="http://schemas.microsoft.com/office/drawing/2014/main" id="{214C5A34-F95E-4B9C-828A-C9B2F8201E82}"/>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8" name="Line 67">
          <a:extLst>
            <a:ext uri="{FF2B5EF4-FFF2-40B4-BE49-F238E27FC236}">
              <a16:creationId xmlns:a16="http://schemas.microsoft.com/office/drawing/2014/main" id="{6F6677FE-F805-47BA-849A-BC6F78D048E4}"/>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9" name="Line 68">
          <a:extLst>
            <a:ext uri="{FF2B5EF4-FFF2-40B4-BE49-F238E27FC236}">
              <a16:creationId xmlns:a16="http://schemas.microsoft.com/office/drawing/2014/main" id="{0DD1E294-FCE2-42D8-BCDB-A541E7E8C9EE}"/>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70" name="Line 69">
          <a:extLst>
            <a:ext uri="{FF2B5EF4-FFF2-40B4-BE49-F238E27FC236}">
              <a16:creationId xmlns:a16="http://schemas.microsoft.com/office/drawing/2014/main" id="{590EB3FA-45C2-404B-911B-7111373A5C8D}"/>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71" name="Line 70">
          <a:extLst>
            <a:ext uri="{FF2B5EF4-FFF2-40B4-BE49-F238E27FC236}">
              <a16:creationId xmlns:a16="http://schemas.microsoft.com/office/drawing/2014/main" id="{B6265B0B-C42F-4118-85A9-F90341A3CCED}"/>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2" name="Line 71">
          <a:extLst>
            <a:ext uri="{FF2B5EF4-FFF2-40B4-BE49-F238E27FC236}">
              <a16:creationId xmlns:a16="http://schemas.microsoft.com/office/drawing/2014/main" id="{0676B7D7-7913-4C66-B239-53788C3342E6}"/>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3" name="Line 72">
          <a:extLst>
            <a:ext uri="{FF2B5EF4-FFF2-40B4-BE49-F238E27FC236}">
              <a16:creationId xmlns:a16="http://schemas.microsoft.com/office/drawing/2014/main" id="{C5C235D9-C724-4F5B-987A-10A76594A9D8}"/>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4" name="Line 73">
          <a:extLst>
            <a:ext uri="{FF2B5EF4-FFF2-40B4-BE49-F238E27FC236}">
              <a16:creationId xmlns:a16="http://schemas.microsoft.com/office/drawing/2014/main" id="{8921C06C-F869-4DBA-BAA5-BC6580CD79BC}"/>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5" name="Line 74">
          <a:extLst>
            <a:ext uri="{FF2B5EF4-FFF2-40B4-BE49-F238E27FC236}">
              <a16:creationId xmlns:a16="http://schemas.microsoft.com/office/drawing/2014/main" id="{A2A75CE1-EB6A-4DAA-A72D-6A8D02C0BD7B}"/>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6" name="Line 75">
          <a:extLst>
            <a:ext uri="{FF2B5EF4-FFF2-40B4-BE49-F238E27FC236}">
              <a16:creationId xmlns:a16="http://schemas.microsoft.com/office/drawing/2014/main" id="{C9E05C20-AD79-4B12-B3FF-CD4B528164A7}"/>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77" name="Line 76">
          <a:extLst>
            <a:ext uri="{FF2B5EF4-FFF2-40B4-BE49-F238E27FC236}">
              <a16:creationId xmlns:a16="http://schemas.microsoft.com/office/drawing/2014/main" id="{BFB0BA53-530E-4CCF-AA0C-A478800FF820}"/>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78" name="Line 77">
          <a:extLst>
            <a:ext uri="{FF2B5EF4-FFF2-40B4-BE49-F238E27FC236}">
              <a16:creationId xmlns:a16="http://schemas.microsoft.com/office/drawing/2014/main" id="{9A8C3A1E-909F-458B-BD55-F725BB39772C}"/>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9" name="Line 78">
          <a:extLst>
            <a:ext uri="{FF2B5EF4-FFF2-40B4-BE49-F238E27FC236}">
              <a16:creationId xmlns:a16="http://schemas.microsoft.com/office/drawing/2014/main" id="{D880FCD6-E031-4E75-BB81-F17DCE2A8C94}"/>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0" name="Line 79">
          <a:extLst>
            <a:ext uri="{FF2B5EF4-FFF2-40B4-BE49-F238E27FC236}">
              <a16:creationId xmlns:a16="http://schemas.microsoft.com/office/drawing/2014/main" id="{C93D98CE-D7B7-4B0B-BB51-9AA11804FD26}"/>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1" name="Line 80">
          <a:extLst>
            <a:ext uri="{FF2B5EF4-FFF2-40B4-BE49-F238E27FC236}">
              <a16:creationId xmlns:a16="http://schemas.microsoft.com/office/drawing/2014/main" id="{CEF11F36-E719-4715-813F-B2857F210BA1}"/>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2" name="Line 81">
          <a:extLst>
            <a:ext uri="{FF2B5EF4-FFF2-40B4-BE49-F238E27FC236}">
              <a16:creationId xmlns:a16="http://schemas.microsoft.com/office/drawing/2014/main" id="{EEA297B3-32F2-4B06-A918-828FC0FF0C90}"/>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3" name="Line 82">
          <a:extLst>
            <a:ext uri="{FF2B5EF4-FFF2-40B4-BE49-F238E27FC236}">
              <a16:creationId xmlns:a16="http://schemas.microsoft.com/office/drawing/2014/main" id="{1A2812A2-8794-4653-AF53-A5EF35817002}"/>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4" name="Line 83">
          <a:extLst>
            <a:ext uri="{FF2B5EF4-FFF2-40B4-BE49-F238E27FC236}">
              <a16:creationId xmlns:a16="http://schemas.microsoft.com/office/drawing/2014/main" id="{7757F935-37E9-4034-BE4E-08D7B0B99715}"/>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85" name="Line 84">
          <a:extLst>
            <a:ext uri="{FF2B5EF4-FFF2-40B4-BE49-F238E27FC236}">
              <a16:creationId xmlns:a16="http://schemas.microsoft.com/office/drawing/2014/main" id="{F3969F0F-A51B-4CC7-BD8E-24213F41CA6A}"/>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6" name="Line 85">
          <a:extLst>
            <a:ext uri="{FF2B5EF4-FFF2-40B4-BE49-F238E27FC236}">
              <a16:creationId xmlns:a16="http://schemas.microsoft.com/office/drawing/2014/main" id="{00C579BD-CA3C-44B0-8002-8FB8CED534D9}"/>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7" name="Line 86">
          <a:extLst>
            <a:ext uri="{FF2B5EF4-FFF2-40B4-BE49-F238E27FC236}">
              <a16:creationId xmlns:a16="http://schemas.microsoft.com/office/drawing/2014/main" id="{79F8EB96-4894-4E08-BBF7-0FDC88CAB8D6}"/>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8" name="Line 87">
          <a:extLst>
            <a:ext uri="{FF2B5EF4-FFF2-40B4-BE49-F238E27FC236}">
              <a16:creationId xmlns:a16="http://schemas.microsoft.com/office/drawing/2014/main" id="{4956DC26-0793-475D-9236-9C34D54458C3}"/>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8</xdr:col>
      <xdr:colOff>0</xdr:colOff>
      <xdr:row>17</xdr:row>
      <xdr:rowOff>0</xdr:rowOff>
    </xdr:to>
    <xdr:sp macro="" textlink="">
      <xdr:nvSpPr>
        <xdr:cNvPr id="89" name="Line 88">
          <a:extLst>
            <a:ext uri="{FF2B5EF4-FFF2-40B4-BE49-F238E27FC236}">
              <a16:creationId xmlns:a16="http://schemas.microsoft.com/office/drawing/2014/main" id="{CE34C321-FF91-4403-B8D4-AA59E35D0371}"/>
            </a:ext>
          </a:extLst>
        </xdr:cNvPr>
        <xdr:cNvSpPr>
          <a:spLocks noChangeShapeType="1"/>
        </xdr:cNvSpPr>
      </xdr:nvSpPr>
      <xdr:spPr bwMode="auto">
        <a:xfrm>
          <a:off x="609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90" name="Line 89">
          <a:extLst>
            <a:ext uri="{FF2B5EF4-FFF2-40B4-BE49-F238E27FC236}">
              <a16:creationId xmlns:a16="http://schemas.microsoft.com/office/drawing/2014/main" id="{E09B5839-7CEB-41D2-90BF-518ADFE6E558}"/>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1" name="Line 90">
          <a:extLst>
            <a:ext uri="{FF2B5EF4-FFF2-40B4-BE49-F238E27FC236}">
              <a16:creationId xmlns:a16="http://schemas.microsoft.com/office/drawing/2014/main" id="{D759CE86-FA6D-412E-A801-DC7926E2E75B}"/>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2" name="Line 91">
          <a:extLst>
            <a:ext uri="{FF2B5EF4-FFF2-40B4-BE49-F238E27FC236}">
              <a16:creationId xmlns:a16="http://schemas.microsoft.com/office/drawing/2014/main" id="{B8DD9162-1CCD-4BC5-9AE1-ED9B73319684}"/>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93" name="Line 92">
          <a:extLst>
            <a:ext uri="{FF2B5EF4-FFF2-40B4-BE49-F238E27FC236}">
              <a16:creationId xmlns:a16="http://schemas.microsoft.com/office/drawing/2014/main" id="{6AD4A1C8-A5FE-4F75-A177-AA884B8CDD79}"/>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609600</xdr:colOff>
      <xdr:row>17</xdr:row>
      <xdr:rowOff>9525</xdr:rowOff>
    </xdr:from>
    <xdr:to>
      <xdr:col>1</xdr:col>
      <xdr:colOff>619125</xdr:colOff>
      <xdr:row>19</xdr:row>
      <xdr:rowOff>19050</xdr:rowOff>
    </xdr:to>
    <xdr:sp macro="" textlink="">
      <xdr:nvSpPr>
        <xdr:cNvPr id="2" name="Line 1">
          <a:extLst>
            <a:ext uri="{FF2B5EF4-FFF2-40B4-BE49-F238E27FC236}">
              <a16:creationId xmlns:a16="http://schemas.microsoft.com/office/drawing/2014/main" id="{24C556D0-7FCE-4094-872E-B00C1E389B5B}"/>
            </a:ext>
          </a:extLst>
        </xdr:cNvPr>
        <xdr:cNvSpPr>
          <a:spLocks noChangeShapeType="1"/>
        </xdr:cNvSpPr>
      </xdr:nvSpPr>
      <xdr:spPr bwMode="auto">
        <a:xfrm flipH="1">
          <a:off x="1371600" y="2762250"/>
          <a:ext cx="952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600075</xdr:colOff>
      <xdr:row>20</xdr:row>
      <xdr:rowOff>19050</xdr:rowOff>
    </xdr:from>
    <xdr:to>
      <xdr:col>1</xdr:col>
      <xdr:colOff>609600</xdr:colOff>
      <xdr:row>22</xdr:row>
      <xdr:rowOff>295275</xdr:rowOff>
    </xdr:to>
    <xdr:sp macro="" textlink="">
      <xdr:nvSpPr>
        <xdr:cNvPr id="3" name="Line 2">
          <a:extLst>
            <a:ext uri="{FF2B5EF4-FFF2-40B4-BE49-F238E27FC236}">
              <a16:creationId xmlns:a16="http://schemas.microsoft.com/office/drawing/2014/main" id="{2524B814-467A-4488-B53B-BB2ACDA2A175}"/>
            </a:ext>
          </a:extLst>
        </xdr:cNvPr>
        <xdr:cNvSpPr>
          <a:spLocks noChangeShapeType="1"/>
        </xdr:cNvSpPr>
      </xdr:nvSpPr>
      <xdr:spPr bwMode="auto">
        <a:xfrm flipH="1">
          <a:off x="1362075" y="3257550"/>
          <a:ext cx="9525" cy="466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304800</xdr:colOff>
      <xdr:row>17</xdr:row>
      <xdr:rowOff>9525</xdr:rowOff>
    </xdr:from>
    <xdr:to>
      <xdr:col>3</xdr:col>
      <xdr:colOff>304800</xdr:colOff>
      <xdr:row>19</xdr:row>
      <xdr:rowOff>0</xdr:rowOff>
    </xdr:to>
    <xdr:sp macro="" textlink="">
      <xdr:nvSpPr>
        <xdr:cNvPr id="4" name="Line 3">
          <a:extLst>
            <a:ext uri="{FF2B5EF4-FFF2-40B4-BE49-F238E27FC236}">
              <a16:creationId xmlns:a16="http://schemas.microsoft.com/office/drawing/2014/main" id="{69425F10-54B7-4A40-9532-FE3062A29C96}"/>
            </a:ext>
          </a:extLst>
        </xdr:cNvPr>
        <xdr:cNvSpPr>
          <a:spLocks noChangeShapeType="1"/>
        </xdr:cNvSpPr>
      </xdr:nvSpPr>
      <xdr:spPr bwMode="auto">
        <a:xfrm>
          <a:off x="2590800" y="2762250"/>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304800</xdr:colOff>
      <xdr:row>20</xdr:row>
      <xdr:rowOff>9525</xdr:rowOff>
    </xdr:from>
    <xdr:to>
      <xdr:col>3</xdr:col>
      <xdr:colOff>304800</xdr:colOff>
      <xdr:row>31</xdr:row>
      <xdr:rowOff>0</xdr:rowOff>
    </xdr:to>
    <xdr:sp macro="" textlink="">
      <xdr:nvSpPr>
        <xdr:cNvPr id="5" name="Line 4">
          <a:extLst>
            <a:ext uri="{FF2B5EF4-FFF2-40B4-BE49-F238E27FC236}">
              <a16:creationId xmlns:a16="http://schemas.microsoft.com/office/drawing/2014/main" id="{8AEBCF18-09B3-40C3-9E33-4E8784692AF7}"/>
            </a:ext>
          </a:extLst>
        </xdr:cNvPr>
        <xdr:cNvSpPr>
          <a:spLocks noChangeShapeType="1"/>
        </xdr:cNvSpPr>
      </xdr:nvSpPr>
      <xdr:spPr bwMode="auto">
        <a:xfrm>
          <a:off x="2590800" y="3248025"/>
          <a:ext cx="0" cy="1771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647700</xdr:colOff>
      <xdr:row>17</xdr:row>
      <xdr:rowOff>9525</xdr:rowOff>
    </xdr:from>
    <xdr:to>
      <xdr:col>4</xdr:col>
      <xdr:colOff>647700</xdr:colOff>
      <xdr:row>18</xdr:row>
      <xdr:rowOff>180975</xdr:rowOff>
    </xdr:to>
    <xdr:sp macro="" textlink="">
      <xdr:nvSpPr>
        <xdr:cNvPr id="6" name="Line 5">
          <a:extLst>
            <a:ext uri="{FF2B5EF4-FFF2-40B4-BE49-F238E27FC236}">
              <a16:creationId xmlns:a16="http://schemas.microsoft.com/office/drawing/2014/main" id="{B98EA82F-F5DD-441D-AACA-1A803078639E}"/>
            </a:ext>
          </a:extLst>
        </xdr:cNvPr>
        <xdr:cNvSpPr>
          <a:spLocks noChangeShapeType="1"/>
        </xdr:cNvSpPr>
      </xdr:nvSpPr>
      <xdr:spPr bwMode="auto">
        <a:xfrm>
          <a:off x="3695700" y="2762250"/>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647700</xdr:colOff>
      <xdr:row>20</xdr:row>
      <xdr:rowOff>0</xdr:rowOff>
    </xdr:from>
    <xdr:to>
      <xdr:col>4</xdr:col>
      <xdr:colOff>647700</xdr:colOff>
      <xdr:row>23</xdr:row>
      <xdr:rowOff>9525</xdr:rowOff>
    </xdr:to>
    <xdr:sp macro="" textlink="">
      <xdr:nvSpPr>
        <xdr:cNvPr id="7" name="Line 6">
          <a:extLst>
            <a:ext uri="{FF2B5EF4-FFF2-40B4-BE49-F238E27FC236}">
              <a16:creationId xmlns:a16="http://schemas.microsoft.com/office/drawing/2014/main" id="{253762C6-925F-4CBF-82AE-64DE29129EA8}"/>
            </a:ext>
          </a:extLst>
        </xdr:cNvPr>
        <xdr:cNvSpPr>
          <a:spLocks noChangeShapeType="1"/>
        </xdr:cNvSpPr>
      </xdr:nvSpPr>
      <xdr:spPr bwMode="auto">
        <a:xfrm>
          <a:off x="3695700" y="3238500"/>
          <a:ext cx="0" cy="495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638175</xdr:colOff>
      <xdr:row>26</xdr:row>
      <xdr:rowOff>9525</xdr:rowOff>
    </xdr:from>
    <xdr:to>
      <xdr:col>4</xdr:col>
      <xdr:colOff>638175</xdr:colOff>
      <xdr:row>28</xdr:row>
      <xdr:rowOff>0</xdr:rowOff>
    </xdr:to>
    <xdr:sp macro="" textlink="">
      <xdr:nvSpPr>
        <xdr:cNvPr id="8" name="Line 7">
          <a:extLst>
            <a:ext uri="{FF2B5EF4-FFF2-40B4-BE49-F238E27FC236}">
              <a16:creationId xmlns:a16="http://schemas.microsoft.com/office/drawing/2014/main" id="{1EB108F6-A859-4826-90AF-454BB526A015}"/>
            </a:ext>
          </a:extLst>
        </xdr:cNvPr>
        <xdr:cNvSpPr>
          <a:spLocks noChangeShapeType="1"/>
        </xdr:cNvSpPr>
      </xdr:nvSpPr>
      <xdr:spPr bwMode="auto">
        <a:xfrm>
          <a:off x="3686175" y="4219575"/>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638175</xdr:colOff>
      <xdr:row>29</xdr:row>
      <xdr:rowOff>9525</xdr:rowOff>
    </xdr:from>
    <xdr:to>
      <xdr:col>4</xdr:col>
      <xdr:colOff>638175</xdr:colOff>
      <xdr:row>31</xdr:row>
      <xdr:rowOff>9525</xdr:rowOff>
    </xdr:to>
    <xdr:sp macro="" textlink="">
      <xdr:nvSpPr>
        <xdr:cNvPr id="9" name="Line 8">
          <a:extLst>
            <a:ext uri="{FF2B5EF4-FFF2-40B4-BE49-F238E27FC236}">
              <a16:creationId xmlns:a16="http://schemas.microsoft.com/office/drawing/2014/main" id="{053C8772-FA10-4A94-A3D5-1AD65D5858A6}"/>
            </a:ext>
          </a:extLst>
        </xdr:cNvPr>
        <xdr:cNvSpPr>
          <a:spLocks noChangeShapeType="1"/>
        </xdr:cNvSpPr>
      </xdr:nvSpPr>
      <xdr:spPr bwMode="auto">
        <a:xfrm>
          <a:off x="3686175" y="470535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323850</xdr:colOff>
      <xdr:row>32</xdr:row>
      <xdr:rowOff>9525</xdr:rowOff>
    </xdr:from>
    <xdr:to>
      <xdr:col>3</xdr:col>
      <xdr:colOff>323850</xdr:colOff>
      <xdr:row>34</xdr:row>
      <xdr:rowOff>76200</xdr:rowOff>
    </xdr:to>
    <xdr:sp macro="" textlink="">
      <xdr:nvSpPr>
        <xdr:cNvPr id="10" name="Line 9">
          <a:extLst>
            <a:ext uri="{FF2B5EF4-FFF2-40B4-BE49-F238E27FC236}">
              <a16:creationId xmlns:a16="http://schemas.microsoft.com/office/drawing/2014/main" id="{AAC7D7BE-8B11-4AD2-80DC-78B808A9F3B6}"/>
            </a:ext>
          </a:extLst>
        </xdr:cNvPr>
        <xdr:cNvSpPr>
          <a:spLocks noChangeShapeType="1"/>
        </xdr:cNvSpPr>
      </xdr:nvSpPr>
      <xdr:spPr bwMode="auto">
        <a:xfrm>
          <a:off x="2609850" y="5191125"/>
          <a:ext cx="0" cy="390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34</xdr:row>
      <xdr:rowOff>85725</xdr:rowOff>
    </xdr:from>
    <xdr:to>
      <xdr:col>6</xdr:col>
      <xdr:colOff>0</xdr:colOff>
      <xdr:row>34</xdr:row>
      <xdr:rowOff>85725</xdr:rowOff>
    </xdr:to>
    <xdr:sp macro="" textlink="">
      <xdr:nvSpPr>
        <xdr:cNvPr id="11" name="Line 10">
          <a:extLst>
            <a:ext uri="{FF2B5EF4-FFF2-40B4-BE49-F238E27FC236}">
              <a16:creationId xmlns:a16="http://schemas.microsoft.com/office/drawing/2014/main" id="{1E753267-DB45-4DA5-A7A9-636691A4FE40}"/>
            </a:ext>
          </a:extLst>
        </xdr:cNvPr>
        <xdr:cNvSpPr>
          <a:spLocks noChangeShapeType="1"/>
        </xdr:cNvSpPr>
      </xdr:nvSpPr>
      <xdr:spPr bwMode="auto">
        <a:xfrm>
          <a:off x="2609850" y="5591175"/>
          <a:ext cx="1962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647700</xdr:colOff>
      <xdr:row>32</xdr:row>
      <xdr:rowOff>0</xdr:rowOff>
    </xdr:from>
    <xdr:to>
      <xdr:col>4</xdr:col>
      <xdr:colOff>647700</xdr:colOff>
      <xdr:row>34</xdr:row>
      <xdr:rowOff>0</xdr:rowOff>
    </xdr:to>
    <xdr:sp macro="" textlink="">
      <xdr:nvSpPr>
        <xdr:cNvPr id="12" name="Line 11">
          <a:extLst>
            <a:ext uri="{FF2B5EF4-FFF2-40B4-BE49-F238E27FC236}">
              <a16:creationId xmlns:a16="http://schemas.microsoft.com/office/drawing/2014/main" id="{8EBFE332-1589-45B8-982A-8D901D55C467}"/>
            </a:ext>
          </a:extLst>
        </xdr:cNvPr>
        <xdr:cNvSpPr>
          <a:spLocks noChangeShapeType="1"/>
        </xdr:cNvSpPr>
      </xdr:nvSpPr>
      <xdr:spPr bwMode="auto">
        <a:xfrm>
          <a:off x="3695700" y="518160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33</xdr:row>
      <xdr:rowOff>180975</xdr:rowOff>
    </xdr:from>
    <xdr:to>
      <xdr:col>6</xdr:col>
      <xdr:colOff>0</xdr:colOff>
      <xdr:row>33</xdr:row>
      <xdr:rowOff>180975</xdr:rowOff>
    </xdr:to>
    <xdr:sp macro="" textlink="">
      <xdr:nvSpPr>
        <xdr:cNvPr id="13" name="Line 12">
          <a:extLst>
            <a:ext uri="{FF2B5EF4-FFF2-40B4-BE49-F238E27FC236}">
              <a16:creationId xmlns:a16="http://schemas.microsoft.com/office/drawing/2014/main" id="{28649D62-00E1-4C45-9742-F0B55CB792F4}"/>
            </a:ext>
          </a:extLst>
        </xdr:cNvPr>
        <xdr:cNvSpPr>
          <a:spLocks noChangeShapeType="1"/>
        </xdr:cNvSpPr>
      </xdr:nvSpPr>
      <xdr:spPr bwMode="auto">
        <a:xfrm>
          <a:off x="3705225" y="5505450"/>
          <a:ext cx="866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485775</xdr:colOff>
      <xdr:row>17</xdr:row>
      <xdr:rowOff>9525</xdr:rowOff>
    </xdr:from>
    <xdr:to>
      <xdr:col>6</xdr:col>
      <xdr:colOff>485775</xdr:colOff>
      <xdr:row>19</xdr:row>
      <xdr:rowOff>9525</xdr:rowOff>
    </xdr:to>
    <xdr:sp macro="" textlink="">
      <xdr:nvSpPr>
        <xdr:cNvPr id="14" name="Line 13">
          <a:extLst>
            <a:ext uri="{FF2B5EF4-FFF2-40B4-BE49-F238E27FC236}">
              <a16:creationId xmlns:a16="http://schemas.microsoft.com/office/drawing/2014/main" id="{8307AEE0-8D66-4BA9-93B9-3718007F82D7}"/>
            </a:ext>
          </a:extLst>
        </xdr:cNvPr>
        <xdr:cNvSpPr>
          <a:spLocks noChangeShapeType="1"/>
        </xdr:cNvSpPr>
      </xdr:nvSpPr>
      <xdr:spPr bwMode="auto">
        <a:xfrm>
          <a:off x="5057775" y="276225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476250</xdr:colOff>
      <xdr:row>20</xdr:row>
      <xdr:rowOff>9525</xdr:rowOff>
    </xdr:from>
    <xdr:to>
      <xdr:col>6</xdr:col>
      <xdr:colOff>476250</xdr:colOff>
      <xdr:row>22</xdr:row>
      <xdr:rowOff>0</xdr:rowOff>
    </xdr:to>
    <xdr:sp macro="" textlink="">
      <xdr:nvSpPr>
        <xdr:cNvPr id="15" name="Line 14">
          <a:extLst>
            <a:ext uri="{FF2B5EF4-FFF2-40B4-BE49-F238E27FC236}">
              <a16:creationId xmlns:a16="http://schemas.microsoft.com/office/drawing/2014/main" id="{3586AEAE-3C4F-47DE-AF35-A4B5305F4AFE}"/>
            </a:ext>
          </a:extLst>
        </xdr:cNvPr>
        <xdr:cNvSpPr>
          <a:spLocks noChangeShapeType="1"/>
        </xdr:cNvSpPr>
      </xdr:nvSpPr>
      <xdr:spPr bwMode="auto">
        <a:xfrm>
          <a:off x="5048250" y="3248025"/>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23</xdr:row>
      <xdr:rowOff>9525</xdr:rowOff>
    </xdr:from>
    <xdr:to>
      <xdr:col>6</xdr:col>
      <xdr:colOff>466725</xdr:colOff>
      <xdr:row>34</xdr:row>
      <xdr:rowOff>0</xdr:rowOff>
    </xdr:to>
    <xdr:sp macro="" textlink="">
      <xdr:nvSpPr>
        <xdr:cNvPr id="16" name="Line 15">
          <a:extLst>
            <a:ext uri="{FF2B5EF4-FFF2-40B4-BE49-F238E27FC236}">
              <a16:creationId xmlns:a16="http://schemas.microsoft.com/office/drawing/2014/main" id="{F5362D87-2756-4FC9-B30E-D79E27A61528}"/>
            </a:ext>
          </a:extLst>
        </xdr:cNvPr>
        <xdr:cNvSpPr>
          <a:spLocks noChangeShapeType="1"/>
        </xdr:cNvSpPr>
      </xdr:nvSpPr>
      <xdr:spPr bwMode="auto">
        <a:xfrm>
          <a:off x="5038725" y="3733800"/>
          <a:ext cx="0" cy="1771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542925</xdr:colOff>
      <xdr:row>16</xdr:row>
      <xdr:rowOff>180975</xdr:rowOff>
    </xdr:from>
    <xdr:to>
      <xdr:col>8</xdr:col>
      <xdr:colOff>542925</xdr:colOff>
      <xdr:row>19</xdr:row>
      <xdr:rowOff>0</xdr:rowOff>
    </xdr:to>
    <xdr:sp macro="" textlink="">
      <xdr:nvSpPr>
        <xdr:cNvPr id="17" name="Line 16">
          <a:extLst>
            <a:ext uri="{FF2B5EF4-FFF2-40B4-BE49-F238E27FC236}">
              <a16:creationId xmlns:a16="http://schemas.microsoft.com/office/drawing/2014/main" id="{E960CB67-1544-419E-AB4C-2312B7C78FEE}"/>
            </a:ext>
          </a:extLst>
        </xdr:cNvPr>
        <xdr:cNvSpPr>
          <a:spLocks noChangeShapeType="1"/>
        </xdr:cNvSpPr>
      </xdr:nvSpPr>
      <xdr:spPr bwMode="auto">
        <a:xfrm>
          <a:off x="6638925" y="2752725"/>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542925</xdr:colOff>
      <xdr:row>20</xdr:row>
      <xdr:rowOff>9525</xdr:rowOff>
    </xdr:from>
    <xdr:to>
      <xdr:col>8</xdr:col>
      <xdr:colOff>542925</xdr:colOff>
      <xdr:row>22</xdr:row>
      <xdr:rowOff>0</xdr:rowOff>
    </xdr:to>
    <xdr:sp macro="" textlink="">
      <xdr:nvSpPr>
        <xdr:cNvPr id="18" name="Line 17">
          <a:extLst>
            <a:ext uri="{FF2B5EF4-FFF2-40B4-BE49-F238E27FC236}">
              <a16:creationId xmlns:a16="http://schemas.microsoft.com/office/drawing/2014/main" id="{D5A7A104-1D65-497A-872D-A455D6397283}"/>
            </a:ext>
          </a:extLst>
        </xdr:cNvPr>
        <xdr:cNvSpPr>
          <a:spLocks noChangeShapeType="1"/>
        </xdr:cNvSpPr>
      </xdr:nvSpPr>
      <xdr:spPr bwMode="auto">
        <a:xfrm>
          <a:off x="6638925" y="3248025"/>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533400</xdr:colOff>
      <xdr:row>23</xdr:row>
      <xdr:rowOff>0</xdr:rowOff>
    </xdr:from>
    <xdr:to>
      <xdr:col>8</xdr:col>
      <xdr:colOff>533400</xdr:colOff>
      <xdr:row>25</xdr:row>
      <xdr:rowOff>9525</xdr:rowOff>
    </xdr:to>
    <xdr:sp macro="" textlink="">
      <xdr:nvSpPr>
        <xdr:cNvPr id="19" name="Line 18">
          <a:extLst>
            <a:ext uri="{FF2B5EF4-FFF2-40B4-BE49-F238E27FC236}">
              <a16:creationId xmlns:a16="http://schemas.microsoft.com/office/drawing/2014/main" id="{F34BE0BF-53FD-4885-B012-78D09F2AD563}"/>
            </a:ext>
          </a:extLst>
        </xdr:cNvPr>
        <xdr:cNvSpPr>
          <a:spLocks noChangeShapeType="1"/>
        </xdr:cNvSpPr>
      </xdr:nvSpPr>
      <xdr:spPr bwMode="auto">
        <a:xfrm>
          <a:off x="6629400" y="3724275"/>
          <a:ext cx="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523875</xdr:colOff>
      <xdr:row>26</xdr:row>
      <xdr:rowOff>0</xdr:rowOff>
    </xdr:from>
    <xdr:to>
      <xdr:col>8</xdr:col>
      <xdr:colOff>523875</xdr:colOff>
      <xdr:row>34</xdr:row>
      <xdr:rowOff>0</xdr:rowOff>
    </xdr:to>
    <xdr:sp macro="" textlink="">
      <xdr:nvSpPr>
        <xdr:cNvPr id="20" name="Line 19">
          <a:extLst>
            <a:ext uri="{FF2B5EF4-FFF2-40B4-BE49-F238E27FC236}">
              <a16:creationId xmlns:a16="http://schemas.microsoft.com/office/drawing/2014/main" id="{4C5E247E-FF74-4ED6-BEF7-38ECD972E469}"/>
            </a:ext>
          </a:extLst>
        </xdr:cNvPr>
        <xdr:cNvSpPr>
          <a:spLocks noChangeShapeType="1"/>
        </xdr:cNvSpPr>
      </xdr:nvSpPr>
      <xdr:spPr bwMode="auto">
        <a:xfrm>
          <a:off x="6619875" y="4210050"/>
          <a:ext cx="0" cy="1295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466725</xdr:colOff>
      <xdr:row>17</xdr:row>
      <xdr:rowOff>9525</xdr:rowOff>
    </xdr:from>
    <xdr:to>
      <xdr:col>10</xdr:col>
      <xdr:colOff>466725</xdr:colOff>
      <xdr:row>19</xdr:row>
      <xdr:rowOff>9525</xdr:rowOff>
    </xdr:to>
    <xdr:sp macro="" textlink="">
      <xdr:nvSpPr>
        <xdr:cNvPr id="21" name="Line 20">
          <a:extLst>
            <a:ext uri="{FF2B5EF4-FFF2-40B4-BE49-F238E27FC236}">
              <a16:creationId xmlns:a16="http://schemas.microsoft.com/office/drawing/2014/main" id="{AFDD42DA-6EEE-4EED-9A71-98536D79136C}"/>
            </a:ext>
          </a:extLst>
        </xdr:cNvPr>
        <xdr:cNvSpPr>
          <a:spLocks noChangeShapeType="1"/>
        </xdr:cNvSpPr>
      </xdr:nvSpPr>
      <xdr:spPr bwMode="auto">
        <a:xfrm>
          <a:off x="8086725" y="276225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466725</xdr:colOff>
      <xdr:row>20</xdr:row>
      <xdr:rowOff>0</xdr:rowOff>
    </xdr:from>
    <xdr:to>
      <xdr:col>10</xdr:col>
      <xdr:colOff>466725</xdr:colOff>
      <xdr:row>22</xdr:row>
      <xdr:rowOff>9525</xdr:rowOff>
    </xdr:to>
    <xdr:sp macro="" textlink="">
      <xdr:nvSpPr>
        <xdr:cNvPr id="22" name="Line 21">
          <a:extLst>
            <a:ext uri="{FF2B5EF4-FFF2-40B4-BE49-F238E27FC236}">
              <a16:creationId xmlns:a16="http://schemas.microsoft.com/office/drawing/2014/main" id="{D19D378C-7DC0-4D97-9A5D-5EA72220F5CB}"/>
            </a:ext>
          </a:extLst>
        </xdr:cNvPr>
        <xdr:cNvSpPr>
          <a:spLocks noChangeShapeType="1"/>
        </xdr:cNvSpPr>
      </xdr:nvSpPr>
      <xdr:spPr bwMode="auto">
        <a:xfrm>
          <a:off x="8086725" y="3238500"/>
          <a:ext cx="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466725</xdr:colOff>
      <xdr:row>23</xdr:row>
      <xdr:rowOff>9525</xdr:rowOff>
    </xdr:from>
    <xdr:to>
      <xdr:col>10</xdr:col>
      <xdr:colOff>466725</xdr:colOff>
      <xdr:row>31</xdr:row>
      <xdr:rowOff>0</xdr:rowOff>
    </xdr:to>
    <xdr:sp macro="" textlink="">
      <xdr:nvSpPr>
        <xdr:cNvPr id="23" name="Line 22">
          <a:extLst>
            <a:ext uri="{FF2B5EF4-FFF2-40B4-BE49-F238E27FC236}">
              <a16:creationId xmlns:a16="http://schemas.microsoft.com/office/drawing/2014/main" id="{D2B0CBE7-63B0-46E9-B47E-941EF37A4318}"/>
            </a:ext>
          </a:extLst>
        </xdr:cNvPr>
        <xdr:cNvSpPr>
          <a:spLocks noChangeShapeType="1"/>
        </xdr:cNvSpPr>
      </xdr:nvSpPr>
      <xdr:spPr bwMode="auto">
        <a:xfrm>
          <a:off x="8086725" y="3733800"/>
          <a:ext cx="0" cy="1285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447675</xdr:colOff>
      <xdr:row>32</xdr:row>
      <xdr:rowOff>9525</xdr:rowOff>
    </xdr:from>
    <xdr:to>
      <xdr:col>10</xdr:col>
      <xdr:colOff>447675</xdr:colOff>
      <xdr:row>34</xdr:row>
      <xdr:rowOff>0</xdr:rowOff>
    </xdr:to>
    <xdr:sp macro="" textlink="">
      <xdr:nvSpPr>
        <xdr:cNvPr id="24" name="Line 23">
          <a:extLst>
            <a:ext uri="{FF2B5EF4-FFF2-40B4-BE49-F238E27FC236}">
              <a16:creationId xmlns:a16="http://schemas.microsoft.com/office/drawing/2014/main" id="{8877D483-211F-4511-B436-EBAD4C4DBEE1}"/>
            </a:ext>
          </a:extLst>
        </xdr:cNvPr>
        <xdr:cNvSpPr>
          <a:spLocks noChangeShapeType="1"/>
        </xdr:cNvSpPr>
      </xdr:nvSpPr>
      <xdr:spPr bwMode="auto">
        <a:xfrm>
          <a:off x="8067675" y="5191125"/>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619125</xdr:colOff>
      <xdr:row>17</xdr:row>
      <xdr:rowOff>9525</xdr:rowOff>
    </xdr:from>
    <xdr:to>
      <xdr:col>12</xdr:col>
      <xdr:colOff>619125</xdr:colOff>
      <xdr:row>18</xdr:row>
      <xdr:rowOff>180975</xdr:rowOff>
    </xdr:to>
    <xdr:sp macro="" textlink="">
      <xdr:nvSpPr>
        <xdr:cNvPr id="25" name="Line 24">
          <a:extLst>
            <a:ext uri="{FF2B5EF4-FFF2-40B4-BE49-F238E27FC236}">
              <a16:creationId xmlns:a16="http://schemas.microsoft.com/office/drawing/2014/main" id="{6FE04A34-594F-4960-A425-6ABBBE629EF5}"/>
            </a:ext>
          </a:extLst>
        </xdr:cNvPr>
        <xdr:cNvSpPr>
          <a:spLocks noChangeShapeType="1"/>
        </xdr:cNvSpPr>
      </xdr:nvSpPr>
      <xdr:spPr bwMode="auto">
        <a:xfrm>
          <a:off x="9763125" y="2762250"/>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628650</xdr:colOff>
      <xdr:row>20</xdr:row>
      <xdr:rowOff>0</xdr:rowOff>
    </xdr:from>
    <xdr:to>
      <xdr:col>12</xdr:col>
      <xdr:colOff>628650</xdr:colOff>
      <xdr:row>31</xdr:row>
      <xdr:rowOff>0</xdr:rowOff>
    </xdr:to>
    <xdr:sp macro="" textlink="">
      <xdr:nvSpPr>
        <xdr:cNvPr id="26" name="Line 25">
          <a:extLst>
            <a:ext uri="{FF2B5EF4-FFF2-40B4-BE49-F238E27FC236}">
              <a16:creationId xmlns:a16="http://schemas.microsoft.com/office/drawing/2014/main" id="{6D86394F-589C-4B3F-A72F-29FEBC7EB346}"/>
            </a:ext>
          </a:extLst>
        </xdr:cNvPr>
        <xdr:cNvSpPr>
          <a:spLocks noChangeShapeType="1"/>
        </xdr:cNvSpPr>
      </xdr:nvSpPr>
      <xdr:spPr bwMode="auto">
        <a:xfrm>
          <a:off x="9772650" y="3238500"/>
          <a:ext cx="0" cy="1781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609600</xdr:colOff>
      <xdr:row>32</xdr:row>
      <xdr:rowOff>0</xdr:rowOff>
    </xdr:from>
    <xdr:to>
      <xdr:col>12</xdr:col>
      <xdr:colOff>609600</xdr:colOff>
      <xdr:row>34</xdr:row>
      <xdr:rowOff>9525</xdr:rowOff>
    </xdr:to>
    <xdr:sp macro="" textlink="">
      <xdr:nvSpPr>
        <xdr:cNvPr id="27" name="Line 26">
          <a:extLst>
            <a:ext uri="{FF2B5EF4-FFF2-40B4-BE49-F238E27FC236}">
              <a16:creationId xmlns:a16="http://schemas.microsoft.com/office/drawing/2014/main" id="{C8E4E84A-6DE3-402D-BC43-004285E19137}"/>
            </a:ext>
          </a:extLst>
        </xdr:cNvPr>
        <xdr:cNvSpPr>
          <a:spLocks noChangeShapeType="1"/>
        </xdr:cNvSpPr>
      </xdr:nvSpPr>
      <xdr:spPr bwMode="auto">
        <a:xfrm>
          <a:off x="9753600" y="5181600"/>
          <a:ext cx="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1038225</xdr:colOff>
      <xdr:row>34</xdr:row>
      <xdr:rowOff>0</xdr:rowOff>
    </xdr:from>
    <xdr:to>
      <xdr:col>12</xdr:col>
      <xdr:colOff>619125</xdr:colOff>
      <xdr:row>34</xdr:row>
      <xdr:rowOff>9525</xdr:rowOff>
    </xdr:to>
    <xdr:sp macro="" textlink="">
      <xdr:nvSpPr>
        <xdr:cNvPr id="28" name="Line 27">
          <a:extLst>
            <a:ext uri="{FF2B5EF4-FFF2-40B4-BE49-F238E27FC236}">
              <a16:creationId xmlns:a16="http://schemas.microsoft.com/office/drawing/2014/main" id="{04F3818B-312A-4A19-AE12-4E2EFA59138C}"/>
            </a:ext>
          </a:extLst>
        </xdr:cNvPr>
        <xdr:cNvSpPr>
          <a:spLocks noChangeShapeType="1"/>
        </xdr:cNvSpPr>
      </xdr:nvSpPr>
      <xdr:spPr bwMode="auto">
        <a:xfrm flipH="1" flipV="1">
          <a:off x="8382000" y="5505450"/>
          <a:ext cx="13811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514350</xdr:colOff>
      <xdr:row>17</xdr:row>
      <xdr:rowOff>0</xdr:rowOff>
    </xdr:from>
    <xdr:to>
      <xdr:col>14</xdr:col>
      <xdr:colOff>514350</xdr:colOff>
      <xdr:row>25</xdr:row>
      <xdr:rowOff>9525</xdr:rowOff>
    </xdr:to>
    <xdr:sp macro="" textlink="">
      <xdr:nvSpPr>
        <xdr:cNvPr id="29" name="Line 28">
          <a:extLst>
            <a:ext uri="{FF2B5EF4-FFF2-40B4-BE49-F238E27FC236}">
              <a16:creationId xmlns:a16="http://schemas.microsoft.com/office/drawing/2014/main" id="{127B6BA3-200D-4113-9490-D284C7400C74}"/>
            </a:ext>
          </a:extLst>
        </xdr:cNvPr>
        <xdr:cNvSpPr>
          <a:spLocks noChangeShapeType="1"/>
        </xdr:cNvSpPr>
      </xdr:nvSpPr>
      <xdr:spPr bwMode="auto">
        <a:xfrm>
          <a:off x="11182350" y="2752725"/>
          <a:ext cx="0" cy="1304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504825</xdr:colOff>
      <xdr:row>26</xdr:row>
      <xdr:rowOff>19050</xdr:rowOff>
    </xdr:from>
    <xdr:to>
      <xdr:col>14</xdr:col>
      <xdr:colOff>504825</xdr:colOff>
      <xdr:row>37</xdr:row>
      <xdr:rowOff>85725</xdr:rowOff>
    </xdr:to>
    <xdr:sp macro="" textlink="">
      <xdr:nvSpPr>
        <xdr:cNvPr id="30" name="Line 29">
          <a:extLst>
            <a:ext uri="{FF2B5EF4-FFF2-40B4-BE49-F238E27FC236}">
              <a16:creationId xmlns:a16="http://schemas.microsoft.com/office/drawing/2014/main" id="{EB13AB8D-E3BA-4AF2-8196-2EAAAC1CA960}"/>
            </a:ext>
          </a:extLst>
        </xdr:cNvPr>
        <xdr:cNvSpPr>
          <a:spLocks noChangeShapeType="1"/>
        </xdr:cNvSpPr>
      </xdr:nvSpPr>
      <xdr:spPr bwMode="auto">
        <a:xfrm>
          <a:off x="11172825" y="4229100"/>
          <a:ext cx="0" cy="1847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1038225</xdr:colOff>
      <xdr:row>37</xdr:row>
      <xdr:rowOff>85725</xdr:rowOff>
    </xdr:from>
    <xdr:to>
      <xdr:col>14</xdr:col>
      <xdr:colOff>504825</xdr:colOff>
      <xdr:row>37</xdr:row>
      <xdr:rowOff>85725</xdr:rowOff>
    </xdr:to>
    <xdr:sp macro="" textlink="">
      <xdr:nvSpPr>
        <xdr:cNvPr id="31" name="Line 30">
          <a:extLst>
            <a:ext uri="{FF2B5EF4-FFF2-40B4-BE49-F238E27FC236}">
              <a16:creationId xmlns:a16="http://schemas.microsoft.com/office/drawing/2014/main" id="{8360594C-EB0B-4D0F-90E4-C583F95C5909}"/>
            </a:ext>
          </a:extLst>
        </xdr:cNvPr>
        <xdr:cNvSpPr>
          <a:spLocks noChangeShapeType="1"/>
        </xdr:cNvSpPr>
      </xdr:nvSpPr>
      <xdr:spPr bwMode="auto">
        <a:xfrm flipH="1">
          <a:off x="8382000" y="6076950"/>
          <a:ext cx="2790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514350</xdr:colOff>
      <xdr:row>35</xdr:row>
      <xdr:rowOff>9525</xdr:rowOff>
    </xdr:from>
    <xdr:to>
      <xdr:col>8</xdr:col>
      <xdr:colOff>514350</xdr:colOff>
      <xdr:row>37</xdr:row>
      <xdr:rowOff>9525</xdr:rowOff>
    </xdr:to>
    <xdr:sp macro="" textlink="">
      <xdr:nvSpPr>
        <xdr:cNvPr id="32" name="Line 31">
          <a:extLst>
            <a:ext uri="{FF2B5EF4-FFF2-40B4-BE49-F238E27FC236}">
              <a16:creationId xmlns:a16="http://schemas.microsoft.com/office/drawing/2014/main" id="{6AA03F66-B8C7-4648-8C2F-6A1297EF445F}"/>
            </a:ext>
          </a:extLst>
        </xdr:cNvPr>
        <xdr:cNvSpPr>
          <a:spLocks noChangeShapeType="1"/>
        </xdr:cNvSpPr>
      </xdr:nvSpPr>
      <xdr:spPr bwMode="auto">
        <a:xfrm>
          <a:off x="6610350" y="567690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581025</xdr:colOff>
      <xdr:row>17</xdr:row>
      <xdr:rowOff>0</xdr:rowOff>
    </xdr:from>
    <xdr:to>
      <xdr:col>16</xdr:col>
      <xdr:colOff>581025</xdr:colOff>
      <xdr:row>19</xdr:row>
      <xdr:rowOff>9525</xdr:rowOff>
    </xdr:to>
    <xdr:sp macro="" textlink="">
      <xdr:nvSpPr>
        <xdr:cNvPr id="33" name="Line 32">
          <a:extLst>
            <a:ext uri="{FF2B5EF4-FFF2-40B4-BE49-F238E27FC236}">
              <a16:creationId xmlns:a16="http://schemas.microsoft.com/office/drawing/2014/main" id="{175347FD-ED6F-4F73-98A6-A8D19C782E31}"/>
            </a:ext>
          </a:extLst>
        </xdr:cNvPr>
        <xdr:cNvSpPr>
          <a:spLocks noChangeShapeType="1"/>
        </xdr:cNvSpPr>
      </xdr:nvSpPr>
      <xdr:spPr bwMode="auto">
        <a:xfrm>
          <a:off x="12773025" y="2752725"/>
          <a:ext cx="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581025</xdr:colOff>
      <xdr:row>20</xdr:row>
      <xdr:rowOff>0</xdr:rowOff>
    </xdr:from>
    <xdr:to>
      <xdr:col>16</xdr:col>
      <xdr:colOff>581025</xdr:colOff>
      <xdr:row>22</xdr:row>
      <xdr:rowOff>0</xdr:rowOff>
    </xdr:to>
    <xdr:sp macro="" textlink="">
      <xdr:nvSpPr>
        <xdr:cNvPr id="34" name="Line 33">
          <a:extLst>
            <a:ext uri="{FF2B5EF4-FFF2-40B4-BE49-F238E27FC236}">
              <a16:creationId xmlns:a16="http://schemas.microsoft.com/office/drawing/2014/main" id="{215DA1F1-D1F2-4AF7-90AE-B1DCC32AD77E}"/>
            </a:ext>
          </a:extLst>
        </xdr:cNvPr>
        <xdr:cNvSpPr>
          <a:spLocks noChangeShapeType="1"/>
        </xdr:cNvSpPr>
      </xdr:nvSpPr>
      <xdr:spPr bwMode="auto">
        <a:xfrm>
          <a:off x="12773025" y="323850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571500</xdr:colOff>
      <xdr:row>23</xdr:row>
      <xdr:rowOff>9525</xdr:rowOff>
    </xdr:from>
    <xdr:to>
      <xdr:col>16</xdr:col>
      <xdr:colOff>571500</xdr:colOff>
      <xdr:row>24</xdr:row>
      <xdr:rowOff>180975</xdr:rowOff>
    </xdr:to>
    <xdr:sp macro="" textlink="">
      <xdr:nvSpPr>
        <xdr:cNvPr id="35" name="Line 34">
          <a:extLst>
            <a:ext uri="{FF2B5EF4-FFF2-40B4-BE49-F238E27FC236}">
              <a16:creationId xmlns:a16="http://schemas.microsoft.com/office/drawing/2014/main" id="{7C4FF363-B341-4EAA-BBBD-B5D5410CAB16}"/>
            </a:ext>
          </a:extLst>
        </xdr:cNvPr>
        <xdr:cNvSpPr>
          <a:spLocks noChangeShapeType="1"/>
        </xdr:cNvSpPr>
      </xdr:nvSpPr>
      <xdr:spPr bwMode="auto">
        <a:xfrm>
          <a:off x="12763500" y="3733800"/>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552450</xdr:colOff>
      <xdr:row>26</xdr:row>
      <xdr:rowOff>9525</xdr:rowOff>
    </xdr:from>
    <xdr:to>
      <xdr:col>16</xdr:col>
      <xdr:colOff>552450</xdr:colOff>
      <xdr:row>28</xdr:row>
      <xdr:rowOff>9525</xdr:rowOff>
    </xdr:to>
    <xdr:sp macro="" textlink="">
      <xdr:nvSpPr>
        <xdr:cNvPr id="36" name="Line 35">
          <a:extLst>
            <a:ext uri="{FF2B5EF4-FFF2-40B4-BE49-F238E27FC236}">
              <a16:creationId xmlns:a16="http://schemas.microsoft.com/office/drawing/2014/main" id="{9F237EF7-223C-4FE6-A792-5563265B9CD8}"/>
            </a:ext>
          </a:extLst>
        </xdr:cNvPr>
        <xdr:cNvSpPr>
          <a:spLocks noChangeShapeType="1"/>
        </xdr:cNvSpPr>
      </xdr:nvSpPr>
      <xdr:spPr bwMode="auto">
        <a:xfrm>
          <a:off x="12744450" y="4219575"/>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533400</xdr:colOff>
      <xdr:row>29</xdr:row>
      <xdr:rowOff>9525</xdr:rowOff>
    </xdr:from>
    <xdr:to>
      <xdr:col>16</xdr:col>
      <xdr:colOff>533400</xdr:colOff>
      <xdr:row>31</xdr:row>
      <xdr:rowOff>0</xdr:rowOff>
    </xdr:to>
    <xdr:sp macro="" textlink="">
      <xdr:nvSpPr>
        <xdr:cNvPr id="37" name="Line 36">
          <a:extLst>
            <a:ext uri="{FF2B5EF4-FFF2-40B4-BE49-F238E27FC236}">
              <a16:creationId xmlns:a16="http://schemas.microsoft.com/office/drawing/2014/main" id="{BCD939D2-D341-4A11-863E-CD713F8EB468}"/>
            </a:ext>
          </a:extLst>
        </xdr:cNvPr>
        <xdr:cNvSpPr>
          <a:spLocks noChangeShapeType="1"/>
        </xdr:cNvSpPr>
      </xdr:nvSpPr>
      <xdr:spPr bwMode="auto">
        <a:xfrm>
          <a:off x="12725400" y="4705350"/>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523875</xdr:colOff>
      <xdr:row>32</xdr:row>
      <xdr:rowOff>9525</xdr:rowOff>
    </xdr:from>
    <xdr:to>
      <xdr:col>16</xdr:col>
      <xdr:colOff>523875</xdr:colOff>
      <xdr:row>39</xdr:row>
      <xdr:rowOff>0</xdr:rowOff>
    </xdr:to>
    <xdr:sp macro="" textlink="">
      <xdr:nvSpPr>
        <xdr:cNvPr id="38" name="Line 37">
          <a:extLst>
            <a:ext uri="{FF2B5EF4-FFF2-40B4-BE49-F238E27FC236}">
              <a16:creationId xmlns:a16="http://schemas.microsoft.com/office/drawing/2014/main" id="{5CDBFF07-A0A2-456D-B6C8-29A995FF5702}"/>
            </a:ext>
          </a:extLst>
        </xdr:cNvPr>
        <xdr:cNvSpPr>
          <a:spLocks noChangeShapeType="1"/>
        </xdr:cNvSpPr>
      </xdr:nvSpPr>
      <xdr:spPr bwMode="auto">
        <a:xfrm>
          <a:off x="12715875" y="5191125"/>
          <a:ext cx="0" cy="1123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561975</xdr:colOff>
      <xdr:row>17</xdr:row>
      <xdr:rowOff>9525</xdr:rowOff>
    </xdr:from>
    <xdr:to>
      <xdr:col>18</xdr:col>
      <xdr:colOff>561975</xdr:colOff>
      <xdr:row>19</xdr:row>
      <xdr:rowOff>9525</xdr:rowOff>
    </xdr:to>
    <xdr:sp macro="" textlink="">
      <xdr:nvSpPr>
        <xdr:cNvPr id="39" name="Line 38">
          <a:extLst>
            <a:ext uri="{FF2B5EF4-FFF2-40B4-BE49-F238E27FC236}">
              <a16:creationId xmlns:a16="http://schemas.microsoft.com/office/drawing/2014/main" id="{BBB4C080-E923-4E1A-A9AA-925AB5EA09B1}"/>
            </a:ext>
          </a:extLst>
        </xdr:cNvPr>
        <xdr:cNvSpPr>
          <a:spLocks noChangeShapeType="1"/>
        </xdr:cNvSpPr>
      </xdr:nvSpPr>
      <xdr:spPr bwMode="auto">
        <a:xfrm>
          <a:off x="14277975" y="276225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552450</xdr:colOff>
      <xdr:row>20</xdr:row>
      <xdr:rowOff>19050</xdr:rowOff>
    </xdr:from>
    <xdr:to>
      <xdr:col>18</xdr:col>
      <xdr:colOff>552450</xdr:colOff>
      <xdr:row>22</xdr:row>
      <xdr:rowOff>0</xdr:rowOff>
    </xdr:to>
    <xdr:sp macro="" textlink="">
      <xdr:nvSpPr>
        <xdr:cNvPr id="40" name="Line 39">
          <a:extLst>
            <a:ext uri="{FF2B5EF4-FFF2-40B4-BE49-F238E27FC236}">
              <a16:creationId xmlns:a16="http://schemas.microsoft.com/office/drawing/2014/main" id="{CE57817F-78A8-4321-A5B8-DF888DCF9629}"/>
            </a:ext>
          </a:extLst>
        </xdr:cNvPr>
        <xdr:cNvSpPr>
          <a:spLocks noChangeShapeType="1"/>
        </xdr:cNvSpPr>
      </xdr:nvSpPr>
      <xdr:spPr bwMode="auto">
        <a:xfrm>
          <a:off x="14268450" y="3257550"/>
          <a:ext cx="0"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533400</xdr:colOff>
      <xdr:row>23</xdr:row>
      <xdr:rowOff>9525</xdr:rowOff>
    </xdr:from>
    <xdr:to>
      <xdr:col>18</xdr:col>
      <xdr:colOff>542925</xdr:colOff>
      <xdr:row>25</xdr:row>
      <xdr:rowOff>9525</xdr:rowOff>
    </xdr:to>
    <xdr:sp macro="" textlink="">
      <xdr:nvSpPr>
        <xdr:cNvPr id="41" name="Line 40">
          <a:extLst>
            <a:ext uri="{FF2B5EF4-FFF2-40B4-BE49-F238E27FC236}">
              <a16:creationId xmlns:a16="http://schemas.microsoft.com/office/drawing/2014/main" id="{FA9B0744-DC0C-4A51-9A25-F3E212D9AF06}"/>
            </a:ext>
          </a:extLst>
        </xdr:cNvPr>
        <xdr:cNvSpPr>
          <a:spLocks noChangeShapeType="1"/>
        </xdr:cNvSpPr>
      </xdr:nvSpPr>
      <xdr:spPr bwMode="auto">
        <a:xfrm>
          <a:off x="14249400" y="3733800"/>
          <a:ext cx="9525"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523875</xdr:colOff>
      <xdr:row>26</xdr:row>
      <xdr:rowOff>9525</xdr:rowOff>
    </xdr:from>
    <xdr:to>
      <xdr:col>18</xdr:col>
      <xdr:colOff>523875</xdr:colOff>
      <xdr:row>28</xdr:row>
      <xdr:rowOff>9525</xdr:rowOff>
    </xdr:to>
    <xdr:sp macro="" textlink="">
      <xdr:nvSpPr>
        <xdr:cNvPr id="42" name="Line 41">
          <a:extLst>
            <a:ext uri="{FF2B5EF4-FFF2-40B4-BE49-F238E27FC236}">
              <a16:creationId xmlns:a16="http://schemas.microsoft.com/office/drawing/2014/main" id="{ACE11A14-2613-4778-8CF9-369A2C357686}"/>
            </a:ext>
          </a:extLst>
        </xdr:cNvPr>
        <xdr:cNvSpPr>
          <a:spLocks noChangeShapeType="1"/>
        </xdr:cNvSpPr>
      </xdr:nvSpPr>
      <xdr:spPr bwMode="auto">
        <a:xfrm>
          <a:off x="14239875" y="4219575"/>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523875</xdr:colOff>
      <xdr:row>29</xdr:row>
      <xdr:rowOff>9525</xdr:rowOff>
    </xdr:from>
    <xdr:to>
      <xdr:col>18</xdr:col>
      <xdr:colOff>523875</xdr:colOff>
      <xdr:row>31</xdr:row>
      <xdr:rowOff>9525</xdr:rowOff>
    </xdr:to>
    <xdr:sp macro="" textlink="">
      <xdr:nvSpPr>
        <xdr:cNvPr id="43" name="Line 42">
          <a:extLst>
            <a:ext uri="{FF2B5EF4-FFF2-40B4-BE49-F238E27FC236}">
              <a16:creationId xmlns:a16="http://schemas.microsoft.com/office/drawing/2014/main" id="{2DEEDDF6-D623-4D2E-97E4-5E86E9489E15}"/>
            </a:ext>
          </a:extLst>
        </xdr:cNvPr>
        <xdr:cNvSpPr>
          <a:spLocks noChangeShapeType="1"/>
        </xdr:cNvSpPr>
      </xdr:nvSpPr>
      <xdr:spPr bwMode="auto">
        <a:xfrm>
          <a:off x="14239875" y="4705350"/>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523875</xdr:colOff>
      <xdr:row>32</xdr:row>
      <xdr:rowOff>9525</xdr:rowOff>
    </xdr:from>
    <xdr:to>
      <xdr:col>18</xdr:col>
      <xdr:colOff>523875</xdr:colOff>
      <xdr:row>39</xdr:row>
      <xdr:rowOff>0</xdr:rowOff>
    </xdr:to>
    <xdr:sp macro="" textlink="">
      <xdr:nvSpPr>
        <xdr:cNvPr id="44" name="Line 43">
          <a:extLst>
            <a:ext uri="{FF2B5EF4-FFF2-40B4-BE49-F238E27FC236}">
              <a16:creationId xmlns:a16="http://schemas.microsoft.com/office/drawing/2014/main" id="{41FAF748-1576-4685-9540-AC64E94A984B}"/>
            </a:ext>
          </a:extLst>
        </xdr:cNvPr>
        <xdr:cNvSpPr>
          <a:spLocks noChangeShapeType="1"/>
        </xdr:cNvSpPr>
      </xdr:nvSpPr>
      <xdr:spPr bwMode="auto">
        <a:xfrm>
          <a:off x="14239875" y="5191125"/>
          <a:ext cx="0" cy="1123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419100</xdr:colOff>
      <xdr:row>17</xdr:row>
      <xdr:rowOff>0</xdr:rowOff>
    </xdr:from>
    <xdr:to>
      <xdr:col>20</xdr:col>
      <xdr:colOff>428625</xdr:colOff>
      <xdr:row>19</xdr:row>
      <xdr:rowOff>9525</xdr:rowOff>
    </xdr:to>
    <xdr:sp macro="" textlink="">
      <xdr:nvSpPr>
        <xdr:cNvPr id="45" name="Line 44">
          <a:extLst>
            <a:ext uri="{FF2B5EF4-FFF2-40B4-BE49-F238E27FC236}">
              <a16:creationId xmlns:a16="http://schemas.microsoft.com/office/drawing/2014/main" id="{1BDF8E5D-C2A8-48F3-875A-C8701953549C}"/>
            </a:ext>
          </a:extLst>
        </xdr:cNvPr>
        <xdr:cNvSpPr>
          <a:spLocks noChangeShapeType="1"/>
        </xdr:cNvSpPr>
      </xdr:nvSpPr>
      <xdr:spPr bwMode="auto">
        <a:xfrm>
          <a:off x="15659100" y="2752725"/>
          <a:ext cx="952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428625</xdr:colOff>
      <xdr:row>20</xdr:row>
      <xdr:rowOff>0</xdr:rowOff>
    </xdr:from>
    <xdr:to>
      <xdr:col>20</xdr:col>
      <xdr:colOff>428625</xdr:colOff>
      <xdr:row>22</xdr:row>
      <xdr:rowOff>19050</xdr:rowOff>
    </xdr:to>
    <xdr:sp macro="" textlink="">
      <xdr:nvSpPr>
        <xdr:cNvPr id="46" name="Line 45">
          <a:extLst>
            <a:ext uri="{FF2B5EF4-FFF2-40B4-BE49-F238E27FC236}">
              <a16:creationId xmlns:a16="http://schemas.microsoft.com/office/drawing/2014/main" id="{59562632-3353-4548-854D-D9964EF608E9}"/>
            </a:ext>
          </a:extLst>
        </xdr:cNvPr>
        <xdr:cNvSpPr>
          <a:spLocks noChangeShapeType="1"/>
        </xdr:cNvSpPr>
      </xdr:nvSpPr>
      <xdr:spPr bwMode="auto">
        <a:xfrm>
          <a:off x="15668625" y="3238500"/>
          <a:ext cx="0" cy="342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419100</xdr:colOff>
      <xdr:row>23</xdr:row>
      <xdr:rowOff>9525</xdr:rowOff>
    </xdr:from>
    <xdr:to>
      <xdr:col>20</xdr:col>
      <xdr:colOff>428625</xdr:colOff>
      <xdr:row>38</xdr:row>
      <xdr:rowOff>152400</xdr:rowOff>
    </xdr:to>
    <xdr:sp macro="" textlink="">
      <xdr:nvSpPr>
        <xdr:cNvPr id="47" name="Line 46">
          <a:extLst>
            <a:ext uri="{FF2B5EF4-FFF2-40B4-BE49-F238E27FC236}">
              <a16:creationId xmlns:a16="http://schemas.microsoft.com/office/drawing/2014/main" id="{6AFC173E-0C39-45D8-967D-8A153E084BAD}"/>
            </a:ext>
          </a:extLst>
        </xdr:cNvPr>
        <xdr:cNvSpPr>
          <a:spLocks noChangeShapeType="1"/>
        </xdr:cNvSpPr>
      </xdr:nvSpPr>
      <xdr:spPr bwMode="auto">
        <a:xfrm>
          <a:off x="15659100" y="3733800"/>
          <a:ext cx="9525" cy="2571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581025</xdr:colOff>
      <xdr:row>17</xdr:row>
      <xdr:rowOff>0</xdr:rowOff>
    </xdr:from>
    <xdr:to>
      <xdr:col>22</xdr:col>
      <xdr:colOff>581025</xdr:colOff>
      <xdr:row>18</xdr:row>
      <xdr:rowOff>180975</xdr:rowOff>
    </xdr:to>
    <xdr:sp macro="" textlink="">
      <xdr:nvSpPr>
        <xdr:cNvPr id="48" name="Line 47">
          <a:extLst>
            <a:ext uri="{FF2B5EF4-FFF2-40B4-BE49-F238E27FC236}">
              <a16:creationId xmlns:a16="http://schemas.microsoft.com/office/drawing/2014/main" id="{EBB88A9A-D3F8-42FD-AD1B-41F480014A47}"/>
            </a:ext>
          </a:extLst>
        </xdr:cNvPr>
        <xdr:cNvSpPr>
          <a:spLocks noChangeShapeType="1"/>
        </xdr:cNvSpPr>
      </xdr:nvSpPr>
      <xdr:spPr bwMode="auto">
        <a:xfrm>
          <a:off x="17345025" y="2752725"/>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561975</xdr:colOff>
      <xdr:row>20</xdr:row>
      <xdr:rowOff>9525</xdr:rowOff>
    </xdr:from>
    <xdr:to>
      <xdr:col>22</xdr:col>
      <xdr:colOff>561975</xdr:colOff>
      <xdr:row>22</xdr:row>
      <xdr:rowOff>0</xdr:rowOff>
    </xdr:to>
    <xdr:sp macro="" textlink="">
      <xdr:nvSpPr>
        <xdr:cNvPr id="49" name="Line 48">
          <a:extLst>
            <a:ext uri="{FF2B5EF4-FFF2-40B4-BE49-F238E27FC236}">
              <a16:creationId xmlns:a16="http://schemas.microsoft.com/office/drawing/2014/main" id="{82E7828D-5BEA-4B85-93BE-B762D007D2AD}"/>
            </a:ext>
          </a:extLst>
        </xdr:cNvPr>
        <xdr:cNvSpPr>
          <a:spLocks noChangeShapeType="1"/>
        </xdr:cNvSpPr>
      </xdr:nvSpPr>
      <xdr:spPr bwMode="auto">
        <a:xfrm>
          <a:off x="17325975" y="3248025"/>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571500</xdr:colOff>
      <xdr:row>23</xdr:row>
      <xdr:rowOff>9525</xdr:rowOff>
    </xdr:from>
    <xdr:to>
      <xdr:col>22</xdr:col>
      <xdr:colOff>581025</xdr:colOff>
      <xdr:row>38</xdr:row>
      <xdr:rowOff>152400</xdr:rowOff>
    </xdr:to>
    <xdr:sp macro="" textlink="">
      <xdr:nvSpPr>
        <xdr:cNvPr id="50" name="Line 49">
          <a:extLst>
            <a:ext uri="{FF2B5EF4-FFF2-40B4-BE49-F238E27FC236}">
              <a16:creationId xmlns:a16="http://schemas.microsoft.com/office/drawing/2014/main" id="{EF0E6DBE-77B4-4210-BC16-0AF866462C1C}"/>
            </a:ext>
          </a:extLst>
        </xdr:cNvPr>
        <xdr:cNvSpPr>
          <a:spLocks noChangeShapeType="1"/>
        </xdr:cNvSpPr>
      </xdr:nvSpPr>
      <xdr:spPr bwMode="auto">
        <a:xfrm>
          <a:off x="17335500" y="3733800"/>
          <a:ext cx="9525" cy="2571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571500</xdr:colOff>
      <xdr:row>17</xdr:row>
      <xdr:rowOff>0</xdr:rowOff>
    </xdr:from>
    <xdr:to>
      <xdr:col>24</xdr:col>
      <xdr:colOff>571500</xdr:colOff>
      <xdr:row>19</xdr:row>
      <xdr:rowOff>0</xdr:rowOff>
    </xdr:to>
    <xdr:sp macro="" textlink="">
      <xdr:nvSpPr>
        <xdr:cNvPr id="51" name="Line 50">
          <a:extLst>
            <a:ext uri="{FF2B5EF4-FFF2-40B4-BE49-F238E27FC236}">
              <a16:creationId xmlns:a16="http://schemas.microsoft.com/office/drawing/2014/main" id="{94172CCA-A12B-46CE-B970-20F0AD9712A3}"/>
            </a:ext>
          </a:extLst>
        </xdr:cNvPr>
        <xdr:cNvSpPr>
          <a:spLocks noChangeShapeType="1"/>
        </xdr:cNvSpPr>
      </xdr:nvSpPr>
      <xdr:spPr bwMode="auto">
        <a:xfrm>
          <a:off x="18859500" y="2752725"/>
          <a:ext cx="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590550</xdr:colOff>
      <xdr:row>20</xdr:row>
      <xdr:rowOff>9525</xdr:rowOff>
    </xdr:from>
    <xdr:to>
      <xdr:col>24</xdr:col>
      <xdr:colOff>590550</xdr:colOff>
      <xdr:row>21</xdr:row>
      <xdr:rowOff>180975</xdr:rowOff>
    </xdr:to>
    <xdr:sp macro="" textlink="">
      <xdr:nvSpPr>
        <xdr:cNvPr id="52" name="Line 51">
          <a:extLst>
            <a:ext uri="{FF2B5EF4-FFF2-40B4-BE49-F238E27FC236}">
              <a16:creationId xmlns:a16="http://schemas.microsoft.com/office/drawing/2014/main" id="{438D2693-2899-4837-9E27-7E75BFFB9FD8}"/>
            </a:ext>
          </a:extLst>
        </xdr:cNvPr>
        <xdr:cNvSpPr>
          <a:spLocks noChangeShapeType="1"/>
        </xdr:cNvSpPr>
      </xdr:nvSpPr>
      <xdr:spPr bwMode="auto">
        <a:xfrm>
          <a:off x="18878550" y="3248025"/>
          <a:ext cx="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600075</xdr:colOff>
      <xdr:row>23</xdr:row>
      <xdr:rowOff>0</xdr:rowOff>
    </xdr:from>
    <xdr:to>
      <xdr:col>24</xdr:col>
      <xdr:colOff>600075</xdr:colOff>
      <xdr:row>38</xdr:row>
      <xdr:rowOff>152400</xdr:rowOff>
    </xdr:to>
    <xdr:sp macro="" textlink="">
      <xdr:nvSpPr>
        <xdr:cNvPr id="53" name="Line 52">
          <a:extLst>
            <a:ext uri="{FF2B5EF4-FFF2-40B4-BE49-F238E27FC236}">
              <a16:creationId xmlns:a16="http://schemas.microsoft.com/office/drawing/2014/main" id="{1D95BA91-D235-404E-A98A-FFB098B39CA8}"/>
            </a:ext>
          </a:extLst>
        </xdr:cNvPr>
        <xdr:cNvSpPr>
          <a:spLocks noChangeShapeType="1"/>
        </xdr:cNvSpPr>
      </xdr:nvSpPr>
      <xdr:spPr bwMode="auto">
        <a:xfrm>
          <a:off x="18888075" y="3724275"/>
          <a:ext cx="0" cy="2581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504825</xdr:colOff>
      <xdr:row>17</xdr:row>
      <xdr:rowOff>9525</xdr:rowOff>
    </xdr:from>
    <xdr:to>
      <xdr:col>26</xdr:col>
      <xdr:colOff>504825</xdr:colOff>
      <xdr:row>39</xdr:row>
      <xdr:rowOff>142875</xdr:rowOff>
    </xdr:to>
    <xdr:sp macro="" textlink="">
      <xdr:nvSpPr>
        <xdr:cNvPr id="54" name="Line 53">
          <a:extLst>
            <a:ext uri="{FF2B5EF4-FFF2-40B4-BE49-F238E27FC236}">
              <a16:creationId xmlns:a16="http://schemas.microsoft.com/office/drawing/2014/main" id="{F807AA22-F70B-4C4F-8DC5-2B54BC236207}"/>
            </a:ext>
          </a:extLst>
        </xdr:cNvPr>
        <xdr:cNvSpPr>
          <a:spLocks noChangeShapeType="1"/>
        </xdr:cNvSpPr>
      </xdr:nvSpPr>
      <xdr:spPr bwMode="auto">
        <a:xfrm>
          <a:off x="20316825" y="2762250"/>
          <a:ext cx="0" cy="3695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9525</xdr:colOff>
      <xdr:row>39</xdr:row>
      <xdr:rowOff>123825</xdr:rowOff>
    </xdr:from>
    <xdr:to>
      <xdr:col>26</xdr:col>
      <xdr:colOff>514350</xdr:colOff>
      <xdr:row>39</xdr:row>
      <xdr:rowOff>123825</xdr:rowOff>
    </xdr:to>
    <xdr:sp macro="" textlink="">
      <xdr:nvSpPr>
        <xdr:cNvPr id="55" name="Line 54">
          <a:extLst>
            <a:ext uri="{FF2B5EF4-FFF2-40B4-BE49-F238E27FC236}">
              <a16:creationId xmlns:a16="http://schemas.microsoft.com/office/drawing/2014/main" id="{394F3CA3-6AFD-4A6C-BCCD-2376403CCCC8}"/>
            </a:ext>
          </a:extLst>
        </xdr:cNvPr>
        <xdr:cNvSpPr>
          <a:spLocks noChangeShapeType="1"/>
        </xdr:cNvSpPr>
      </xdr:nvSpPr>
      <xdr:spPr bwMode="auto">
        <a:xfrm flipH="1">
          <a:off x="19059525" y="6438900"/>
          <a:ext cx="1266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514350</xdr:colOff>
      <xdr:row>17</xdr:row>
      <xdr:rowOff>19050</xdr:rowOff>
    </xdr:from>
    <xdr:to>
      <xdr:col>28</xdr:col>
      <xdr:colOff>514350</xdr:colOff>
      <xdr:row>45</xdr:row>
      <xdr:rowOff>123825</xdr:rowOff>
    </xdr:to>
    <xdr:sp macro="" textlink="">
      <xdr:nvSpPr>
        <xdr:cNvPr id="56" name="Line 55">
          <a:extLst>
            <a:ext uri="{FF2B5EF4-FFF2-40B4-BE49-F238E27FC236}">
              <a16:creationId xmlns:a16="http://schemas.microsoft.com/office/drawing/2014/main" id="{775038D6-B722-4C2A-9D87-13DF5479DBE0}"/>
            </a:ext>
          </a:extLst>
        </xdr:cNvPr>
        <xdr:cNvSpPr>
          <a:spLocks noChangeShapeType="1"/>
        </xdr:cNvSpPr>
      </xdr:nvSpPr>
      <xdr:spPr bwMode="auto">
        <a:xfrm>
          <a:off x="21850350" y="2771775"/>
          <a:ext cx="0" cy="4638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19050</xdr:colOff>
      <xdr:row>45</xdr:row>
      <xdr:rowOff>123825</xdr:rowOff>
    </xdr:from>
    <xdr:to>
      <xdr:col>28</xdr:col>
      <xdr:colOff>504825</xdr:colOff>
      <xdr:row>45</xdr:row>
      <xdr:rowOff>123825</xdr:rowOff>
    </xdr:to>
    <xdr:sp macro="" textlink="">
      <xdr:nvSpPr>
        <xdr:cNvPr id="57" name="Line 56">
          <a:extLst>
            <a:ext uri="{FF2B5EF4-FFF2-40B4-BE49-F238E27FC236}">
              <a16:creationId xmlns:a16="http://schemas.microsoft.com/office/drawing/2014/main" id="{738674FF-3BFA-4238-9EE3-37745C3E7E50}"/>
            </a:ext>
          </a:extLst>
        </xdr:cNvPr>
        <xdr:cNvSpPr>
          <a:spLocks noChangeShapeType="1"/>
        </xdr:cNvSpPr>
      </xdr:nvSpPr>
      <xdr:spPr bwMode="auto">
        <a:xfrm flipH="1">
          <a:off x="19069050" y="7410450"/>
          <a:ext cx="2771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504825</xdr:colOff>
      <xdr:row>17</xdr:row>
      <xdr:rowOff>9525</xdr:rowOff>
    </xdr:from>
    <xdr:to>
      <xdr:col>27</xdr:col>
      <xdr:colOff>514350</xdr:colOff>
      <xdr:row>43</xdr:row>
      <xdr:rowOff>123825</xdr:rowOff>
    </xdr:to>
    <xdr:sp macro="" textlink="">
      <xdr:nvSpPr>
        <xdr:cNvPr id="58" name="Line 57">
          <a:extLst>
            <a:ext uri="{FF2B5EF4-FFF2-40B4-BE49-F238E27FC236}">
              <a16:creationId xmlns:a16="http://schemas.microsoft.com/office/drawing/2014/main" id="{F210B3FB-9845-48F9-9AAB-1F4F35999AD7}"/>
            </a:ext>
          </a:extLst>
        </xdr:cNvPr>
        <xdr:cNvSpPr>
          <a:spLocks noChangeShapeType="1"/>
        </xdr:cNvSpPr>
      </xdr:nvSpPr>
      <xdr:spPr bwMode="auto">
        <a:xfrm>
          <a:off x="21078825" y="2762250"/>
          <a:ext cx="9525" cy="4324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43</xdr:row>
      <xdr:rowOff>104775</xdr:rowOff>
    </xdr:from>
    <xdr:to>
      <xdr:col>27</xdr:col>
      <xdr:colOff>504825</xdr:colOff>
      <xdr:row>43</xdr:row>
      <xdr:rowOff>104775</xdr:rowOff>
    </xdr:to>
    <xdr:sp macro="" textlink="">
      <xdr:nvSpPr>
        <xdr:cNvPr id="59" name="Line 58">
          <a:extLst>
            <a:ext uri="{FF2B5EF4-FFF2-40B4-BE49-F238E27FC236}">
              <a16:creationId xmlns:a16="http://schemas.microsoft.com/office/drawing/2014/main" id="{CDC123EC-0942-4DEC-BDFA-9C7BB48FC786}"/>
            </a:ext>
          </a:extLst>
        </xdr:cNvPr>
        <xdr:cNvSpPr>
          <a:spLocks noChangeShapeType="1"/>
        </xdr:cNvSpPr>
      </xdr:nvSpPr>
      <xdr:spPr bwMode="auto">
        <a:xfrm flipH="1">
          <a:off x="19050000" y="7067550"/>
          <a:ext cx="2028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504825</xdr:colOff>
      <xdr:row>38</xdr:row>
      <xdr:rowOff>9525</xdr:rowOff>
    </xdr:from>
    <xdr:to>
      <xdr:col>8</xdr:col>
      <xdr:colOff>504825</xdr:colOff>
      <xdr:row>39</xdr:row>
      <xdr:rowOff>9525</xdr:rowOff>
    </xdr:to>
    <xdr:sp macro="" textlink="">
      <xdr:nvSpPr>
        <xdr:cNvPr id="60" name="Line 59">
          <a:extLst>
            <a:ext uri="{FF2B5EF4-FFF2-40B4-BE49-F238E27FC236}">
              <a16:creationId xmlns:a16="http://schemas.microsoft.com/office/drawing/2014/main" id="{6A560411-1D22-4D1B-9A02-26A1B92EB0D8}"/>
            </a:ext>
          </a:extLst>
        </xdr:cNvPr>
        <xdr:cNvSpPr>
          <a:spLocks noChangeShapeType="1"/>
        </xdr:cNvSpPr>
      </xdr:nvSpPr>
      <xdr:spPr bwMode="auto">
        <a:xfrm>
          <a:off x="6600825" y="6162675"/>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552450</xdr:colOff>
      <xdr:row>41</xdr:row>
      <xdr:rowOff>304800</xdr:rowOff>
    </xdr:from>
    <xdr:to>
      <xdr:col>16</xdr:col>
      <xdr:colOff>552450</xdr:colOff>
      <xdr:row>42</xdr:row>
      <xdr:rowOff>180975</xdr:rowOff>
    </xdr:to>
    <xdr:sp macro="" textlink="">
      <xdr:nvSpPr>
        <xdr:cNvPr id="61" name="Line 60">
          <a:extLst>
            <a:ext uri="{FF2B5EF4-FFF2-40B4-BE49-F238E27FC236}">
              <a16:creationId xmlns:a16="http://schemas.microsoft.com/office/drawing/2014/main" id="{E0EFBB69-F07E-40EB-B1B3-980325C62DFC}"/>
            </a:ext>
          </a:extLst>
        </xdr:cNvPr>
        <xdr:cNvSpPr>
          <a:spLocks noChangeShapeType="1"/>
        </xdr:cNvSpPr>
      </xdr:nvSpPr>
      <xdr:spPr bwMode="auto">
        <a:xfrm>
          <a:off x="12744450" y="680085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1047750</xdr:colOff>
      <xdr:row>10</xdr:row>
      <xdr:rowOff>9525</xdr:rowOff>
    </xdr:from>
    <xdr:to>
      <xdr:col>1</xdr:col>
      <xdr:colOff>1047750</xdr:colOff>
      <xdr:row>11</xdr:row>
      <xdr:rowOff>0</xdr:rowOff>
    </xdr:to>
    <xdr:sp macro="" textlink="">
      <xdr:nvSpPr>
        <xdr:cNvPr id="62" name="Line 61">
          <a:extLst>
            <a:ext uri="{FF2B5EF4-FFF2-40B4-BE49-F238E27FC236}">
              <a16:creationId xmlns:a16="http://schemas.microsoft.com/office/drawing/2014/main" id="{22F6AC00-7BB5-4DBB-B0D4-AA71024AC1DF}"/>
            </a:ext>
          </a:extLst>
        </xdr:cNvPr>
        <xdr:cNvSpPr>
          <a:spLocks noChangeShapeType="1"/>
        </xdr:cNvSpPr>
      </xdr:nvSpPr>
      <xdr:spPr bwMode="auto">
        <a:xfrm>
          <a:off x="1524000" y="162877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419100</xdr:colOff>
      <xdr:row>10</xdr:row>
      <xdr:rowOff>9525</xdr:rowOff>
    </xdr:from>
    <xdr:to>
      <xdr:col>27</xdr:col>
      <xdr:colOff>428625</xdr:colOff>
      <xdr:row>11</xdr:row>
      <xdr:rowOff>0</xdr:rowOff>
    </xdr:to>
    <xdr:sp macro="" textlink="">
      <xdr:nvSpPr>
        <xdr:cNvPr id="63" name="Line 62">
          <a:extLst>
            <a:ext uri="{FF2B5EF4-FFF2-40B4-BE49-F238E27FC236}">
              <a16:creationId xmlns:a16="http://schemas.microsoft.com/office/drawing/2014/main" id="{434DFBC0-D764-4698-8AB4-DC132C9FDE5C}"/>
            </a:ext>
          </a:extLst>
        </xdr:cNvPr>
        <xdr:cNvSpPr>
          <a:spLocks noChangeShapeType="1"/>
        </xdr:cNvSpPr>
      </xdr:nvSpPr>
      <xdr:spPr bwMode="auto">
        <a:xfrm>
          <a:off x="20993100" y="1628775"/>
          <a:ext cx="9525"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390525</xdr:colOff>
      <xdr:row>12</xdr:row>
      <xdr:rowOff>19050</xdr:rowOff>
    </xdr:from>
    <xdr:to>
      <xdr:col>27</xdr:col>
      <xdr:colOff>390525</xdr:colOff>
      <xdr:row>13</xdr:row>
      <xdr:rowOff>9525</xdr:rowOff>
    </xdr:to>
    <xdr:sp macro="" textlink="">
      <xdr:nvSpPr>
        <xdr:cNvPr id="64" name="Line 63">
          <a:extLst>
            <a:ext uri="{FF2B5EF4-FFF2-40B4-BE49-F238E27FC236}">
              <a16:creationId xmlns:a16="http://schemas.microsoft.com/office/drawing/2014/main" id="{5CFD3A76-CAA3-4E0C-948E-3494C16EDFDD}"/>
            </a:ext>
          </a:extLst>
        </xdr:cNvPr>
        <xdr:cNvSpPr>
          <a:spLocks noChangeShapeType="1"/>
        </xdr:cNvSpPr>
      </xdr:nvSpPr>
      <xdr:spPr bwMode="auto">
        <a:xfrm>
          <a:off x="20964525" y="196215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561975</xdr:colOff>
      <xdr:row>12</xdr:row>
      <xdr:rowOff>9525</xdr:rowOff>
    </xdr:from>
    <xdr:to>
      <xdr:col>24</xdr:col>
      <xdr:colOff>561975</xdr:colOff>
      <xdr:row>13</xdr:row>
      <xdr:rowOff>0</xdr:rowOff>
    </xdr:to>
    <xdr:sp macro="" textlink="">
      <xdr:nvSpPr>
        <xdr:cNvPr id="65" name="Line 64">
          <a:extLst>
            <a:ext uri="{FF2B5EF4-FFF2-40B4-BE49-F238E27FC236}">
              <a16:creationId xmlns:a16="http://schemas.microsoft.com/office/drawing/2014/main" id="{6DA2F717-3B8A-4283-AE62-D8BDDEACCCAA}"/>
            </a:ext>
          </a:extLst>
        </xdr:cNvPr>
        <xdr:cNvSpPr>
          <a:spLocks noChangeShapeType="1"/>
        </xdr:cNvSpPr>
      </xdr:nvSpPr>
      <xdr:spPr bwMode="auto">
        <a:xfrm>
          <a:off x="18849975" y="195262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590550</xdr:colOff>
      <xdr:row>12</xdr:row>
      <xdr:rowOff>9525</xdr:rowOff>
    </xdr:from>
    <xdr:to>
      <xdr:col>22</xdr:col>
      <xdr:colOff>590550</xdr:colOff>
      <xdr:row>12</xdr:row>
      <xdr:rowOff>152400</xdr:rowOff>
    </xdr:to>
    <xdr:sp macro="" textlink="">
      <xdr:nvSpPr>
        <xdr:cNvPr id="66" name="Line 65">
          <a:extLst>
            <a:ext uri="{FF2B5EF4-FFF2-40B4-BE49-F238E27FC236}">
              <a16:creationId xmlns:a16="http://schemas.microsoft.com/office/drawing/2014/main" id="{6C8EE98F-54B8-4C96-96DE-2B474C161CF5}"/>
            </a:ext>
          </a:extLst>
        </xdr:cNvPr>
        <xdr:cNvSpPr>
          <a:spLocks noChangeShapeType="1"/>
        </xdr:cNvSpPr>
      </xdr:nvSpPr>
      <xdr:spPr bwMode="auto">
        <a:xfrm>
          <a:off x="17354550" y="1952625"/>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381000</xdr:colOff>
      <xdr:row>12</xdr:row>
      <xdr:rowOff>9525</xdr:rowOff>
    </xdr:from>
    <xdr:to>
      <xdr:col>20</xdr:col>
      <xdr:colOff>381000</xdr:colOff>
      <xdr:row>13</xdr:row>
      <xdr:rowOff>9525</xdr:rowOff>
    </xdr:to>
    <xdr:sp macro="" textlink="">
      <xdr:nvSpPr>
        <xdr:cNvPr id="67" name="Line 66">
          <a:extLst>
            <a:ext uri="{FF2B5EF4-FFF2-40B4-BE49-F238E27FC236}">
              <a16:creationId xmlns:a16="http://schemas.microsoft.com/office/drawing/2014/main" id="{6A9AE854-4318-4A76-BA88-0364611A9361}"/>
            </a:ext>
          </a:extLst>
        </xdr:cNvPr>
        <xdr:cNvSpPr>
          <a:spLocks noChangeShapeType="1"/>
        </xdr:cNvSpPr>
      </xdr:nvSpPr>
      <xdr:spPr bwMode="auto">
        <a:xfrm>
          <a:off x="15621000" y="1952625"/>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581025</xdr:colOff>
      <xdr:row>12</xdr:row>
      <xdr:rowOff>0</xdr:rowOff>
    </xdr:from>
    <xdr:to>
      <xdr:col>18</xdr:col>
      <xdr:colOff>581025</xdr:colOff>
      <xdr:row>13</xdr:row>
      <xdr:rowOff>0</xdr:rowOff>
    </xdr:to>
    <xdr:sp macro="" textlink="">
      <xdr:nvSpPr>
        <xdr:cNvPr id="68" name="Line 67">
          <a:extLst>
            <a:ext uri="{FF2B5EF4-FFF2-40B4-BE49-F238E27FC236}">
              <a16:creationId xmlns:a16="http://schemas.microsoft.com/office/drawing/2014/main" id="{501D6C3A-EB25-46EF-B740-8C225C0EDFC0}"/>
            </a:ext>
          </a:extLst>
        </xdr:cNvPr>
        <xdr:cNvSpPr>
          <a:spLocks noChangeShapeType="1"/>
        </xdr:cNvSpPr>
      </xdr:nvSpPr>
      <xdr:spPr bwMode="auto">
        <a:xfrm>
          <a:off x="14297025" y="194310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581025</xdr:colOff>
      <xdr:row>12</xdr:row>
      <xdr:rowOff>9525</xdr:rowOff>
    </xdr:from>
    <xdr:to>
      <xdr:col>16</xdr:col>
      <xdr:colOff>581025</xdr:colOff>
      <xdr:row>13</xdr:row>
      <xdr:rowOff>0</xdr:rowOff>
    </xdr:to>
    <xdr:sp macro="" textlink="">
      <xdr:nvSpPr>
        <xdr:cNvPr id="69" name="Line 68">
          <a:extLst>
            <a:ext uri="{FF2B5EF4-FFF2-40B4-BE49-F238E27FC236}">
              <a16:creationId xmlns:a16="http://schemas.microsoft.com/office/drawing/2014/main" id="{4DE36CC4-011D-4B0D-9724-49EB01BA5D6C}"/>
            </a:ext>
          </a:extLst>
        </xdr:cNvPr>
        <xdr:cNvSpPr>
          <a:spLocks noChangeShapeType="1"/>
        </xdr:cNvSpPr>
      </xdr:nvSpPr>
      <xdr:spPr bwMode="auto">
        <a:xfrm>
          <a:off x="12773025" y="195262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628650</xdr:colOff>
      <xdr:row>12</xdr:row>
      <xdr:rowOff>19050</xdr:rowOff>
    </xdr:from>
    <xdr:to>
      <xdr:col>8</xdr:col>
      <xdr:colOff>628650</xdr:colOff>
      <xdr:row>13</xdr:row>
      <xdr:rowOff>0</xdr:rowOff>
    </xdr:to>
    <xdr:sp macro="" textlink="">
      <xdr:nvSpPr>
        <xdr:cNvPr id="70" name="Line 69">
          <a:extLst>
            <a:ext uri="{FF2B5EF4-FFF2-40B4-BE49-F238E27FC236}">
              <a16:creationId xmlns:a16="http://schemas.microsoft.com/office/drawing/2014/main" id="{1E30D5CB-A6DD-4069-A0F5-A76BF94E3A2B}"/>
            </a:ext>
          </a:extLst>
        </xdr:cNvPr>
        <xdr:cNvSpPr>
          <a:spLocks noChangeShapeType="1"/>
        </xdr:cNvSpPr>
      </xdr:nvSpPr>
      <xdr:spPr bwMode="auto">
        <a:xfrm>
          <a:off x="6724650" y="1962150"/>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581025</xdr:colOff>
      <xdr:row>12</xdr:row>
      <xdr:rowOff>9525</xdr:rowOff>
    </xdr:from>
    <xdr:to>
      <xdr:col>1</xdr:col>
      <xdr:colOff>581025</xdr:colOff>
      <xdr:row>12</xdr:row>
      <xdr:rowOff>152400</xdr:rowOff>
    </xdr:to>
    <xdr:sp macro="" textlink="">
      <xdr:nvSpPr>
        <xdr:cNvPr id="71" name="Line 70">
          <a:extLst>
            <a:ext uri="{FF2B5EF4-FFF2-40B4-BE49-F238E27FC236}">
              <a16:creationId xmlns:a16="http://schemas.microsoft.com/office/drawing/2014/main" id="{0F49D20E-C86A-4D80-A654-606C42B1B053}"/>
            </a:ext>
          </a:extLst>
        </xdr:cNvPr>
        <xdr:cNvSpPr>
          <a:spLocks noChangeShapeType="1"/>
        </xdr:cNvSpPr>
      </xdr:nvSpPr>
      <xdr:spPr bwMode="auto">
        <a:xfrm>
          <a:off x="1343025" y="1952625"/>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552450</xdr:colOff>
      <xdr:row>35</xdr:row>
      <xdr:rowOff>9525</xdr:rowOff>
    </xdr:from>
    <xdr:to>
      <xdr:col>1</xdr:col>
      <xdr:colOff>561975</xdr:colOff>
      <xdr:row>38</xdr:row>
      <xdr:rowOff>19050</xdr:rowOff>
    </xdr:to>
    <xdr:sp macro="" textlink="">
      <xdr:nvSpPr>
        <xdr:cNvPr id="72" name="Line 71">
          <a:extLst>
            <a:ext uri="{FF2B5EF4-FFF2-40B4-BE49-F238E27FC236}">
              <a16:creationId xmlns:a16="http://schemas.microsoft.com/office/drawing/2014/main" id="{5C575E43-2045-421C-9F2B-7AA9A9B49FB8}"/>
            </a:ext>
          </a:extLst>
        </xdr:cNvPr>
        <xdr:cNvSpPr>
          <a:spLocks noChangeShapeType="1"/>
        </xdr:cNvSpPr>
      </xdr:nvSpPr>
      <xdr:spPr bwMode="auto">
        <a:xfrm flipH="1">
          <a:off x="1314450" y="5676900"/>
          <a:ext cx="9525" cy="495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581025</xdr:colOff>
      <xdr:row>26</xdr:row>
      <xdr:rowOff>0</xdr:rowOff>
    </xdr:from>
    <xdr:to>
      <xdr:col>1</xdr:col>
      <xdr:colOff>590550</xdr:colOff>
      <xdr:row>34</xdr:row>
      <xdr:rowOff>0</xdr:rowOff>
    </xdr:to>
    <xdr:sp macro="" textlink="">
      <xdr:nvSpPr>
        <xdr:cNvPr id="73" name="Line 72">
          <a:extLst>
            <a:ext uri="{FF2B5EF4-FFF2-40B4-BE49-F238E27FC236}">
              <a16:creationId xmlns:a16="http://schemas.microsoft.com/office/drawing/2014/main" id="{28F2FDDB-7451-4318-8544-45889370EA04}"/>
            </a:ext>
          </a:extLst>
        </xdr:cNvPr>
        <xdr:cNvSpPr>
          <a:spLocks noChangeShapeType="1"/>
        </xdr:cNvSpPr>
      </xdr:nvSpPr>
      <xdr:spPr bwMode="auto">
        <a:xfrm flipH="1">
          <a:off x="1343025" y="4210050"/>
          <a:ext cx="9525" cy="1295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523875</xdr:colOff>
      <xdr:row>40</xdr:row>
      <xdr:rowOff>0</xdr:rowOff>
    </xdr:from>
    <xdr:to>
      <xdr:col>8</xdr:col>
      <xdr:colOff>523875</xdr:colOff>
      <xdr:row>40</xdr:row>
      <xdr:rowOff>180975</xdr:rowOff>
    </xdr:to>
    <xdr:sp macro="" textlink="">
      <xdr:nvSpPr>
        <xdr:cNvPr id="74" name="Line 73">
          <a:extLst>
            <a:ext uri="{FF2B5EF4-FFF2-40B4-BE49-F238E27FC236}">
              <a16:creationId xmlns:a16="http://schemas.microsoft.com/office/drawing/2014/main" id="{230B86B4-319F-45AA-93D0-2A9AC3CCC8BC}"/>
            </a:ext>
          </a:extLst>
        </xdr:cNvPr>
        <xdr:cNvSpPr>
          <a:spLocks noChangeShapeType="1"/>
        </xdr:cNvSpPr>
      </xdr:nvSpPr>
      <xdr:spPr bwMode="auto">
        <a:xfrm>
          <a:off x="6619875" y="647700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533400</xdr:colOff>
      <xdr:row>40</xdr:row>
      <xdr:rowOff>9525</xdr:rowOff>
    </xdr:from>
    <xdr:to>
      <xdr:col>16</xdr:col>
      <xdr:colOff>533400</xdr:colOff>
      <xdr:row>41</xdr:row>
      <xdr:rowOff>0</xdr:rowOff>
    </xdr:to>
    <xdr:sp macro="" textlink="">
      <xdr:nvSpPr>
        <xdr:cNvPr id="75" name="Line 74">
          <a:extLst>
            <a:ext uri="{FF2B5EF4-FFF2-40B4-BE49-F238E27FC236}">
              <a16:creationId xmlns:a16="http://schemas.microsoft.com/office/drawing/2014/main" id="{017C9593-63ED-431F-8B79-B5B5E08A00A1}"/>
            </a:ext>
          </a:extLst>
        </xdr:cNvPr>
        <xdr:cNvSpPr>
          <a:spLocks noChangeShapeType="1"/>
        </xdr:cNvSpPr>
      </xdr:nvSpPr>
      <xdr:spPr bwMode="auto">
        <a:xfrm>
          <a:off x="12725400" y="648652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571500</xdr:colOff>
      <xdr:row>40</xdr:row>
      <xdr:rowOff>9525</xdr:rowOff>
    </xdr:from>
    <xdr:to>
      <xdr:col>22</xdr:col>
      <xdr:colOff>571500</xdr:colOff>
      <xdr:row>41</xdr:row>
      <xdr:rowOff>0</xdr:rowOff>
    </xdr:to>
    <xdr:sp macro="" textlink="">
      <xdr:nvSpPr>
        <xdr:cNvPr id="76" name="Line 75">
          <a:extLst>
            <a:ext uri="{FF2B5EF4-FFF2-40B4-BE49-F238E27FC236}">
              <a16:creationId xmlns:a16="http://schemas.microsoft.com/office/drawing/2014/main" id="{175EF8C3-C9D7-40B7-853D-70F7008BE8F4}"/>
            </a:ext>
          </a:extLst>
        </xdr:cNvPr>
        <xdr:cNvSpPr>
          <a:spLocks noChangeShapeType="1"/>
        </xdr:cNvSpPr>
      </xdr:nvSpPr>
      <xdr:spPr bwMode="auto">
        <a:xfrm>
          <a:off x="17335500" y="648652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628650</xdr:colOff>
      <xdr:row>40</xdr:row>
      <xdr:rowOff>9525</xdr:rowOff>
    </xdr:from>
    <xdr:to>
      <xdr:col>24</xdr:col>
      <xdr:colOff>628650</xdr:colOff>
      <xdr:row>41</xdr:row>
      <xdr:rowOff>0</xdr:rowOff>
    </xdr:to>
    <xdr:sp macro="" textlink="">
      <xdr:nvSpPr>
        <xdr:cNvPr id="77" name="Line 76">
          <a:extLst>
            <a:ext uri="{FF2B5EF4-FFF2-40B4-BE49-F238E27FC236}">
              <a16:creationId xmlns:a16="http://schemas.microsoft.com/office/drawing/2014/main" id="{80FCBA89-C5C0-4183-8007-202993E794FE}"/>
            </a:ext>
          </a:extLst>
        </xdr:cNvPr>
        <xdr:cNvSpPr>
          <a:spLocks noChangeShapeType="1"/>
        </xdr:cNvSpPr>
      </xdr:nvSpPr>
      <xdr:spPr bwMode="auto">
        <a:xfrm>
          <a:off x="18916650" y="648652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533400</xdr:colOff>
      <xdr:row>42</xdr:row>
      <xdr:rowOff>0</xdr:rowOff>
    </xdr:from>
    <xdr:to>
      <xdr:col>8</xdr:col>
      <xdr:colOff>542925</xdr:colOff>
      <xdr:row>43</xdr:row>
      <xdr:rowOff>0</xdr:rowOff>
    </xdr:to>
    <xdr:sp macro="" textlink="">
      <xdr:nvSpPr>
        <xdr:cNvPr id="78" name="Line 77">
          <a:extLst>
            <a:ext uri="{FF2B5EF4-FFF2-40B4-BE49-F238E27FC236}">
              <a16:creationId xmlns:a16="http://schemas.microsoft.com/office/drawing/2014/main" id="{9E885D9B-481F-455A-8AC9-BBEFC0FD9379}"/>
            </a:ext>
          </a:extLst>
        </xdr:cNvPr>
        <xdr:cNvSpPr>
          <a:spLocks noChangeShapeType="1"/>
        </xdr:cNvSpPr>
      </xdr:nvSpPr>
      <xdr:spPr bwMode="auto">
        <a:xfrm>
          <a:off x="6629400" y="6800850"/>
          <a:ext cx="9525"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590550</xdr:colOff>
      <xdr:row>42</xdr:row>
      <xdr:rowOff>0</xdr:rowOff>
    </xdr:from>
    <xdr:to>
      <xdr:col>22</xdr:col>
      <xdr:colOff>590550</xdr:colOff>
      <xdr:row>43</xdr:row>
      <xdr:rowOff>0</xdr:rowOff>
    </xdr:to>
    <xdr:sp macro="" textlink="">
      <xdr:nvSpPr>
        <xdr:cNvPr id="79" name="Line 78">
          <a:extLst>
            <a:ext uri="{FF2B5EF4-FFF2-40B4-BE49-F238E27FC236}">
              <a16:creationId xmlns:a16="http://schemas.microsoft.com/office/drawing/2014/main" id="{FF5E0460-E3B9-46DD-9B56-3055D3630B62}"/>
            </a:ext>
          </a:extLst>
        </xdr:cNvPr>
        <xdr:cNvSpPr>
          <a:spLocks noChangeShapeType="1"/>
        </xdr:cNvSpPr>
      </xdr:nvSpPr>
      <xdr:spPr bwMode="auto">
        <a:xfrm>
          <a:off x="17354550" y="680085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657225</xdr:colOff>
      <xdr:row>42</xdr:row>
      <xdr:rowOff>0</xdr:rowOff>
    </xdr:from>
    <xdr:to>
      <xdr:col>24</xdr:col>
      <xdr:colOff>666750</xdr:colOff>
      <xdr:row>43</xdr:row>
      <xdr:rowOff>9525</xdr:rowOff>
    </xdr:to>
    <xdr:sp macro="" textlink="">
      <xdr:nvSpPr>
        <xdr:cNvPr id="80" name="Line 79">
          <a:extLst>
            <a:ext uri="{FF2B5EF4-FFF2-40B4-BE49-F238E27FC236}">
              <a16:creationId xmlns:a16="http://schemas.microsoft.com/office/drawing/2014/main" id="{8DBB2147-C6B1-4B16-9164-DAE9C74FAD6D}"/>
            </a:ext>
          </a:extLst>
        </xdr:cNvPr>
        <xdr:cNvSpPr>
          <a:spLocks noChangeShapeType="1"/>
        </xdr:cNvSpPr>
      </xdr:nvSpPr>
      <xdr:spPr bwMode="auto">
        <a:xfrm flipH="1">
          <a:off x="18945225" y="6800850"/>
          <a:ext cx="9525"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542925</xdr:colOff>
      <xdr:row>38</xdr:row>
      <xdr:rowOff>9525</xdr:rowOff>
    </xdr:from>
    <xdr:to>
      <xdr:col>4</xdr:col>
      <xdr:colOff>371475</xdr:colOff>
      <xdr:row>38</xdr:row>
      <xdr:rowOff>9525</xdr:rowOff>
    </xdr:to>
    <xdr:sp macro="" textlink="">
      <xdr:nvSpPr>
        <xdr:cNvPr id="81" name="Line 80">
          <a:extLst>
            <a:ext uri="{FF2B5EF4-FFF2-40B4-BE49-F238E27FC236}">
              <a16:creationId xmlns:a16="http://schemas.microsoft.com/office/drawing/2014/main" id="{4A408002-E803-4F06-AD54-19ADF8C57F3A}"/>
            </a:ext>
          </a:extLst>
        </xdr:cNvPr>
        <xdr:cNvSpPr>
          <a:spLocks noChangeShapeType="1"/>
        </xdr:cNvSpPr>
      </xdr:nvSpPr>
      <xdr:spPr bwMode="auto">
        <a:xfrm>
          <a:off x="1304925" y="6162675"/>
          <a:ext cx="2114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371475</xdr:colOff>
      <xdr:row>38</xdr:row>
      <xdr:rowOff>9525</xdr:rowOff>
    </xdr:from>
    <xdr:to>
      <xdr:col>4</xdr:col>
      <xdr:colOff>371475</xdr:colOff>
      <xdr:row>38</xdr:row>
      <xdr:rowOff>142875</xdr:rowOff>
    </xdr:to>
    <xdr:sp macro="" textlink="">
      <xdr:nvSpPr>
        <xdr:cNvPr id="82" name="Line 81">
          <a:extLst>
            <a:ext uri="{FF2B5EF4-FFF2-40B4-BE49-F238E27FC236}">
              <a16:creationId xmlns:a16="http://schemas.microsoft.com/office/drawing/2014/main" id="{DC7CDD0D-7F45-431F-B317-549B5068949B}"/>
            </a:ext>
          </a:extLst>
        </xdr:cNvPr>
        <xdr:cNvSpPr>
          <a:spLocks noChangeShapeType="1"/>
        </xdr:cNvSpPr>
      </xdr:nvSpPr>
      <xdr:spPr bwMode="auto">
        <a:xfrm>
          <a:off x="3419475" y="6162675"/>
          <a:ext cx="0" cy="133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361950</xdr:colOff>
      <xdr:row>40</xdr:row>
      <xdr:rowOff>9525</xdr:rowOff>
    </xdr:from>
    <xdr:to>
      <xdr:col>4</xdr:col>
      <xdr:colOff>361950</xdr:colOff>
      <xdr:row>40</xdr:row>
      <xdr:rowOff>85725</xdr:rowOff>
    </xdr:to>
    <xdr:sp macro="" textlink="">
      <xdr:nvSpPr>
        <xdr:cNvPr id="83" name="Line 82">
          <a:extLst>
            <a:ext uri="{FF2B5EF4-FFF2-40B4-BE49-F238E27FC236}">
              <a16:creationId xmlns:a16="http://schemas.microsoft.com/office/drawing/2014/main" id="{702CF5D8-4859-4627-91D0-A38BF1D1EC02}"/>
            </a:ext>
          </a:extLst>
        </xdr:cNvPr>
        <xdr:cNvSpPr>
          <a:spLocks noChangeShapeType="1"/>
        </xdr:cNvSpPr>
      </xdr:nvSpPr>
      <xdr:spPr bwMode="auto">
        <a:xfrm>
          <a:off x="3409950" y="6486525"/>
          <a:ext cx="0" cy="76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781050</xdr:colOff>
      <xdr:row>40</xdr:row>
      <xdr:rowOff>85725</xdr:rowOff>
    </xdr:from>
    <xdr:to>
      <xdr:col>4</xdr:col>
      <xdr:colOff>361950</xdr:colOff>
      <xdr:row>40</xdr:row>
      <xdr:rowOff>85725</xdr:rowOff>
    </xdr:to>
    <xdr:sp macro="" textlink="">
      <xdr:nvSpPr>
        <xdr:cNvPr id="84" name="Line 83">
          <a:extLst>
            <a:ext uri="{FF2B5EF4-FFF2-40B4-BE49-F238E27FC236}">
              <a16:creationId xmlns:a16="http://schemas.microsoft.com/office/drawing/2014/main" id="{EAEDB736-63F7-4FAD-B06B-78E975715618}"/>
            </a:ext>
          </a:extLst>
        </xdr:cNvPr>
        <xdr:cNvSpPr>
          <a:spLocks noChangeShapeType="1"/>
        </xdr:cNvSpPr>
      </xdr:nvSpPr>
      <xdr:spPr bwMode="auto">
        <a:xfrm flipH="1">
          <a:off x="3048000" y="6562725"/>
          <a:ext cx="361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781050</xdr:colOff>
      <xdr:row>40</xdr:row>
      <xdr:rowOff>85725</xdr:rowOff>
    </xdr:from>
    <xdr:to>
      <xdr:col>3</xdr:col>
      <xdr:colOff>781050</xdr:colOff>
      <xdr:row>42</xdr:row>
      <xdr:rowOff>66675</xdr:rowOff>
    </xdr:to>
    <xdr:sp macro="" textlink="">
      <xdr:nvSpPr>
        <xdr:cNvPr id="85" name="Line 84">
          <a:extLst>
            <a:ext uri="{FF2B5EF4-FFF2-40B4-BE49-F238E27FC236}">
              <a16:creationId xmlns:a16="http://schemas.microsoft.com/office/drawing/2014/main" id="{5565A9FE-4E32-441B-9A63-0E6E0540C3A1}"/>
            </a:ext>
          </a:extLst>
        </xdr:cNvPr>
        <xdr:cNvSpPr>
          <a:spLocks noChangeShapeType="1"/>
        </xdr:cNvSpPr>
      </xdr:nvSpPr>
      <xdr:spPr bwMode="auto">
        <a:xfrm>
          <a:off x="3048000" y="6562725"/>
          <a:ext cx="0"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781050</xdr:colOff>
      <xdr:row>42</xdr:row>
      <xdr:rowOff>66675</xdr:rowOff>
    </xdr:from>
    <xdr:to>
      <xdr:col>4</xdr:col>
      <xdr:colOff>342900</xdr:colOff>
      <xdr:row>42</xdr:row>
      <xdr:rowOff>66675</xdr:rowOff>
    </xdr:to>
    <xdr:sp macro="" textlink="">
      <xdr:nvSpPr>
        <xdr:cNvPr id="86" name="Line 85">
          <a:extLst>
            <a:ext uri="{FF2B5EF4-FFF2-40B4-BE49-F238E27FC236}">
              <a16:creationId xmlns:a16="http://schemas.microsoft.com/office/drawing/2014/main" id="{1E562E4C-99CC-4FAF-BF23-9F5D0D578341}"/>
            </a:ext>
          </a:extLst>
        </xdr:cNvPr>
        <xdr:cNvSpPr>
          <a:spLocks noChangeShapeType="1"/>
        </xdr:cNvSpPr>
      </xdr:nvSpPr>
      <xdr:spPr bwMode="auto">
        <a:xfrm>
          <a:off x="3048000" y="6867525"/>
          <a:ext cx="342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352425</xdr:colOff>
      <xdr:row>42</xdr:row>
      <xdr:rowOff>66675</xdr:rowOff>
    </xdr:from>
    <xdr:to>
      <xdr:col>4</xdr:col>
      <xdr:colOff>352425</xdr:colOff>
      <xdr:row>43</xdr:row>
      <xdr:rowOff>9525</xdr:rowOff>
    </xdr:to>
    <xdr:sp macro="" textlink="">
      <xdr:nvSpPr>
        <xdr:cNvPr id="87" name="Line 86">
          <a:extLst>
            <a:ext uri="{FF2B5EF4-FFF2-40B4-BE49-F238E27FC236}">
              <a16:creationId xmlns:a16="http://schemas.microsoft.com/office/drawing/2014/main" id="{6FACE737-F601-4A06-9066-7B669DFE27CB}"/>
            </a:ext>
          </a:extLst>
        </xdr:cNvPr>
        <xdr:cNvSpPr>
          <a:spLocks noChangeShapeType="1"/>
        </xdr:cNvSpPr>
      </xdr:nvSpPr>
      <xdr:spPr bwMode="auto">
        <a:xfrm>
          <a:off x="3400425" y="6867525"/>
          <a:ext cx="0" cy="104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542925</xdr:colOff>
      <xdr:row>44</xdr:row>
      <xdr:rowOff>19050</xdr:rowOff>
    </xdr:from>
    <xdr:to>
      <xdr:col>16</xdr:col>
      <xdr:colOff>542925</xdr:colOff>
      <xdr:row>45</xdr:row>
      <xdr:rowOff>9525</xdr:rowOff>
    </xdr:to>
    <xdr:sp macro="" textlink="">
      <xdr:nvSpPr>
        <xdr:cNvPr id="88" name="Line 87">
          <a:extLst>
            <a:ext uri="{FF2B5EF4-FFF2-40B4-BE49-F238E27FC236}">
              <a16:creationId xmlns:a16="http://schemas.microsoft.com/office/drawing/2014/main" id="{17DE0523-924D-4077-A207-2A9FDAB62081}"/>
            </a:ext>
          </a:extLst>
        </xdr:cNvPr>
        <xdr:cNvSpPr>
          <a:spLocks noChangeShapeType="1"/>
        </xdr:cNvSpPr>
      </xdr:nvSpPr>
      <xdr:spPr bwMode="auto">
        <a:xfrm>
          <a:off x="12734925" y="714375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581025</xdr:colOff>
      <xdr:row>44</xdr:row>
      <xdr:rowOff>19050</xdr:rowOff>
    </xdr:from>
    <xdr:to>
      <xdr:col>22</xdr:col>
      <xdr:colOff>581025</xdr:colOff>
      <xdr:row>45</xdr:row>
      <xdr:rowOff>9525</xdr:rowOff>
    </xdr:to>
    <xdr:sp macro="" textlink="">
      <xdr:nvSpPr>
        <xdr:cNvPr id="89" name="Line 88">
          <a:extLst>
            <a:ext uri="{FF2B5EF4-FFF2-40B4-BE49-F238E27FC236}">
              <a16:creationId xmlns:a16="http://schemas.microsoft.com/office/drawing/2014/main" id="{501C3089-48EC-406F-9890-CEA74DD0E546}"/>
            </a:ext>
          </a:extLst>
        </xdr:cNvPr>
        <xdr:cNvSpPr>
          <a:spLocks noChangeShapeType="1"/>
        </xdr:cNvSpPr>
      </xdr:nvSpPr>
      <xdr:spPr bwMode="auto">
        <a:xfrm>
          <a:off x="17345025" y="714375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638175</xdr:colOff>
      <xdr:row>44</xdr:row>
      <xdr:rowOff>19050</xdr:rowOff>
    </xdr:from>
    <xdr:to>
      <xdr:col>24</xdr:col>
      <xdr:colOff>638175</xdr:colOff>
      <xdr:row>45</xdr:row>
      <xdr:rowOff>9525</xdr:rowOff>
    </xdr:to>
    <xdr:sp macro="" textlink="">
      <xdr:nvSpPr>
        <xdr:cNvPr id="90" name="Line 89">
          <a:extLst>
            <a:ext uri="{FF2B5EF4-FFF2-40B4-BE49-F238E27FC236}">
              <a16:creationId xmlns:a16="http://schemas.microsoft.com/office/drawing/2014/main" id="{3BC77B85-8676-4BCC-8566-8368F28C39B1}"/>
            </a:ext>
          </a:extLst>
        </xdr:cNvPr>
        <xdr:cNvSpPr>
          <a:spLocks noChangeShapeType="1"/>
        </xdr:cNvSpPr>
      </xdr:nvSpPr>
      <xdr:spPr bwMode="auto">
        <a:xfrm>
          <a:off x="18926175" y="714375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523875</xdr:colOff>
      <xdr:row>46</xdr:row>
      <xdr:rowOff>9525</xdr:rowOff>
    </xdr:from>
    <xdr:to>
      <xdr:col>24</xdr:col>
      <xdr:colOff>628650</xdr:colOff>
      <xdr:row>47</xdr:row>
      <xdr:rowOff>9525</xdr:rowOff>
    </xdr:to>
    <xdr:grpSp>
      <xdr:nvGrpSpPr>
        <xdr:cNvPr id="91" name="Group 90">
          <a:extLst>
            <a:ext uri="{FF2B5EF4-FFF2-40B4-BE49-F238E27FC236}">
              <a16:creationId xmlns:a16="http://schemas.microsoft.com/office/drawing/2014/main" id="{B8658967-1AF0-4831-815D-02DCE6FBE344}"/>
            </a:ext>
          </a:extLst>
        </xdr:cNvPr>
        <xdr:cNvGrpSpPr>
          <a:grpSpLocks/>
        </xdr:cNvGrpSpPr>
      </xdr:nvGrpSpPr>
      <xdr:grpSpPr bwMode="auto">
        <a:xfrm>
          <a:off x="5638800" y="10277475"/>
          <a:ext cx="10134600" cy="190500"/>
          <a:chOff x="592" y="801"/>
          <a:chExt cx="1064" cy="20"/>
        </a:xfrm>
      </xdr:grpSpPr>
      <xdr:sp macro="" textlink="">
        <xdr:nvSpPr>
          <xdr:cNvPr id="92" name="Line 91">
            <a:extLst>
              <a:ext uri="{FF2B5EF4-FFF2-40B4-BE49-F238E27FC236}">
                <a16:creationId xmlns:a16="http://schemas.microsoft.com/office/drawing/2014/main" id="{C5E4437A-B87F-4EE8-99E3-3BF1D575C207}"/>
              </a:ext>
            </a:extLst>
          </xdr:cNvPr>
          <xdr:cNvSpPr>
            <a:spLocks noChangeShapeType="1"/>
          </xdr:cNvSpPr>
        </xdr:nvSpPr>
        <xdr:spPr bwMode="auto">
          <a:xfrm>
            <a:off x="592" y="801"/>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3" name="Line 92">
            <a:extLst>
              <a:ext uri="{FF2B5EF4-FFF2-40B4-BE49-F238E27FC236}">
                <a16:creationId xmlns:a16="http://schemas.microsoft.com/office/drawing/2014/main" id="{E4E8D577-0172-466E-B5D5-ADD9E3B236A8}"/>
              </a:ext>
            </a:extLst>
          </xdr:cNvPr>
          <xdr:cNvSpPr>
            <a:spLocks noChangeShapeType="1"/>
          </xdr:cNvSpPr>
        </xdr:nvSpPr>
        <xdr:spPr bwMode="auto">
          <a:xfrm>
            <a:off x="1116" y="802"/>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4" name="Line 93">
            <a:extLst>
              <a:ext uri="{FF2B5EF4-FFF2-40B4-BE49-F238E27FC236}">
                <a16:creationId xmlns:a16="http://schemas.microsoft.com/office/drawing/2014/main" id="{515C8DE7-2150-4B93-80E8-6A1A07F58C1E}"/>
              </a:ext>
            </a:extLst>
          </xdr:cNvPr>
          <xdr:cNvSpPr>
            <a:spLocks noChangeShapeType="1"/>
          </xdr:cNvSpPr>
        </xdr:nvSpPr>
        <xdr:spPr bwMode="auto">
          <a:xfrm>
            <a:off x="1393" y="801"/>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5" name="Line 94">
            <a:extLst>
              <a:ext uri="{FF2B5EF4-FFF2-40B4-BE49-F238E27FC236}">
                <a16:creationId xmlns:a16="http://schemas.microsoft.com/office/drawing/2014/main" id="{5CEBE9AB-183D-4061-9030-E90AABBE290C}"/>
              </a:ext>
            </a:extLst>
          </xdr:cNvPr>
          <xdr:cNvSpPr>
            <a:spLocks noChangeShapeType="1"/>
          </xdr:cNvSpPr>
        </xdr:nvSpPr>
        <xdr:spPr bwMode="auto">
          <a:xfrm>
            <a:off x="1507" y="802"/>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96" name="Line 95">
            <a:extLst>
              <a:ext uri="{FF2B5EF4-FFF2-40B4-BE49-F238E27FC236}">
                <a16:creationId xmlns:a16="http://schemas.microsoft.com/office/drawing/2014/main" id="{145374EE-911B-40F8-BD3D-A20DC1C4087B}"/>
              </a:ext>
            </a:extLst>
          </xdr:cNvPr>
          <xdr:cNvSpPr>
            <a:spLocks noChangeShapeType="1"/>
          </xdr:cNvSpPr>
        </xdr:nvSpPr>
        <xdr:spPr bwMode="auto">
          <a:xfrm>
            <a:off x="1656" y="802"/>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8</xdr:col>
      <xdr:colOff>533400</xdr:colOff>
      <xdr:row>44</xdr:row>
      <xdr:rowOff>9525</xdr:rowOff>
    </xdr:from>
    <xdr:to>
      <xdr:col>8</xdr:col>
      <xdr:colOff>533400</xdr:colOff>
      <xdr:row>45</xdr:row>
      <xdr:rowOff>0</xdr:rowOff>
    </xdr:to>
    <xdr:sp macro="" textlink="">
      <xdr:nvSpPr>
        <xdr:cNvPr id="97" name="Line 96">
          <a:extLst>
            <a:ext uri="{FF2B5EF4-FFF2-40B4-BE49-F238E27FC236}">
              <a16:creationId xmlns:a16="http://schemas.microsoft.com/office/drawing/2014/main" id="{9781BF25-615E-4706-8FFE-7C9D83603AE8}"/>
            </a:ext>
          </a:extLst>
        </xdr:cNvPr>
        <xdr:cNvSpPr>
          <a:spLocks noChangeShapeType="1"/>
        </xdr:cNvSpPr>
      </xdr:nvSpPr>
      <xdr:spPr bwMode="auto">
        <a:xfrm>
          <a:off x="6629400" y="713422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523875</xdr:colOff>
      <xdr:row>46</xdr:row>
      <xdr:rowOff>0</xdr:rowOff>
    </xdr:from>
    <xdr:to>
      <xdr:col>8</xdr:col>
      <xdr:colOff>523875</xdr:colOff>
      <xdr:row>46</xdr:row>
      <xdr:rowOff>180975</xdr:rowOff>
    </xdr:to>
    <xdr:sp macro="" textlink="">
      <xdr:nvSpPr>
        <xdr:cNvPr id="98" name="Line 97">
          <a:extLst>
            <a:ext uri="{FF2B5EF4-FFF2-40B4-BE49-F238E27FC236}">
              <a16:creationId xmlns:a16="http://schemas.microsoft.com/office/drawing/2014/main" id="{8FBC4BF3-65B8-460B-BA77-3C7CAC88F086}"/>
            </a:ext>
          </a:extLst>
        </xdr:cNvPr>
        <xdr:cNvSpPr>
          <a:spLocks noChangeShapeType="1"/>
        </xdr:cNvSpPr>
      </xdr:nvSpPr>
      <xdr:spPr bwMode="auto">
        <a:xfrm>
          <a:off x="6619875" y="744855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533400</xdr:colOff>
      <xdr:row>46</xdr:row>
      <xdr:rowOff>9525</xdr:rowOff>
    </xdr:from>
    <xdr:to>
      <xdr:col>16</xdr:col>
      <xdr:colOff>533400</xdr:colOff>
      <xdr:row>47</xdr:row>
      <xdr:rowOff>0</xdr:rowOff>
    </xdr:to>
    <xdr:sp macro="" textlink="">
      <xdr:nvSpPr>
        <xdr:cNvPr id="99" name="Line 98">
          <a:extLst>
            <a:ext uri="{FF2B5EF4-FFF2-40B4-BE49-F238E27FC236}">
              <a16:creationId xmlns:a16="http://schemas.microsoft.com/office/drawing/2014/main" id="{138FB17D-64B6-46E7-9E4E-7E8227E5BA11}"/>
            </a:ext>
          </a:extLst>
        </xdr:cNvPr>
        <xdr:cNvSpPr>
          <a:spLocks noChangeShapeType="1"/>
        </xdr:cNvSpPr>
      </xdr:nvSpPr>
      <xdr:spPr bwMode="auto">
        <a:xfrm>
          <a:off x="12725400" y="745807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571500</xdr:colOff>
      <xdr:row>46</xdr:row>
      <xdr:rowOff>9525</xdr:rowOff>
    </xdr:from>
    <xdr:to>
      <xdr:col>22</xdr:col>
      <xdr:colOff>571500</xdr:colOff>
      <xdr:row>47</xdr:row>
      <xdr:rowOff>0</xdr:rowOff>
    </xdr:to>
    <xdr:sp macro="" textlink="">
      <xdr:nvSpPr>
        <xdr:cNvPr id="100" name="Line 99">
          <a:extLst>
            <a:ext uri="{FF2B5EF4-FFF2-40B4-BE49-F238E27FC236}">
              <a16:creationId xmlns:a16="http://schemas.microsoft.com/office/drawing/2014/main" id="{F11F406F-273A-4F2D-A389-F5DBF51DAC15}"/>
            </a:ext>
          </a:extLst>
        </xdr:cNvPr>
        <xdr:cNvSpPr>
          <a:spLocks noChangeShapeType="1"/>
        </xdr:cNvSpPr>
      </xdr:nvSpPr>
      <xdr:spPr bwMode="auto">
        <a:xfrm>
          <a:off x="17335500" y="745807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628650</xdr:colOff>
      <xdr:row>46</xdr:row>
      <xdr:rowOff>9525</xdr:rowOff>
    </xdr:from>
    <xdr:to>
      <xdr:col>24</xdr:col>
      <xdr:colOff>628650</xdr:colOff>
      <xdr:row>47</xdr:row>
      <xdr:rowOff>0</xdr:rowOff>
    </xdr:to>
    <xdr:sp macro="" textlink="">
      <xdr:nvSpPr>
        <xdr:cNvPr id="101" name="Line 100">
          <a:extLst>
            <a:ext uri="{FF2B5EF4-FFF2-40B4-BE49-F238E27FC236}">
              <a16:creationId xmlns:a16="http://schemas.microsoft.com/office/drawing/2014/main" id="{59022F94-23B7-47D9-BCE0-C121C2E07ABD}"/>
            </a:ext>
          </a:extLst>
        </xdr:cNvPr>
        <xdr:cNvSpPr>
          <a:spLocks noChangeShapeType="1"/>
        </xdr:cNvSpPr>
      </xdr:nvSpPr>
      <xdr:spPr bwMode="auto">
        <a:xfrm>
          <a:off x="18916650" y="745807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523875</xdr:colOff>
      <xdr:row>48</xdr:row>
      <xdr:rowOff>9525</xdr:rowOff>
    </xdr:from>
    <xdr:to>
      <xdr:col>8</xdr:col>
      <xdr:colOff>523875</xdr:colOff>
      <xdr:row>49</xdr:row>
      <xdr:rowOff>0</xdr:rowOff>
    </xdr:to>
    <xdr:sp macro="" textlink="">
      <xdr:nvSpPr>
        <xdr:cNvPr id="102" name="Line 101">
          <a:extLst>
            <a:ext uri="{FF2B5EF4-FFF2-40B4-BE49-F238E27FC236}">
              <a16:creationId xmlns:a16="http://schemas.microsoft.com/office/drawing/2014/main" id="{2037E9EB-873F-48FF-885A-A825FFF2A505}"/>
            </a:ext>
          </a:extLst>
        </xdr:cNvPr>
        <xdr:cNvSpPr>
          <a:spLocks noChangeShapeType="1"/>
        </xdr:cNvSpPr>
      </xdr:nvSpPr>
      <xdr:spPr bwMode="auto">
        <a:xfrm>
          <a:off x="6619875" y="778192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533400</xdr:colOff>
      <xdr:row>48</xdr:row>
      <xdr:rowOff>19050</xdr:rowOff>
    </xdr:from>
    <xdr:to>
      <xdr:col>16</xdr:col>
      <xdr:colOff>533400</xdr:colOff>
      <xdr:row>49</xdr:row>
      <xdr:rowOff>9525</xdr:rowOff>
    </xdr:to>
    <xdr:sp macro="" textlink="">
      <xdr:nvSpPr>
        <xdr:cNvPr id="103" name="Line 102">
          <a:extLst>
            <a:ext uri="{FF2B5EF4-FFF2-40B4-BE49-F238E27FC236}">
              <a16:creationId xmlns:a16="http://schemas.microsoft.com/office/drawing/2014/main" id="{92017AFA-A8AD-4D08-AB6E-EA0E1948B9C5}"/>
            </a:ext>
          </a:extLst>
        </xdr:cNvPr>
        <xdr:cNvSpPr>
          <a:spLocks noChangeShapeType="1"/>
        </xdr:cNvSpPr>
      </xdr:nvSpPr>
      <xdr:spPr bwMode="auto">
        <a:xfrm>
          <a:off x="12725400" y="779145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571500</xdr:colOff>
      <xdr:row>48</xdr:row>
      <xdr:rowOff>19050</xdr:rowOff>
    </xdr:from>
    <xdr:to>
      <xdr:col>22</xdr:col>
      <xdr:colOff>571500</xdr:colOff>
      <xdr:row>49</xdr:row>
      <xdr:rowOff>9525</xdr:rowOff>
    </xdr:to>
    <xdr:sp macro="" textlink="">
      <xdr:nvSpPr>
        <xdr:cNvPr id="104" name="Line 103">
          <a:extLst>
            <a:ext uri="{FF2B5EF4-FFF2-40B4-BE49-F238E27FC236}">
              <a16:creationId xmlns:a16="http://schemas.microsoft.com/office/drawing/2014/main" id="{8AE1295A-68D5-406C-B081-E959A5B47B31}"/>
            </a:ext>
          </a:extLst>
        </xdr:cNvPr>
        <xdr:cNvSpPr>
          <a:spLocks noChangeShapeType="1"/>
        </xdr:cNvSpPr>
      </xdr:nvSpPr>
      <xdr:spPr bwMode="auto">
        <a:xfrm>
          <a:off x="17335500" y="779145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628650</xdr:colOff>
      <xdr:row>48</xdr:row>
      <xdr:rowOff>19050</xdr:rowOff>
    </xdr:from>
    <xdr:to>
      <xdr:col>24</xdr:col>
      <xdr:colOff>628650</xdr:colOff>
      <xdr:row>49</xdr:row>
      <xdr:rowOff>9525</xdr:rowOff>
    </xdr:to>
    <xdr:sp macro="" textlink="">
      <xdr:nvSpPr>
        <xdr:cNvPr id="105" name="Line 104">
          <a:extLst>
            <a:ext uri="{FF2B5EF4-FFF2-40B4-BE49-F238E27FC236}">
              <a16:creationId xmlns:a16="http://schemas.microsoft.com/office/drawing/2014/main" id="{91F7B89B-AD42-4566-AAC7-F22582E42CC8}"/>
            </a:ext>
          </a:extLst>
        </xdr:cNvPr>
        <xdr:cNvSpPr>
          <a:spLocks noChangeShapeType="1"/>
        </xdr:cNvSpPr>
      </xdr:nvSpPr>
      <xdr:spPr bwMode="auto">
        <a:xfrm>
          <a:off x="18916650" y="779145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523875</xdr:colOff>
      <xdr:row>50</xdr:row>
      <xdr:rowOff>0</xdr:rowOff>
    </xdr:from>
    <xdr:to>
      <xdr:col>8</xdr:col>
      <xdr:colOff>523875</xdr:colOff>
      <xdr:row>50</xdr:row>
      <xdr:rowOff>180975</xdr:rowOff>
    </xdr:to>
    <xdr:sp macro="" textlink="">
      <xdr:nvSpPr>
        <xdr:cNvPr id="106" name="Line 105">
          <a:extLst>
            <a:ext uri="{FF2B5EF4-FFF2-40B4-BE49-F238E27FC236}">
              <a16:creationId xmlns:a16="http://schemas.microsoft.com/office/drawing/2014/main" id="{0BC428AD-E975-4EA6-900D-97C8B613DC1D}"/>
            </a:ext>
          </a:extLst>
        </xdr:cNvPr>
        <xdr:cNvSpPr>
          <a:spLocks noChangeShapeType="1"/>
        </xdr:cNvSpPr>
      </xdr:nvSpPr>
      <xdr:spPr bwMode="auto">
        <a:xfrm>
          <a:off x="6619875" y="8096250"/>
          <a:ext cx="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533400</xdr:colOff>
      <xdr:row>50</xdr:row>
      <xdr:rowOff>9525</xdr:rowOff>
    </xdr:from>
    <xdr:to>
      <xdr:col>16</xdr:col>
      <xdr:colOff>533400</xdr:colOff>
      <xdr:row>51</xdr:row>
      <xdr:rowOff>0</xdr:rowOff>
    </xdr:to>
    <xdr:sp macro="" textlink="">
      <xdr:nvSpPr>
        <xdr:cNvPr id="107" name="Line 106">
          <a:extLst>
            <a:ext uri="{FF2B5EF4-FFF2-40B4-BE49-F238E27FC236}">
              <a16:creationId xmlns:a16="http://schemas.microsoft.com/office/drawing/2014/main" id="{8C272280-DA10-403B-8587-982924017B96}"/>
            </a:ext>
          </a:extLst>
        </xdr:cNvPr>
        <xdr:cNvSpPr>
          <a:spLocks noChangeShapeType="1"/>
        </xdr:cNvSpPr>
      </xdr:nvSpPr>
      <xdr:spPr bwMode="auto">
        <a:xfrm>
          <a:off x="12725400" y="810577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447675</xdr:colOff>
      <xdr:row>40</xdr:row>
      <xdr:rowOff>0</xdr:rowOff>
    </xdr:from>
    <xdr:to>
      <xdr:col>20</xdr:col>
      <xdr:colOff>466725</xdr:colOff>
      <xdr:row>50</xdr:row>
      <xdr:rowOff>180975</xdr:rowOff>
    </xdr:to>
    <xdr:grpSp>
      <xdr:nvGrpSpPr>
        <xdr:cNvPr id="108" name="Group 107">
          <a:extLst>
            <a:ext uri="{FF2B5EF4-FFF2-40B4-BE49-F238E27FC236}">
              <a16:creationId xmlns:a16="http://schemas.microsoft.com/office/drawing/2014/main" id="{86BDE5BE-9047-49E0-AAD6-36D7C1FC2D23}"/>
            </a:ext>
          </a:extLst>
        </xdr:cNvPr>
        <xdr:cNvGrpSpPr>
          <a:grpSpLocks/>
        </xdr:cNvGrpSpPr>
      </xdr:nvGrpSpPr>
      <xdr:grpSpPr bwMode="auto">
        <a:xfrm>
          <a:off x="13268325" y="8753475"/>
          <a:ext cx="19050" cy="2705100"/>
          <a:chOff x="1393" y="801"/>
          <a:chExt cx="2" cy="284"/>
        </a:xfrm>
      </xdr:grpSpPr>
      <xdr:sp macro="" textlink="">
        <xdr:nvSpPr>
          <xdr:cNvPr id="109" name="Line 108">
            <a:extLst>
              <a:ext uri="{FF2B5EF4-FFF2-40B4-BE49-F238E27FC236}">
                <a16:creationId xmlns:a16="http://schemas.microsoft.com/office/drawing/2014/main" id="{65532C97-0AAA-47D3-9A0D-5D9DC7E68086}"/>
              </a:ext>
            </a:extLst>
          </xdr:cNvPr>
          <xdr:cNvSpPr>
            <a:spLocks noChangeShapeType="1"/>
          </xdr:cNvSpPr>
        </xdr:nvSpPr>
        <xdr:spPr bwMode="auto">
          <a:xfrm>
            <a:off x="1393" y="801"/>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10" name="Line 109">
            <a:extLst>
              <a:ext uri="{FF2B5EF4-FFF2-40B4-BE49-F238E27FC236}">
                <a16:creationId xmlns:a16="http://schemas.microsoft.com/office/drawing/2014/main" id="{717A6F3F-48F2-4851-BF29-BDBCAEAB9AC5}"/>
              </a:ext>
            </a:extLst>
          </xdr:cNvPr>
          <xdr:cNvSpPr>
            <a:spLocks noChangeShapeType="1"/>
          </xdr:cNvSpPr>
        </xdr:nvSpPr>
        <xdr:spPr bwMode="auto">
          <a:xfrm>
            <a:off x="1395" y="854"/>
            <a:ext cx="0" cy="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11" name="Line 110">
            <a:extLst>
              <a:ext uri="{FF2B5EF4-FFF2-40B4-BE49-F238E27FC236}">
                <a16:creationId xmlns:a16="http://schemas.microsoft.com/office/drawing/2014/main" id="{373E9789-B547-4850-BF1F-5B392D578EB0}"/>
              </a:ext>
            </a:extLst>
          </xdr:cNvPr>
          <xdr:cNvSpPr>
            <a:spLocks noChangeShapeType="1"/>
          </xdr:cNvSpPr>
        </xdr:nvSpPr>
        <xdr:spPr bwMode="auto">
          <a:xfrm>
            <a:off x="1394" y="908"/>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12" name="Line 111">
            <a:extLst>
              <a:ext uri="{FF2B5EF4-FFF2-40B4-BE49-F238E27FC236}">
                <a16:creationId xmlns:a16="http://schemas.microsoft.com/office/drawing/2014/main" id="{39603286-DA2D-4E06-B091-04D172EF881D}"/>
              </a:ext>
            </a:extLst>
          </xdr:cNvPr>
          <xdr:cNvSpPr>
            <a:spLocks noChangeShapeType="1"/>
          </xdr:cNvSpPr>
        </xdr:nvSpPr>
        <xdr:spPr bwMode="auto">
          <a:xfrm>
            <a:off x="1393" y="960"/>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13" name="Line 112">
            <a:extLst>
              <a:ext uri="{FF2B5EF4-FFF2-40B4-BE49-F238E27FC236}">
                <a16:creationId xmlns:a16="http://schemas.microsoft.com/office/drawing/2014/main" id="{10B8D030-C26F-462A-A4AB-C2DFD9CFECBF}"/>
              </a:ext>
            </a:extLst>
          </xdr:cNvPr>
          <xdr:cNvSpPr>
            <a:spLocks noChangeShapeType="1"/>
          </xdr:cNvSpPr>
        </xdr:nvSpPr>
        <xdr:spPr bwMode="auto">
          <a:xfrm>
            <a:off x="1393" y="1014"/>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14" name="Line 113">
            <a:extLst>
              <a:ext uri="{FF2B5EF4-FFF2-40B4-BE49-F238E27FC236}">
                <a16:creationId xmlns:a16="http://schemas.microsoft.com/office/drawing/2014/main" id="{D4D0E620-6E8A-408A-802B-E80D1EB4AA5D}"/>
              </a:ext>
            </a:extLst>
          </xdr:cNvPr>
          <xdr:cNvSpPr>
            <a:spLocks noChangeShapeType="1"/>
          </xdr:cNvSpPr>
        </xdr:nvSpPr>
        <xdr:spPr bwMode="auto">
          <a:xfrm>
            <a:off x="1393" y="1066"/>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22</xdr:col>
      <xdr:colOff>571500</xdr:colOff>
      <xdr:row>50</xdr:row>
      <xdr:rowOff>9525</xdr:rowOff>
    </xdr:from>
    <xdr:to>
      <xdr:col>22</xdr:col>
      <xdr:colOff>571500</xdr:colOff>
      <xdr:row>51</xdr:row>
      <xdr:rowOff>0</xdr:rowOff>
    </xdr:to>
    <xdr:sp macro="" textlink="">
      <xdr:nvSpPr>
        <xdr:cNvPr id="115" name="Line 114">
          <a:extLst>
            <a:ext uri="{FF2B5EF4-FFF2-40B4-BE49-F238E27FC236}">
              <a16:creationId xmlns:a16="http://schemas.microsoft.com/office/drawing/2014/main" id="{746D0ED8-A04F-4FE8-A7C3-B6B5B100E671}"/>
            </a:ext>
          </a:extLst>
        </xdr:cNvPr>
        <xdr:cNvSpPr>
          <a:spLocks noChangeShapeType="1"/>
        </xdr:cNvSpPr>
      </xdr:nvSpPr>
      <xdr:spPr bwMode="auto">
        <a:xfrm>
          <a:off x="17335500" y="810577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628650</xdr:colOff>
      <xdr:row>50</xdr:row>
      <xdr:rowOff>9525</xdr:rowOff>
    </xdr:from>
    <xdr:to>
      <xdr:col>24</xdr:col>
      <xdr:colOff>628650</xdr:colOff>
      <xdr:row>51</xdr:row>
      <xdr:rowOff>0</xdr:rowOff>
    </xdr:to>
    <xdr:sp macro="" textlink="">
      <xdr:nvSpPr>
        <xdr:cNvPr id="116" name="Line 115">
          <a:extLst>
            <a:ext uri="{FF2B5EF4-FFF2-40B4-BE49-F238E27FC236}">
              <a16:creationId xmlns:a16="http://schemas.microsoft.com/office/drawing/2014/main" id="{DCA1A2B3-4C03-4AAE-9FC2-F714148B398A}"/>
            </a:ext>
          </a:extLst>
        </xdr:cNvPr>
        <xdr:cNvSpPr>
          <a:spLocks noChangeShapeType="1"/>
        </xdr:cNvSpPr>
      </xdr:nvSpPr>
      <xdr:spPr bwMode="auto">
        <a:xfrm>
          <a:off x="18916650" y="8105775"/>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523875</xdr:colOff>
      <xdr:row>40</xdr:row>
      <xdr:rowOff>0</xdr:rowOff>
    </xdr:from>
    <xdr:to>
      <xdr:col>18</xdr:col>
      <xdr:colOff>542925</xdr:colOff>
      <xdr:row>50</xdr:row>
      <xdr:rowOff>180975</xdr:rowOff>
    </xdr:to>
    <xdr:grpSp>
      <xdr:nvGrpSpPr>
        <xdr:cNvPr id="117" name="Group 116">
          <a:extLst>
            <a:ext uri="{FF2B5EF4-FFF2-40B4-BE49-F238E27FC236}">
              <a16:creationId xmlns:a16="http://schemas.microsoft.com/office/drawing/2014/main" id="{4B05AB85-53DA-4B06-8398-E8ED1BDE2AE6}"/>
            </a:ext>
          </a:extLst>
        </xdr:cNvPr>
        <xdr:cNvGrpSpPr>
          <a:grpSpLocks/>
        </xdr:cNvGrpSpPr>
      </xdr:nvGrpSpPr>
      <xdr:grpSpPr bwMode="auto">
        <a:xfrm>
          <a:off x="11982450" y="8753475"/>
          <a:ext cx="19050" cy="2705100"/>
          <a:chOff x="1393" y="801"/>
          <a:chExt cx="2" cy="284"/>
        </a:xfrm>
      </xdr:grpSpPr>
      <xdr:sp macro="" textlink="">
        <xdr:nvSpPr>
          <xdr:cNvPr id="118" name="Line 117">
            <a:extLst>
              <a:ext uri="{FF2B5EF4-FFF2-40B4-BE49-F238E27FC236}">
                <a16:creationId xmlns:a16="http://schemas.microsoft.com/office/drawing/2014/main" id="{5EBBF148-0E79-42B3-BACF-8AB601FAF161}"/>
              </a:ext>
            </a:extLst>
          </xdr:cNvPr>
          <xdr:cNvSpPr>
            <a:spLocks noChangeShapeType="1"/>
          </xdr:cNvSpPr>
        </xdr:nvSpPr>
        <xdr:spPr bwMode="auto">
          <a:xfrm>
            <a:off x="1393" y="801"/>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19" name="Line 118">
            <a:extLst>
              <a:ext uri="{FF2B5EF4-FFF2-40B4-BE49-F238E27FC236}">
                <a16:creationId xmlns:a16="http://schemas.microsoft.com/office/drawing/2014/main" id="{50B25C7C-4FB4-4E36-A0DE-43F25E0FD254}"/>
              </a:ext>
            </a:extLst>
          </xdr:cNvPr>
          <xdr:cNvSpPr>
            <a:spLocks noChangeShapeType="1"/>
          </xdr:cNvSpPr>
        </xdr:nvSpPr>
        <xdr:spPr bwMode="auto">
          <a:xfrm>
            <a:off x="1395" y="854"/>
            <a:ext cx="0" cy="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0" name="Line 119">
            <a:extLst>
              <a:ext uri="{FF2B5EF4-FFF2-40B4-BE49-F238E27FC236}">
                <a16:creationId xmlns:a16="http://schemas.microsoft.com/office/drawing/2014/main" id="{63AB9F5C-24DB-4949-B6C9-FB0F4464F39A}"/>
              </a:ext>
            </a:extLst>
          </xdr:cNvPr>
          <xdr:cNvSpPr>
            <a:spLocks noChangeShapeType="1"/>
          </xdr:cNvSpPr>
        </xdr:nvSpPr>
        <xdr:spPr bwMode="auto">
          <a:xfrm>
            <a:off x="1394" y="908"/>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1" name="Line 120">
            <a:extLst>
              <a:ext uri="{FF2B5EF4-FFF2-40B4-BE49-F238E27FC236}">
                <a16:creationId xmlns:a16="http://schemas.microsoft.com/office/drawing/2014/main" id="{E53C2F55-5774-4DF8-A35F-54BF1590BCB8}"/>
              </a:ext>
            </a:extLst>
          </xdr:cNvPr>
          <xdr:cNvSpPr>
            <a:spLocks noChangeShapeType="1"/>
          </xdr:cNvSpPr>
        </xdr:nvSpPr>
        <xdr:spPr bwMode="auto">
          <a:xfrm>
            <a:off x="1393" y="960"/>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2" name="Line 121">
            <a:extLst>
              <a:ext uri="{FF2B5EF4-FFF2-40B4-BE49-F238E27FC236}">
                <a16:creationId xmlns:a16="http://schemas.microsoft.com/office/drawing/2014/main" id="{5D239683-03AC-4167-9038-AC4D91FD7F11}"/>
              </a:ext>
            </a:extLst>
          </xdr:cNvPr>
          <xdr:cNvSpPr>
            <a:spLocks noChangeShapeType="1"/>
          </xdr:cNvSpPr>
        </xdr:nvSpPr>
        <xdr:spPr bwMode="auto">
          <a:xfrm>
            <a:off x="1393" y="1014"/>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3" name="Line 122">
            <a:extLst>
              <a:ext uri="{FF2B5EF4-FFF2-40B4-BE49-F238E27FC236}">
                <a16:creationId xmlns:a16="http://schemas.microsoft.com/office/drawing/2014/main" id="{FBF32029-510C-4D4E-9187-E7F2202704FF}"/>
              </a:ext>
            </a:extLst>
          </xdr:cNvPr>
          <xdr:cNvSpPr>
            <a:spLocks noChangeShapeType="1"/>
          </xdr:cNvSpPr>
        </xdr:nvSpPr>
        <xdr:spPr bwMode="auto">
          <a:xfrm>
            <a:off x="1393" y="1066"/>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44</xdr:row>
      <xdr:rowOff>9525</xdr:rowOff>
    </xdr:from>
    <xdr:to>
      <xdr:col>4</xdr:col>
      <xdr:colOff>361950</xdr:colOff>
      <xdr:row>51</xdr:row>
      <xdr:rowOff>9525</xdr:rowOff>
    </xdr:to>
    <xdr:grpSp>
      <xdr:nvGrpSpPr>
        <xdr:cNvPr id="124" name="Group 123">
          <a:extLst>
            <a:ext uri="{FF2B5EF4-FFF2-40B4-BE49-F238E27FC236}">
              <a16:creationId xmlns:a16="http://schemas.microsoft.com/office/drawing/2014/main" id="{6B47F159-F38B-4BA0-A417-D2EE75139919}"/>
            </a:ext>
          </a:extLst>
        </xdr:cNvPr>
        <xdr:cNvGrpSpPr>
          <a:grpSpLocks/>
        </xdr:cNvGrpSpPr>
      </xdr:nvGrpSpPr>
      <xdr:grpSpPr bwMode="auto">
        <a:xfrm>
          <a:off x="3000375" y="9772650"/>
          <a:ext cx="19050" cy="1704975"/>
          <a:chOff x="332" y="908"/>
          <a:chExt cx="2" cy="179"/>
        </a:xfrm>
      </xdr:grpSpPr>
      <xdr:sp macro="" textlink="">
        <xdr:nvSpPr>
          <xdr:cNvPr id="125" name="Line 124">
            <a:extLst>
              <a:ext uri="{FF2B5EF4-FFF2-40B4-BE49-F238E27FC236}">
                <a16:creationId xmlns:a16="http://schemas.microsoft.com/office/drawing/2014/main" id="{7A156198-8D96-4A88-BC4B-415A72E87239}"/>
              </a:ext>
            </a:extLst>
          </xdr:cNvPr>
          <xdr:cNvSpPr>
            <a:spLocks noChangeShapeType="1"/>
          </xdr:cNvSpPr>
        </xdr:nvSpPr>
        <xdr:spPr bwMode="auto">
          <a:xfrm>
            <a:off x="334" y="908"/>
            <a:ext cx="0" cy="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6" name="Line 125">
            <a:extLst>
              <a:ext uri="{FF2B5EF4-FFF2-40B4-BE49-F238E27FC236}">
                <a16:creationId xmlns:a16="http://schemas.microsoft.com/office/drawing/2014/main" id="{226690F4-2B09-45E7-B951-1ACEA3BBF8C1}"/>
              </a:ext>
            </a:extLst>
          </xdr:cNvPr>
          <xdr:cNvSpPr>
            <a:spLocks noChangeShapeType="1"/>
          </xdr:cNvSpPr>
        </xdr:nvSpPr>
        <xdr:spPr bwMode="auto">
          <a:xfrm>
            <a:off x="333" y="962"/>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7" name="Line 126">
            <a:extLst>
              <a:ext uri="{FF2B5EF4-FFF2-40B4-BE49-F238E27FC236}">
                <a16:creationId xmlns:a16="http://schemas.microsoft.com/office/drawing/2014/main" id="{2246A9B7-F9EB-4B3E-BB3F-E15E1651366D}"/>
              </a:ext>
            </a:extLst>
          </xdr:cNvPr>
          <xdr:cNvSpPr>
            <a:spLocks noChangeShapeType="1"/>
          </xdr:cNvSpPr>
        </xdr:nvSpPr>
        <xdr:spPr bwMode="auto">
          <a:xfrm>
            <a:off x="332" y="1014"/>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28" name="Line 127">
            <a:extLst>
              <a:ext uri="{FF2B5EF4-FFF2-40B4-BE49-F238E27FC236}">
                <a16:creationId xmlns:a16="http://schemas.microsoft.com/office/drawing/2014/main" id="{B8E4EF04-30B9-46CD-A6BD-45834CF285DA}"/>
              </a:ext>
            </a:extLst>
          </xdr:cNvPr>
          <xdr:cNvSpPr>
            <a:spLocks noChangeShapeType="1"/>
          </xdr:cNvSpPr>
        </xdr:nvSpPr>
        <xdr:spPr bwMode="auto">
          <a:xfrm>
            <a:off x="332" y="1068"/>
            <a:ext cx="0" cy="1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323850</xdr:colOff>
      <xdr:row>17</xdr:row>
      <xdr:rowOff>0</xdr:rowOff>
    </xdr:from>
    <xdr:to>
      <xdr:col>16</xdr:col>
      <xdr:colOff>323850</xdr:colOff>
      <xdr:row>17</xdr:row>
      <xdr:rowOff>0</xdr:rowOff>
    </xdr:to>
    <xdr:sp macro="" textlink="">
      <xdr:nvSpPr>
        <xdr:cNvPr id="2" name="Line 1">
          <a:extLst>
            <a:ext uri="{FF2B5EF4-FFF2-40B4-BE49-F238E27FC236}">
              <a16:creationId xmlns:a16="http://schemas.microsoft.com/office/drawing/2014/main" id="{CD1CBC68-028A-45EF-A81A-78551D272F06}"/>
            </a:ext>
          </a:extLst>
        </xdr:cNvPr>
        <xdr:cNvSpPr>
          <a:spLocks noChangeShapeType="1"/>
        </xdr:cNvSpPr>
      </xdr:nvSpPr>
      <xdr:spPr bwMode="auto">
        <a:xfrm>
          <a:off x="1251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3" name="Line 2">
          <a:extLst>
            <a:ext uri="{FF2B5EF4-FFF2-40B4-BE49-F238E27FC236}">
              <a16:creationId xmlns:a16="http://schemas.microsoft.com/office/drawing/2014/main" id="{C3280D42-EF82-4732-A711-7994AD9F99A6}"/>
            </a:ext>
          </a:extLst>
        </xdr:cNvPr>
        <xdr:cNvSpPr>
          <a:spLocks noChangeShapeType="1"/>
        </xdr:cNvSpPr>
      </xdr:nvSpPr>
      <xdr:spPr bwMode="auto">
        <a:xfrm>
          <a:off x="4267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4" name="Line 3">
          <a:extLst>
            <a:ext uri="{FF2B5EF4-FFF2-40B4-BE49-F238E27FC236}">
              <a16:creationId xmlns:a16="http://schemas.microsoft.com/office/drawing/2014/main" id="{32D8C718-B50C-4941-B717-ED09AFAA5C18}"/>
            </a:ext>
          </a:extLst>
        </xdr:cNvPr>
        <xdr:cNvSpPr>
          <a:spLocks noChangeShapeType="1"/>
        </xdr:cNvSpPr>
      </xdr:nvSpPr>
      <xdr:spPr bwMode="auto">
        <a:xfrm>
          <a:off x="4267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5" name="Line 4">
          <a:extLst>
            <a:ext uri="{FF2B5EF4-FFF2-40B4-BE49-F238E27FC236}">
              <a16:creationId xmlns:a16="http://schemas.microsoft.com/office/drawing/2014/main" id="{1D20DDA4-F328-4852-8B96-FAD628ADC6A1}"/>
            </a:ext>
          </a:extLst>
        </xdr:cNvPr>
        <xdr:cNvSpPr>
          <a:spLocks noChangeShapeType="1"/>
        </xdr:cNvSpPr>
      </xdr:nvSpPr>
      <xdr:spPr bwMode="auto">
        <a:xfrm>
          <a:off x="4267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6" name="Line 5">
          <a:extLst>
            <a:ext uri="{FF2B5EF4-FFF2-40B4-BE49-F238E27FC236}">
              <a16:creationId xmlns:a16="http://schemas.microsoft.com/office/drawing/2014/main" id="{491C7A04-0790-4136-8D0B-207AEB5B98AC}"/>
            </a:ext>
          </a:extLst>
        </xdr:cNvPr>
        <xdr:cNvSpPr>
          <a:spLocks noChangeShapeType="1"/>
        </xdr:cNvSpPr>
      </xdr:nvSpPr>
      <xdr:spPr bwMode="auto">
        <a:xfrm>
          <a:off x="4267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0</xdr:colOff>
      <xdr:row>17</xdr:row>
      <xdr:rowOff>0</xdr:rowOff>
    </xdr:from>
    <xdr:to>
      <xdr:col>60</xdr:col>
      <xdr:colOff>0</xdr:colOff>
      <xdr:row>17</xdr:row>
      <xdr:rowOff>0</xdr:rowOff>
    </xdr:to>
    <xdr:sp macro="" textlink="">
      <xdr:nvSpPr>
        <xdr:cNvPr id="7" name="Line 6">
          <a:extLst>
            <a:ext uri="{FF2B5EF4-FFF2-40B4-BE49-F238E27FC236}">
              <a16:creationId xmlns:a16="http://schemas.microsoft.com/office/drawing/2014/main" id="{622BEC40-121C-453A-94DC-FB04A9B8AB51}"/>
            </a:ext>
          </a:extLst>
        </xdr:cNvPr>
        <xdr:cNvSpPr>
          <a:spLocks noChangeShapeType="1"/>
        </xdr:cNvSpPr>
      </xdr:nvSpPr>
      <xdr:spPr bwMode="auto">
        <a:xfrm>
          <a:off x="45720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323850</xdr:colOff>
      <xdr:row>17</xdr:row>
      <xdr:rowOff>0</xdr:rowOff>
    </xdr:from>
    <xdr:to>
      <xdr:col>48</xdr:col>
      <xdr:colOff>323850</xdr:colOff>
      <xdr:row>17</xdr:row>
      <xdr:rowOff>0</xdr:rowOff>
    </xdr:to>
    <xdr:sp macro="" textlink="">
      <xdr:nvSpPr>
        <xdr:cNvPr id="8" name="Line 7">
          <a:extLst>
            <a:ext uri="{FF2B5EF4-FFF2-40B4-BE49-F238E27FC236}">
              <a16:creationId xmlns:a16="http://schemas.microsoft.com/office/drawing/2014/main" id="{2309081C-0D25-4502-BCD5-36FB73220680}"/>
            </a:ext>
          </a:extLst>
        </xdr:cNvPr>
        <xdr:cNvSpPr>
          <a:spLocks noChangeShapeType="1"/>
        </xdr:cNvSpPr>
      </xdr:nvSpPr>
      <xdr:spPr bwMode="auto">
        <a:xfrm>
          <a:off x="3689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17</xdr:row>
      <xdr:rowOff>0</xdr:rowOff>
    </xdr:from>
    <xdr:to>
      <xdr:col>52</xdr:col>
      <xdr:colOff>323850</xdr:colOff>
      <xdr:row>17</xdr:row>
      <xdr:rowOff>0</xdr:rowOff>
    </xdr:to>
    <xdr:sp macro="" textlink="">
      <xdr:nvSpPr>
        <xdr:cNvPr id="9" name="Line 8">
          <a:extLst>
            <a:ext uri="{FF2B5EF4-FFF2-40B4-BE49-F238E27FC236}">
              <a16:creationId xmlns:a16="http://schemas.microsoft.com/office/drawing/2014/main" id="{4EDD827D-1607-4A45-8CF2-4E2A3E245680}"/>
            </a:ext>
          </a:extLst>
        </xdr:cNvPr>
        <xdr:cNvSpPr>
          <a:spLocks noChangeShapeType="1"/>
        </xdr:cNvSpPr>
      </xdr:nvSpPr>
      <xdr:spPr bwMode="auto">
        <a:xfrm>
          <a:off x="3994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323850</xdr:colOff>
      <xdr:row>17</xdr:row>
      <xdr:rowOff>0</xdr:rowOff>
    </xdr:from>
    <xdr:to>
      <xdr:col>56</xdr:col>
      <xdr:colOff>323850</xdr:colOff>
      <xdr:row>17</xdr:row>
      <xdr:rowOff>0</xdr:rowOff>
    </xdr:to>
    <xdr:sp macro="" textlink="">
      <xdr:nvSpPr>
        <xdr:cNvPr id="10" name="Line 9">
          <a:extLst>
            <a:ext uri="{FF2B5EF4-FFF2-40B4-BE49-F238E27FC236}">
              <a16:creationId xmlns:a16="http://schemas.microsoft.com/office/drawing/2014/main" id="{C886D47E-8106-4AFB-BC44-B81619FBC17F}"/>
            </a:ext>
          </a:extLst>
        </xdr:cNvPr>
        <xdr:cNvSpPr>
          <a:spLocks noChangeShapeType="1"/>
        </xdr:cNvSpPr>
      </xdr:nvSpPr>
      <xdr:spPr bwMode="auto">
        <a:xfrm>
          <a:off x="429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17</xdr:row>
      <xdr:rowOff>0</xdr:rowOff>
    </xdr:from>
    <xdr:to>
      <xdr:col>28</xdr:col>
      <xdr:colOff>0</xdr:colOff>
      <xdr:row>17</xdr:row>
      <xdr:rowOff>0</xdr:rowOff>
    </xdr:to>
    <xdr:sp macro="" textlink="">
      <xdr:nvSpPr>
        <xdr:cNvPr id="11" name="Line 10">
          <a:extLst>
            <a:ext uri="{FF2B5EF4-FFF2-40B4-BE49-F238E27FC236}">
              <a16:creationId xmlns:a16="http://schemas.microsoft.com/office/drawing/2014/main" id="{9933B698-DB9B-4106-8640-FF96FBF08239}"/>
            </a:ext>
          </a:extLst>
        </xdr:cNvPr>
        <xdr:cNvSpPr>
          <a:spLocks noChangeShapeType="1"/>
        </xdr:cNvSpPr>
      </xdr:nvSpPr>
      <xdr:spPr bwMode="auto">
        <a:xfrm>
          <a:off x="2133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17</xdr:row>
      <xdr:rowOff>0</xdr:rowOff>
    </xdr:from>
    <xdr:to>
      <xdr:col>13</xdr:col>
      <xdr:colOff>0</xdr:colOff>
      <xdr:row>17</xdr:row>
      <xdr:rowOff>0</xdr:rowOff>
    </xdr:to>
    <xdr:sp macro="" textlink="">
      <xdr:nvSpPr>
        <xdr:cNvPr id="12" name="Line 11">
          <a:extLst>
            <a:ext uri="{FF2B5EF4-FFF2-40B4-BE49-F238E27FC236}">
              <a16:creationId xmlns:a16="http://schemas.microsoft.com/office/drawing/2014/main" id="{DAAC608D-FCF2-4E36-A835-F98D98A5BA64}"/>
            </a:ext>
          </a:extLst>
        </xdr:cNvPr>
        <xdr:cNvSpPr>
          <a:spLocks noChangeShapeType="1"/>
        </xdr:cNvSpPr>
      </xdr:nvSpPr>
      <xdr:spPr bwMode="auto">
        <a:xfrm>
          <a:off x="990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17</xdr:row>
      <xdr:rowOff>0</xdr:rowOff>
    </xdr:from>
    <xdr:to>
      <xdr:col>13</xdr:col>
      <xdr:colOff>0</xdr:colOff>
      <xdr:row>17</xdr:row>
      <xdr:rowOff>0</xdr:rowOff>
    </xdr:to>
    <xdr:sp macro="" textlink="">
      <xdr:nvSpPr>
        <xdr:cNvPr id="13" name="Line 12">
          <a:extLst>
            <a:ext uri="{FF2B5EF4-FFF2-40B4-BE49-F238E27FC236}">
              <a16:creationId xmlns:a16="http://schemas.microsoft.com/office/drawing/2014/main" id="{5B0EED00-C9B9-42A2-943D-DD724B58D248}"/>
            </a:ext>
          </a:extLst>
        </xdr:cNvPr>
        <xdr:cNvSpPr>
          <a:spLocks noChangeShapeType="1"/>
        </xdr:cNvSpPr>
      </xdr:nvSpPr>
      <xdr:spPr bwMode="auto">
        <a:xfrm>
          <a:off x="990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17</xdr:row>
      <xdr:rowOff>0</xdr:rowOff>
    </xdr:from>
    <xdr:to>
      <xdr:col>13</xdr:col>
      <xdr:colOff>0</xdr:colOff>
      <xdr:row>17</xdr:row>
      <xdr:rowOff>0</xdr:rowOff>
    </xdr:to>
    <xdr:sp macro="" textlink="">
      <xdr:nvSpPr>
        <xdr:cNvPr id="14" name="Line 13">
          <a:extLst>
            <a:ext uri="{FF2B5EF4-FFF2-40B4-BE49-F238E27FC236}">
              <a16:creationId xmlns:a16="http://schemas.microsoft.com/office/drawing/2014/main" id="{BBCC788C-CE3D-45C0-A06A-FF7DD42CAEC7}"/>
            </a:ext>
          </a:extLst>
        </xdr:cNvPr>
        <xdr:cNvSpPr>
          <a:spLocks noChangeShapeType="1"/>
        </xdr:cNvSpPr>
      </xdr:nvSpPr>
      <xdr:spPr bwMode="auto">
        <a:xfrm>
          <a:off x="990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17</xdr:row>
      <xdr:rowOff>0</xdr:rowOff>
    </xdr:from>
    <xdr:to>
      <xdr:col>13</xdr:col>
      <xdr:colOff>0</xdr:colOff>
      <xdr:row>17</xdr:row>
      <xdr:rowOff>0</xdr:rowOff>
    </xdr:to>
    <xdr:sp macro="" textlink="">
      <xdr:nvSpPr>
        <xdr:cNvPr id="15" name="Line 14">
          <a:extLst>
            <a:ext uri="{FF2B5EF4-FFF2-40B4-BE49-F238E27FC236}">
              <a16:creationId xmlns:a16="http://schemas.microsoft.com/office/drawing/2014/main" id="{689E5C5A-9CFA-44E4-B43C-1B9E1379016B}"/>
            </a:ext>
          </a:extLst>
        </xdr:cNvPr>
        <xdr:cNvSpPr>
          <a:spLocks noChangeShapeType="1"/>
        </xdr:cNvSpPr>
      </xdr:nvSpPr>
      <xdr:spPr bwMode="auto">
        <a:xfrm>
          <a:off x="990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16" name="Line 15">
          <a:extLst>
            <a:ext uri="{FF2B5EF4-FFF2-40B4-BE49-F238E27FC236}">
              <a16:creationId xmlns:a16="http://schemas.microsoft.com/office/drawing/2014/main" id="{33F9A33D-DFA9-4334-844F-416E00B31ECF}"/>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17" name="Line 16">
          <a:extLst>
            <a:ext uri="{FF2B5EF4-FFF2-40B4-BE49-F238E27FC236}">
              <a16:creationId xmlns:a16="http://schemas.microsoft.com/office/drawing/2014/main" id="{36DA26D1-B996-4D2F-98DD-7D90977A442E}"/>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17</xdr:row>
      <xdr:rowOff>0</xdr:rowOff>
    </xdr:from>
    <xdr:to>
      <xdr:col>13</xdr:col>
      <xdr:colOff>0</xdr:colOff>
      <xdr:row>17</xdr:row>
      <xdr:rowOff>0</xdr:rowOff>
    </xdr:to>
    <xdr:sp macro="" textlink="">
      <xdr:nvSpPr>
        <xdr:cNvPr id="18" name="Line 17">
          <a:extLst>
            <a:ext uri="{FF2B5EF4-FFF2-40B4-BE49-F238E27FC236}">
              <a16:creationId xmlns:a16="http://schemas.microsoft.com/office/drawing/2014/main" id="{8A85BE4A-823D-4068-819A-F28A1F6C0C10}"/>
            </a:ext>
          </a:extLst>
        </xdr:cNvPr>
        <xdr:cNvSpPr>
          <a:spLocks noChangeShapeType="1"/>
        </xdr:cNvSpPr>
      </xdr:nvSpPr>
      <xdr:spPr bwMode="auto">
        <a:xfrm>
          <a:off x="990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19" name="Line 18">
          <a:extLst>
            <a:ext uri="{FF2B5EF4-FFF2-40B4-BE49-F238E27FC236}">
              <a16:creationId xmlns:a16="http://schemas.microsoft.com/office/drawing/2014/main" id="{1B4FD0FC-D8B4-45BC-9E80-0EFD6621E653}"/>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20" name="Line 19">
          <a:extLst>
            <a:ext uri="{FF2B5EF4-FFF2-40B4-BE49-F238E27FC236}">
              <a16:creationId xmlns:a16="http://schemas.microsoft.com/office/drawing/2014/main" id="{7DBE95BC-4C59-4869-ACCF-C21DA8F5BE85}"/>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21" name="Line 20">
          <a:extLst>
            <a:ext uri="{FF2B5EF4-FFF2-40B4-BE49-F238E27FC236}">
              <a16:creationId xmlns:a16="http://schemas.microsoft.com/office/drawing/2014/main" id="{C002F6D7-6FA1-4E9B-A501-108979A7D03D}"/>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17</xdr:row>
      <xdr:rowOff>0</xdr:rowOff>
    </xdr:from>
    <xdr:to>
      <xdr:col>23</xdr:col>
      <xdr:colOff>0</xdr:colOff>
      <xdr:row>17</xdr:row>
      <xdr:rowOff>0</xdr:rowOff>
    </xdr:to>
    <xdr:sp macro="" textlink="">
      <xdr:nvSpPr>
        <xdr:cNvPr id="22" name="Line 21">
          <a:extLst>
            <a:ext uri="{FF2B5EF4-FFF2-40B4-BE49-F238E27FC236}">
              <a16:creationId xmlns:a16="http://schemas.microsoft.com/office/drawing/2014/main" id="{EBCABD6F-AA17-479F-B510-2FD540CBF460}"/>
            </a:ext>
          </a:extLst>
        </xdr:cNvPr>
        <xdr:cNvSpPr>
          <a:spLocks noChangeShapeType="1"/>
        </xdr:cNvSpPr>
      </xdr:nvSpPr>
      <xdr:spPr bwMode="auto">
        <a:xfrm>
          <a:off x="1752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17</xdr:row>
      <xdr:rowOff>0</xdr:rowOff>
    </xdr:from>
    <xdr:to>
      <xdr:col>23</xdr:col>
      <xdr:colOff>0</xdr:colOff>
      <xdr:row>17</xdr:row>
      <xdr:rowOff>0</xdr:rowOff>
    </xdr:to>
    <xdr:sp macro="" textlink="">
      <xdr:nvSpPr>
        <xdr:cNvPr id="23" name="Line 22">
          <a:extLst>
            <a:ext uri="{FF2B5EF4-FFF2-40B4-BE49-F238E27FC236}">
              <a16:creationId xmlns:a16="http://schemas.microsoft.com/office/drawing/2014/main" id="{161C303A-102C-4561-A3C5-DE8CD2441894}"/>
            </a:ext>
          </a:extLst>
        </xdr:cNvPr>
        <xdr:cNvSpPr>
          <a:spLocks noChangeShapeType="1"/>
        </xdr:cNvSpPr>
      </xdr:nvSpPr>
      <xdr:spPr bwMode="auto">
        <a:xfrm>
          <a:off x="1752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17</xdr:row>
      <xdr:rowOff>0</xdr:rowOff>
    </xdr:from>
    <xdr:to>
      <xdr:col>23</xdr:col>
      <xdr:colOff>0</xdr:colOff>
      <xdr:row>17</xdr:row>
      <xdr:rowOff>0</xdr:rowOff>
    </xdr:to>
    <xdr:sp macro="" textlink="">
      <xdr:nvSpPr>
        <xdr:cNvPr id="24" name="Line 23">
          <a:extLst>
            <a:ext uri="{FF2B5EF4-FFF2-40B4-BE49-F238E27FC236}">
              <a16:creationId xmlns:a16="http://schemas.microsoft.com/office/drawing/2014/main" id="{FCDDD307-E598-4875-A1C6-424C7EF6F683}"/>
            </a:ext>
          </a:extLst>
        </xdr:cNvPr>
        <xdr:cNvSpPr>
          <a:spLocks noChangeShapeType="1"/>
        </xdr:cNvSpPr>
      </xdr:nvSpPr>
      <xdr:spPr bwMode="auto">
        <a:xfrm>
          <a:off x="1752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17</xdr:row>
      <xdr:rowOff>0</xdr:rowOff>
    </xdr:from>
    <xdr:to>
      <xdr:col>23</xdr:col>
      <xdr:colOff>0</xdr:colOff>
      <xdr:row>17</xdr:row>
      <xdr:rowOff>0</xdr:rowOff>
    </xdr:to>
    <xdr:sp macro="" textlink="">
      <xdr:nvSpPr>
        <xdr:cNvPr id="25" name="Line 24">
          <a:extLst>
            <a:ext uri="{FF2B5EF4-FFF2-40B4-BE49-F238E27FC236}">
              <a16:creationId xmlns:a16="http://schemas.microsoft.com/office/drawing/2014/main" id="{8DACE6A6-2393-4227-AAB0-492838C958BA}"/>
            </a:ext>
          </a:extLst>
        </xdr:cNvPr>
        <xdr:cNvSpPr>
          <a:spLocks noChangeShapeType="1"/>
        </xdr:cNvSpPr>
      </xdr:nvSpPr>
      <xdr:spPr bwMode="auto">
        <a:xfrm>
          <a:off x="1752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17</xdr:row>
      <xdr:rowOff>0</xdr:rowOff>
    </xdr:from>
    <xdr:to>
      <xdr:col>23</xdr:col>
      <xdr:colOff>0</xdr:colOff>
      <xdr:row>17</xdr:row>
      <xdr:rowOff>0</xdr:rowOff>
    </xdr:to>
    <xdr:sp macro="" textlink="">
      <xdr:nvSpPr>
        <xdr:cNvPr id="26" name="Line 25">
          <a:extLst>
            <a:ext uri="{FF2B5EF4-FFF2-40B4-BE49-F238E27FC236}">
              <a16:creationId xmlns:a16="http://schemas.microsoft.com/office/drawing/2014/main" id="{9A3D864E-2E38-484F-8FF2-2E1B3A86EB9B}"/>
            </a:ext>
          </a:extLst>
        </xdr:cNvPr>
        <xdr:cNvSpPr>
          <a:spLocks noChangeShapeType="1"/>
        </xdr:cNvSpPr>
      </xdr:nvSpPr>
      <xdr:spPr bwMode="auto">
        <a:xfrm>
          <a:off x="1752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17</xdr:row>
      <xdr:rowOff>0</xdr:rowOff>
    </xdr:from>
    <xdr:to>
      <xdr:col>24</xdr:col>
      <xdr:colOff>323850</xdr:colOff>
      <xdr:row>17</xdr:row>
      <xdr:rowOff>0</xdr:rowOff>
    </xdr:to>
    <xdr:sp macro="" textlink="">
      <xdr:nvSpPr>
        <xdr:cNvPr id="27" name="Line 26">
          <a:extLst>
            <a:ext uri="{FF2B5EF4-FFF2-40B4-BE49-F238E27FC236}">
              <a16:creationId xmlns:a16="http://schemas.microsoft.com/office/drawing/2014/main" id="{859A959C-2D3D-4BB2-B314-9491E33FB19E}"/>
            </a:ext>
          </a:extLst>
        </xdr:cNvPr>
        <xdr:cNvSpPr>
          <a:spLocks noChangeShapeType="1"/>
        </xdr:cNvSpPr>
      </xdr:nvSpPr>
      <xdr:spPr bwMode="auto">
        <a:xfrm>
          <a:off x="1861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17</xdr:row>
      <xdr:rowOff>0</xdr:rowOff>
    </xdr:from>
    <xdr:to>
      <xdr:col>28</xdr:col>
      <xdr:colOff>323850</xdr:colOff>
      <xdr:row>17</xdr:row>
      <xdr:rowOff>0</xdr:rowOff>
    </xdr:to>
    <xdr:sp macro="" textlink="">
      <xdr:nvSpPr>
        <xdr:cNvPr id="28" name="Line 27">
          <a:extLst>
            <a:ext uri="{FF2B5EF4-FFF2-40B4-BE49-F238E27FC236}">
              <a16:creationId xmlns:a16="http://schemas.microsoft.com/office/drawing/2014/main" id="{3A453BE8-F3BB-486B-99BF-A0EDDCA4BC75}"/>
            </a:ext>
          </a:extLst>
        </xdr:cNvPr>
        <xdr:cNvSpPr>
          <a:spLocks noChangeShapeType="1"/>
        </xdr:cNvSpPr>
      </xdr:nvSpPr>
      <xdr:spPr bwMode="auto">
        <a:xfrm>
          <a:off x="2165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0</xdr:colOff>
      <xdr:row>17</xdr:row>
      <xdr:rowOff>0</xdr:rowOff>
    </xdr:from>
    <xdr:to>
      <xdr:col>38</xdr:col>
      <xdr:colOff>0</xdr:colOff>
      <xdr:row>17</xdr:row>
      <xdr:rowOff>0</xdr:rowOff>
    </xdr:to>
    <xdr:sp macro="" textlink="">
      <xdr:nvSpPr>
        <xdr:cNvPr id="29" name="Line 28">
          <a:extLst>
            <a:ext uri="{FF2B5EF4-FFF2-40B4-BE49-F238E27FC236}">
              <a16:creationId xmlns:a16="http://schemas.microsoft.com/office/drawing/2014/main" id="{19358B57-1087-4E08-B05A-23B05F1D871D}"/>
            </a:ext>
          </a:extLst>
        </xdr:cNvPr>
        <xdr:cNvSpPr>
          <a:spLocks noChangeShapeType="1"/>
        </xdr:cNvSpPr>
      </xdr:nvSpPr>
      <xdr:spPr bwMode="auto">
        <a:xfrm>
          <a:off x="2895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17</xdr:row>
      <xdr:rowOff>0</xdr:rowOff>
    </xdr:from>
    <xdr:to>
      <xdr:col>36</xdr:col>
      <xdr:colOff>323850</xdr:colOff>
      <xdr:row>17</xdr:row>
      <xdr:rowOff>0</xdr:rowOff>
    </xdr:to>
    <xdr:sp macro="" textlink="">
      <xdr:nvSpPr>
        <xdr:cNvPr id="30" name="Line 29">
          <a:extLst>
            <a:ext uri="{FF2B5EF4-FFF2-40B4-BE49-F238E27FC236}">
              <a16:creationId xmlns:a16="http://schemas.microsoft.com/office/drawing/2014/main" id="{8DD9D794-5018-4BAF-8F4A-93C18926A8A7}"/>
            </a:ext>
          </a:extLst>
        </xdr:cNvPr>
        <xdr:cNvSpPr>
          <a:spLocks noChangeShapeType="1"/>
        </xdr:cNvSpPr>
      </xdr:nvSpPr>
      <xdr:spPr bwMode="auto">
        <a:xfrm>
          <a:off x="2775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17</xdr:row>
      <xdr:rowOff>0</xdr:rowOff>
    </xdr:from>
    <xdr:to>
      <xdr:col>33</xdr:col>
      <xdr:colOff>0</xdr:colOff>
      <xdr:row>17</xdr:row>
      <xdr:rowOff>0</xdr:rowOff>
    </xdr:to>
    <xdr:sp macro="" textlink="">
      <xdr:nvSpPr>
        <xdr:cNvPr id="31" name="Line 30">
          <a:extLst>
            <a:ext uri="{FF2B5EF4-FFF2-40B4-BE49-F238E27FC236}">
              <a16:creationId xmlns:a16="http://schemas.microsoft.com/office/drawing/2014/main" id="{B33CF209-3AA2-4DDD-8AB5-B5973E58096E}"/>
            </a:ext>
          </a:extLst>
        </xdr:cNvPr>
        <xdr:cNvSpPr>
          <a:spLocks noChangeShapeType="1"/>
        </xdr:cNvSpPr>
      </xdr:nvSpPr>
      <xdr:spPr bwMode="auto">
        <a:xfrm>
          <a:off x="2514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17</xdr:row>
      <xdr:rowOff>0</xdr:rowOff>
    </xdr:from>
    <xdr:to>
      <xdr:col>33</xdr:col>
      <xdr:colOff>0</xdr:colOff>
      <xdr:row>17</xdr:row>
      <xdr:rowOff>0</xdr:rowOff>
    </xdr:to>
    <xdr:sp macro="" textlink="">
      <xdr:nvSpPr>
        <xdr:cNvPr id="32" name="Line 31">
          <a:extLst>
            <a:ext uri="{FF2B5EF4-FFF2-40B4-BE49-F238E27FC236}">
              <a16:creationId xmlns:a16="http://schemas.microsoft.com/office/drawing/2014/main" id="{98BC54F3-5707-449D-B1E5-29F43478A366}"/>
            </a:ext>
          </a:extLst>
        </xdr:cNvPr>
        <xdr:cNvSpPr>
          <a:spLocks noChangeShapeType="1"/>
        </xdr:cNvSpPr>
      </xdr:nvSpPr>
      <xdr:spPr bwMode="auto">
        <a:xfrm>
          <a:off x="2514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17</xdr:row>
      <xdr:rowOff>0</xdr:rowOff>
    </xdr:from>
    <xdr:to>
      <xdr:col>33</xdr:col>
      <xdr:colOff>0</xdr:colOff>
      <xdr:row>17</xdr:row>
      <xdr:rowOff>0</xdr:rowOff>
    </xdr:to>
    <xdr:sp macro="" textlink="">
      <xdr:nvSpPr>
        <xdr:cNvPr id="33" name="Line 32">
          <a:extLst>
            <a:ext uri="{FF2B5EF4-FFF2-40B4-BE49-F238E27FC236}">
              <a16:creationId xmlns:a16="http://schemas.microsoft.com/office/drawing/2014/main" id="{83BC819F-E78D-41F3-920E-35B658EC4C74}"/>
            </a:ext>
          </a:extLst>
        </xdr:cNvPr>
        <xdr:cNvSpPr>
          <a:spLocks noChangeShapeType="1"/>
        </xdr:cNvSpPr>
      </xdr:nvSpPr>
      <xdr:spPr bwMode="auto">
        <a:xfrm>
          <a:off x="2514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17</xdr:row>
      <xdr:rowOff>0</xdr:rowOff>
    </xdr:from>
    <xdr:to>
      <xdr:col>33</xdr:col>
      <xdr:colOff>0</xdr:colOff>
      <xdr:row>17</xdr:row>
      <xdr:rowOff>0</xdr:rowOff>
    </xdr:to>
    <xdr:sp macro="" textlink="">
      <xdr:nvSpPr>
        <xdr:cNvPr id="34" name="Line 33">
          <a:extLst>
            <a:ext uri="{FF2B5EF4-FFF2-40B4-BE49-F238E27FC236}">
              <a16:creationId xmlns:a16="http://schemas.microsoft.com/office/drawing/2014/main" id="{C7A94C1C-D06A-4D33-A915-482745E1CB58}"/>
            </a:ext>
          </a:extLst>
        </xdr:cNvPr>
        <xdr:cNvSpPr>
          <a:spLocks noChangeShapeType="1"/>
        </xdr:cNvSpPr>
      </xdr:nvSpPr>
      <xdr:spPr bwMode="auto">
        <a:xfrm>
          <a:off x="2514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17</xdr:row>
      <xdr:rowOff>0</xdr:rowOff>
    </xdr:from>
    <xdr:to>
      <xdr:col>33</xdr:col>
      <xdr:colOff>0</xdr:colOff>
      <xdr:row>17</xdr:row>
      <xdr:rowOff>0</xdr:rowOff>
    </xdr:to>
    <xdr:sp macro="" textlink="">
      <xdr:nvSpPr>
        <xdr:cNvPr id="35" name="Line 34">
          <a:extLst>
            <a:ext uri="{FF2B5EF4-FFF2-40B4-BE49-F238E27FC236}">
              <a16:creationId xmlns:a16="http://schemas.microsoft.com/office/drawing/2014/main" id="{46E0AFB3-A807-4BDA-B82E-6AFE61AE2853}"/>
            </a:ext>
          </a:extLst>
        </xdr:cNvPr>
        <xdr:cNvSpPr>
          <a:spLocks noChangeShapeType="1"/>
        </xdr:cNvSpPr>
      </xdr:nvSpPr>
      <xdr:spPr bwMode="auto">
        <a:xfrm>
          <a:off x="2514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323850</xdr:colOff>
      <xdr:row>17</xdr:row>
      <xdr:rowOff>0</xdr:rowOff>
    </xdr:from>
    <xdr:to>
      <xdr:col>34</xdr:col>
      <xdr:colOff>323850</xdr:colOff>
      <xdr:row>17</xdr:row>
      <xdr:rowOff>0</xdr:rowOff>
    </xdr:to>
    <xdr:sp macro="" textlink="">
      <xdr:nvSpPr>
        <xdr:cNvPr id="36" name="Line 35">
          <a:extLst>
            <a:ext uri="{FF2B5EF4-FFF2-40B4-BE49-F238E27FC236}">
              <a16:creationId xmlns:a16="http://schemas.microsoft.com/office/drawing/2014/main" id="{A14F0F46-8D9B-4A4E-B424-5604EBE57CBD}"/>
            </a:ext>
          </a:extLst>
        </xdr:cNvPr>
        <xdr:cNvSpPr>
          <a:spLocks noChangeShapeType="1"/>
        </xdr:cNvSpPr>
      </xdr:nvSpPr>
      <xdr:spPr bwMode="auto">
        <a:xfrm>
          <a:off x="2623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323850</xdr:colOff>
      <xdr:row>17</xdr:row>
      <xdr:rowOff>0</xdr:rowOff>
    </xdr:from>
    <xdr:to>
      <xdr:col>38</xdr:col>
      <xdr:colOff>323850</xdr:colOff>
      <xdr:row>17</xdr:row>
      <xdr:rowOff>0</xdr:rowOff>
    </xdr:to>
    <xdr:sp macro="" textlink="">
      <xdr:nvSpPr>
        <xdr:cNvPr id="37" name="Line 36">
          <a:extLst>
            <a:ext uri="{FF2B5EF4-FFF2-40B4-BE49-F238E27FC236}">
              <a16:creationId xmlns:a16="http://schemas.microsoft.com/office/drawing/2014/main" id="{FBB06E3A-2952-4DA4-85FB-C908318B4736}"/>
            </a:ext>
          </a:extLst>
        </xdr:cNvPr>
        <xdr:cNvSpPr>
          <a:spLocks noChangeShapeType="1"/>
        </xdr:cNvSpPr>
      </xdr:nvSpPr>
      <xdr:spPr bwMode="auto">
        <a:xfrm>
          <a:off x="2927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323850</xdr:colOff>
      <xdr:row>17</xdr:row>
      <xdr:rowOff>0</xdr:rowOff>
    </xdr:from>
    <xdr:to>
      <xdr:col>44</xdr:col>
      <xdr:colOff>323850</xdr:colOff>
      <xdr:row>17</xdr:row>
      <xdr:rowOff>0</xdr:rowOff>
    </xdr:to>
    <xdr:sp macro="" textlink="">
      <xdr:nvSpPr>
        <xdr:cNvPr id="38" name="Line 37">
          <a:extLst>
            <a:ext uri="{FF2B5EF4-FFF2-40B4-BE49-F238E27FC236}">
              <a16:creationId xmlns:a16="http://schemas.microsoft.com/office/drawing/2014/main" id="{DF2175A5-77E3-4C89-80DE-34DA8B77AB2A}"/>
            </a:ext>
          </a:extLst>
        </xdr:cNvPr>
        <xdr:cNvSpPr>
          <a:spLocks noChangeShapeType="1"/>
        </xdr:cNvSpPr>
      </xdr:nvSpPr>
      <xdr:spPr bwMode="auto">
        <a:xfrm>
          <a:off x="3385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17</xdr:row>
      <xdr:rowOff>0</xdr:rowOff>
    </xdr:from>
    <xdr:to>
      <xdr:col>44</xdr:col>
      <xdr:colOff>0</xdr:colOff>
      <xdr:row>17</xdr:row>
      <xdr:rowOff>0</xdr:rowOff>
    </xdr:to>
    <xdr:sp macro="" textlink="">
      <xdr:nvSpPr>
        <xdr:cNvPr id="39" name="Line 38">
          <a:extLst>
            <a:ext uri="{FF2B5EF4-FFF2-40B4-BE49-F238E27FC236}">
              <a16:creationId xmlns:a16="http://schemas.microsoft.com/office/drawing/2014/main" id="{45CFE267-ADE7-43D6-A555-870D2D77BC7F}"/>
            </a:ext>
          </a:extLst>
        </xdr:cNvPr>
        <xdr:cNvSpPr>
          <a:spLocks noChangeShapeType="1"/>
        </xdr:cNvSpPr>
      </xdr:nvSpPr>
      <xdr:spPr bwMode="auto">
        <a:xfrm>
          <a:off x="33528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17</xdr:row>
      <xdr:rowOff>0</xdr:rowOff>
    </xdr:from>
    <xdr:to>
      <xdr:col>44</xdr:col>
      <xdr:colOff>0</xdr:colOff>
      <xdr:row>17</xdr:row>
      <xdr:rowOff>0</xdr:rowOff>
    </xdr:to>
    <xdr:sp macro="" textlink="">
      <xdr:nvSpPr>
        <xdr:cNvPr id="40" name="Line 39">
          <a:extLst>
            <a:ext uri="{FF2B5EF4-FFF2-40B4-BE49-F238E27FC236}">
              <a16:creationId xmlns:a16="http://schemas.microsoft.com/office/drawing/2014/main" id="{E871E7B2-DA6E-458B-87D4-1576353DC5D9}"/>
            </a:ext>
          </a:extLst>
        </xdr:cNvPr>
        <xdr:cNvSpPr>
          <a:spLocks noChangeShapeType="1"/>
        </xdr:cNvSpPr>
      </xdr:nvSpPr>
      <xdr:spPr bwMode="auto">
        <a:xfrm>
          <a:off x="33528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17</xdr:row>
      <xdr:rowOff>0</xdr:rowOff>
    </xdr:from>
    <xdr:to>
      <xdr:col>44</xdr:col>
      <xdr:colOff>0</xdr:colOff>
      <xdr:row>17</xdr:row>
      <xdr:rowOff>0</xdr:rowOff>
    </xdr:to>
    <xdr:sp macro="" textlink="">
      <xdr:nvSpPr>
        <xdr:cNvPr id="41" name="Line 40">
          <a:extLst>
            <a:ext uri="{FF2B5EF4-FFF2-40B4-BE49-F238E27FC236}">
              <a16:creationId xmlns:a16="http://schemas.microsoft.com/office/drawing/2014/main" id="{A838071D-B660-42B0-9F32-6C66F48227F2}"/>
            </a:ext>
          </a:extLst>
        </xdr:cNvPr>
        <xdr:cNvSpPr>
          <a:spLocks noChangeShapeType="1"/>
        </xdr:cNvSpPr>
      </xdr:nvSpPr>
      <xdr:spPr bwMode="auto">
        <a:xfrm>
          <a:off x="33528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17</xdr:row>
      <xdr:rowOff>0</xdr:rowOff>
    </xdr:from>
    <xdr:to>
      <xdr:col>44</xdr:col>
      <xdr:colOff>0</xdr:colOff>
      <xdr:row>17</xdr:row>
      <xdr:rowOff>0</xdr:rowOff>
    </xdr:to>
    <xdr:sp macro="" textlink="">
      <xdr:nvSpPr>
        <xdr:cNvPr id="42" name="Line 41">
          <a:extLst>
            <a:ext uri="{FF2B5EF4-FFF2-40B4-BE49-F238E27FC236}">
              <a16:creationId xmlns:a16="http://schemas.microsoft.com/office/drawing/2014/main" id="{0E6CE8B2-716A-45C7-B763-7A5A8297D0D0}"/>
            </a:ext>
          </a:extLst>
        </xdr:cNvPr>
        <xdr:cNvSpPr>
          <a:spLocks noChangeShapeType="1"/>
        </xdr:cNvSpPr>
      </xdr:nvSpPr>
      <xdr:spPr bwMode="auto">
        <a:xfrm>
          <a:off x="33528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17</xdr:row>
      <xdr:rowOff>0</xdr:rowOff>
    </xdr:from>
    <xdr:to>
      <xdr:col>44</xdr:col>
      <xdr:colOff>0</xdr:colOff>
      <xdr:row>17</xdr:row>
      <xdr:rowOff>0</xdr:rowOff>
    </xdr:to>
    <xdr:sp macro="" textlink="">
      <xdr:nvSpPr>
        <xdr:cNvPr id="43" name="Line 42">
          <a:extLst>
            <a:ext uri="{FF2B5EF4-FFF2-40B4-BE49-F238E27FC236}">
              <a16:creationId xmlns:a16="http://schemas.microsoft.com/office/drawing/2014/main" id="{303812CF-61DD-4041-B15C-67D15388A6BB}"/>
            </a:ext>
          </a:extLst>
        </xdr:cNvPr>
        <xdr:cNvSpPr>
          <a:spLocks noChangeShapeType="1"/>
        </xdr:cNvSpPr>
      </xdr:nvSpPr>
      <xdr:spPr bwMode="auto">
        <a:xfrm>
          <a:off x="33528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238125</xdr:colOff>
      <xdr:row>17</xdr:row>
      <xdr:rowOff>0</xdr:rowOff>
    </xdr:to>
    <xdr:sp macro="" textlink="">
      <xdr:nvSpPr>
        <xdr:cNvPr id="44" name="Line 43">
          <a:extLst>
            <a:ext uri="{FF2B5EF4-FFF2-40B4-BE49-F238E27FC236}">
              <a16:creationId xmlns:a16="http://schemas.microsoft.com/office/drawing/2014/main" id="{3708AC27-73F4-4FF8-9FA5-70919B695EE1}"/>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17</xdr:row>
      <xdr:rowOff>0</xdr:rowOff>
    </xdr:from>
    <xdr:to>
      <xdr:col>13</xdr:col>
      <xdr:colOff>238125</xdr:colOff>
      <xdr:row>17</xdr:row>
      <xdr:rowOff>0</xdr:rowOff>
    </xdr:to>
    <xdr:sp macro="" textlink="">
      <xdr:nvSpPr>
        <xdr:cNvPr id="45" name="Line 44">
          <a:extLst>
            <a:ext uri="{FF2B5EF4-FFF2-40B4-BE49-F238E27FC236}">
              <a16:creationId xmlns:a16="http://schemas.microsoft.com/office/drawing/2014/main" id="{56290CF1-1CD5-481D-8FFA-E54B973D9221}"/>
            </a:ext>
          </a:extLst>
        </xdr:cNvPr>
        <xdr:cNvSpPr>
          <a:spLocks noChangeShapeType="1"/>
        </xdr:cNvSpPr>
      </xdr:nvSpPr>
      <xdr:spPr bwMode="auto">
        <a:xfrm>
          <a:off x="1022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323850</xdr:colOff>
      <xdr:row>17</xdr:row>
      <xdr:rowOff>0</xdr:rowOff>
    </xdr:from>
    <xdr:to>
      <xdr:col>23</xdr:col>
      <xdr:colOff>238125</xdr:colOff>
      <xdr:row>17</xdr:row>
      <xdr:rowOff>0</xdr:rowOff>
    </xdr:to>
    <xdr:sp macro="" textlink="">
      <xdr:nvSpPr>
        <xdr:cNvPr id="46" name="Line 45">
          <a:extLst>
            <a:ext uri="{FF2B5EF4-FFF2-40B4-BE49-F238E27FC236}">
              <a16:creationId xmlns:a16="http://schemas.microsoft.com/office/drawing/2014/main" id="{CDCDBB53-C9EB-4891-AC82-BC128EEFF5B6}"/>
            </a:ext>
          </a:extLst>
        </xdr:cNvPr>
        <xdr:cNvSpPr>
          <a:spLocks noChangeShapeType="1"/>
        </xdr:cNvSpPr>
      </xdr:nvSpPr>
      <xdr:spPr bwMode="auto">
        <a:xfrm>
          <a:off x="1784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323850</xdr:colOff>
      <xdr:row>17</xdr:row>
      <xdr:rowOff>0</xdr:rowOff>
    </xdr:from>
    <xdr:to>
      <xdr:col>33</xdr:col>
      <xdr:colOff>238125</xdr:colOff>
      <xdr:row>17</xdr:row>
      <xdr:rowOff>0</xdr:rowOff>
    </xdr:to>
    <xdr:sp macro="" textlink="">
      <xdr:nvSpPr>
        <xdr:cNvPr id="47" name="Line 46">
          <a:extLst>
            <a:ext uri="{FF2B5EF4-FFF2-40B4-BE49-F238E27FC236}">
              <a16:creationId xmlns:a16="http://schemas.microsoft.com/office/drawing/2014/main" id="{2F5A373F-EE6B-4441-9093-B60794F3EC26}"/>
            </a:ext>
          </a:extLst>
        </xdr:cNvPr>
        <xdr:cNvSpPr>
          <a:spLocks noChangeShapeType="1"/>
        </xdr:cNvSpPr>
      </xdr:nvSpPr>
      <xdr:spPr bwMode="auto">
        <a:xfrm>
          <a:off x="2546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323850</xdr:colOff>
      <xdr:row>18</xdr:row>
      <xdr:rowOff>0</xdr:rowOff>
    </xdr:from>
    <xdr:to>
      <xdr:col>16</xdr:col>
      <xdr:colOff>323850</xdr:colOff>
      <xdr:row>18</xdr:row>
      <xdr:rowOff>0</xdr:rowOff>
    </xdr:to>
    <xdr:sp macro="" textlink="">
      <xdr:nvSpPr>
        <xdr:cNvPr id="2" name="Line 1">
          <a:extLst>
            <a:ext uri="{FF2B5EF4-FFF2-40B4-BE49-F238E27FC236}">
              <a16:creationId xmlns:a16="http://schemas.microsoft.com/office/drawing/2014/main" id="{84EB3511-2515-454B-97FF-2D0972271D17}"/>
            </a:ext>
          </a:extLst>
        </xdr:cNvPr>
        <xdr:cNvSpPr>
          <a:spLocks noChangeShapeType="1"/>
        </xdr:cNvSpPr>
      </xdr:nvSpPr>
      <xdr:spPr bwMode="auto">
        <a:xfrm>
          <a:off x="1251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18</xdr:row>
      <xdr:rowOff>0</xdr:rowOff>
    </xdr:from>
    <xdr:to>
      <xdr:col>56</xdr:col>
      <xdr:colOff>0</xdr:colOff>
      <xdr:row>18</xdr:row>
      <xdr:rowOff>0</xdr:rowOff>
    </xdr:to>
    <xdr:sp macro="" textlink="">
      <xdr:nvSpPr>
        <xdr:cNvPr id="3" name="Line 2">
          <a:extLst>
            <a:ext uri="{FF2B5EF4-FFF2-40B4-BE49-F238E27FC236}">
              <a16:creationId xmlns:a16="http://schemas.microsoft.com/office/drawing/2014/main" id="{342040C6-0C66-40C7-9C96-4548E9F2714D}"/>
            </a:ext>
          </a:extLst>
        </xdr:cNvPr>
        <xdr:cNvSpPr>
          <a:spLocks noChangeShapeType="1"/>
        </xdr:cNvSpPr>
      </xdr:nvSpPr>
      <xdr:spPr bwMode="auto">
        <a:xfrm>
          <a:off x="4267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18</xdr:row>
      <xdr:rowOff>0</xdr:rowOff>
    </xdr:from>
    <xdr:to>
      <xdr:col>56</xdr:col>
      <xdr:colOff>0</xdr:colOff>
      <xdr:row>18</xdr:row>
      <xdr:rowOff>0</xdr:rowOff>
    </xdr:to>
    <xdr:sp macro="" textlink="">
      <xdr:nvSpPr>
        <xdr:cNvPr id="4" name="Line 3">
          <a:extLst>
            <a:ext uri="{FF2B5EF4-FFF2-40B4-BE49-F238E27FC236}">
              <a16:creationId xmlns:a16="http://schemas.microsoft.com/office/drawing/2014/main" id="{19C51664-03B7-414C-831A-8FBE3238D12A}"/>
            </a:ext>
          </a:extLst>
        </xdr:cNvPr>
        <xdr:cNvSpPr>
          <a:spLocks noChangeShapeType="1"/>
        </xdr:cNvSpPr>
      </xdr:nvSpPr>
      <xdr:spPr bwMode="auto">
        <a:xfrm>
          <a:off x="4267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18</xdr:row>
      <xdr:rowOff>0</xdr:rowOff>
    </xdr:from>
    <xdr:to>
      <xdr:col>56</xdr:col>
      <xdr:colOff>0</xdr:colOff>
      <xdr:row>18</xdr:row>
      <xdr:rowOff>0</xdr:rowOff>
    </xdr:to>
    <xdr:sp macro="" textlink="">
      <xdr:nvSpPr>
        <xdr:cNvPr id="5" name="Line 4">
          <a:extLst>
            <a:ext uri="{FF2B5EF4-FFF2-40B4-BE49-F238E27FC236}">
              <a16:creationId xmlns:a16="http://schemas.microsoft.com/office/drawing/2014/main" id="{85C30361-8D1B-4843-8DD3-276EEEFFE97F}"/>
            </a:ext>
          </a:extLst>
        </xdr:cNvPr>
        <xdr:cNvSpPr>
          <a:spLocks noChangeShapeType="1"/>
        </xdr:cNvSpPr>
      </xdr:nvSpPr>
      <xdr:spPr bwMode="auto">
        <a:xfrm>
          <a:off x="4267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18</xdr:row>
      <xdr:rowOff>0</xdr:rowOff>
    </xdr:from>
    <xdr:to>
      <xdr:col>56</xdr:col>
      <xdr:colOff>0</xdr:colOff>
      <xdr:row>18</xdr:row>
      <xdr:rowOff>0</xdr:rowOff>
    </xdr:to>
    <xdr:sp macro="" textlink="">
      <xdr:nvSpPr>
        <xdr:cNvPr id="6" name="Line 5">
          <a:extLst>
            <a:ext uri="{FF2B5EF4-FFF2-40B4-BE49-F238E27FC236}">
              <a16:creationId xmlns:a16="http://schemas.microsoft.com/office/drawing/2014/main" id="{75E7FAEF-CEF9-41F7-BC1F-EA1508F4CD13}"/>
            </a:ext>
          </a:extLst>
        </xdr:cNvPr>
        <xdr:cNvSpPr>
          <a:spLocks noChangeShapeType="1"/>
        </xdr:cNvSpPr>
      </xdr:nvSpPr>
      <xdr:spPr bwMode="auto">
        <a:xfrm>
          <a:off x="4267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0</xdr:colOff>
      <xdr:row>18</xdr:row>
      <xdr:rowOff>0</xdr:rowOff>
    </xdr:from>
    <xdr:to>
      <xdr:col>60</xdr:col>
      <xdr:colOff>0</xdr:colOff>
      <xdr:row>18</xdr:row>
      <xdr:rowOff>0</xdr:rowOff>
    </xdr:to>
    <xdr:sp macro="" textlink="">
      <xdr:nvSpPr>
        <xdr:cNvPr id="7" name="Line 6">
          <a:extLst>
            <a:ext uri="{FF2B5EF4-FFF2-40B4-BE49-F238E27FC236}">
              <a16:creationId xmlns:a16="http://schemas.microsoft.com/office/drawing/2014/main" id="{64786EA3-095F-4297-A303-547937DA926B}"/>
            </a:ext>
          </a:extLst>
        </xdr:cNvPr>
        <xdr:cNvSpPr>
          <a:spLocks noChangeShapeType="1"/>
        </xdr:cNvSpPr>
      </xdr:nvSpPr>
      <xdr:spPr bwMode="auto">
        <a:xfrm>
          <a:off x="45720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323850</xdr:colOff>
      <xdr:row>18</xdr:row>
      <xdr:rowOff>0</xdr:rowOff>
    </xdr:from>
    <xdr:to>
      <xdr:col>48</xdr:col>
      <xdr:colOff>323850</xdr:colOff>
      <xdr:row>18</xdr:row>
      <xdr:rowOff>0</xdr:rowOff>
    </xdr:to>
    <xdr:sp macro="" textlink="">
      <xdr:nvSpPr>
        <xdr:cNvPr id="8" name="Line 7">
          <a:extLst>
            <a:ext uri="{FF2B5EF4-FFF2-40B4-BE49-F238E27FC236}">
              <a16:creationId xmlns:a16="http://schemas.microsoft.com/office/drawing/2014/main" id="{A7E4A8F4-C718-4EBF-944D-87B7674A0D4B}"/>
            </a:ext>
          </a:extLst>
        </xdr:cNvPr>
        <xdr:cNvSpPr>
          <a:spLocks noChangeShapeType="1"/>
        </xdr:cNvSpPr>
      </xdr:nvSpPr>
      <xdr:spPr bwMode="auto">
        <a:xfrm>
          <a:off x="3689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18</xdr:row>
      <xdr:rowOff>0</xdr:rowOff>
    </xdr:from>
    <xdr:to>
      <xdr:col>52</xdr:col>
      <xdr:colOff>323850</xdr:colOff>
      <xdr:row>18</xdr:row>
      <xdr:rowOff>0</xdr:rowOff>
    </xdr:to>
    <xdr:sp macro="" textlink="">
      <xdr:nvSpPr>
        <xdr:cNvPr id="9" name="Line 8">
          <a:extLst>
            <a:ext uri="{FF2B5EF4-FFF2-40B4-BE49-F238E27FC236}">
              <a16:creationId xmlns:a16="http://schemas.microsoft.com/office/drawing/2014/main" id="{EE5A6229-58AE-4FB7-A04C-91C0EEFEB889}"/>
            </a:ext>
          </a:extLst>
        </xdr:cNvPr>
        <xdr:cNvSpPr>
          <a:spLocks noChangeShapeType="1"/>
        </xdr:cNvSpPr>
      </xdr:nvSpPr>
      <xdr:spPr bwMode="auto">
        <a:xfrm>
          <a:off x="3994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323850</xdr:colOff>
      <xdr:row>18</xdr:row>
      <xdr:rowOff>0</xdr:rowOff>
    </xdr:from>
    <xdr:to>
      <xdr:col>56</xdr:col>
      <xdr:colOff>323850</xdr:colOff>
      <xdr:row>18</xdr:row>
      <xdr:rowOff>0</xdr:rowOff>
    </xdr:to>
    <xdr:sp macro="" textlink="">
      <xdr:nvSpPr>
        <xdr:cNvPr id="10" name="Line 9">
          <a:extLst>
            <a:ext uri="{FF2B5EF4-FFF2-40B4-BE49-F238E27FC236}">
              <a16:creationId xmlns:a16="http://schemas.microsoft.com/office/drawing/2014/main" id="{E5732E10-2D1B-40AB-91BB-2A3304273900}"/>
            </a:ext>
          </a:extLst>
        </xdr:cNvPr>
        <xdr:cNvSpPr>
          <a:spLocks noChangeShapeType="1"/>
        </xdr:cNvSpPr>
      </xdr:nvSpPr>
      <xdr:spPr bwMode="auto">
        <a:xfrm>
          <a:off x="4299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18</xdr:row>
      <xdr:rowOff>0</xdr:rowOff>
    </xdr:from>
    <xdr:to>
      <xdr:col>28</xdr:col>
      <xdr:colOff>0</xdr:colOff>
      <xdr:row>18</xdr:row>
      <xdr:rowOff>0</xdr:rowOff>
    </xdr:to>
    <xdr:sp macro="" textlink="">
      <xdr:nvSpPr>
        <xdr:cNvPr id="11" name="Line 10">
          <a:extLst>
            <a:ext uri="{FF2B5EF4-FFF2-40B4-BE49-F238E27FC236}">
              <a16:creationId xmlns:a16="http://schemas.microsoft.com/office/drawing/2014/main" id="{CE806A72-149B-4124-9BB9-633D12062078}"/>
            </a:ext>
          </a:extLst>
        </xdr:cNvPr>
        <xdr:cNvSpPr>
          <a:spLocks noChangeShapeType="1"/>
        </xdr:cNvSpPr>
      </xdr:nvSpPr>
      <xdr:spPr bwMode="auto">
        <a:xfrm>
          <a:off x="2133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18</xdr:row>
      <xdr:rowOff>0</xdr:rowOff>
    </xdr:from>
    <xdr:to>
      <xdr:col>13</xdr:col>
      <xdr:colOff>0</xdr:colOff>
      <xdr:row>18</xdr:row>
      <xdr:rowOff>0</xdr:rowOff>
    </xdr:to>
    <xdr:sp macro="" textlink="">
      <xdr:nvSpPr>
        <xdr:cNvPr id="12" name="Line 11">
          <a:extLst>
            <a:ext uri="{FF2B5EF4-FFF2-40B4-BE49-F238E27FC236}">
              <a16:creationId xmlns:a16="http://schemas.microsoft.com/office/drawing/2014/main" id="{9976FE46-3BC5-4168-872B-3191F05AD82B}"/>
            </a:ext>
          </a:extLst>
        </xdr:cNvPr>
        <xdr:cNvSpPr>
          <a:spLocks noChangeShapeType="1"/>
        </xdr:cNvSpPr>
      </xdr:nvSpPr>
      <xdr:spPr bwMode="auto">
        <a:xfrm>
          <a:off x="990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18</xdr:row>
      <xdr:rowOff>0</xdr:rowOff>
    </xdr:from>
    <xdr:to>
      <xdr:col>13</xdr:col>
      <xdr:colOff>0</xdr:colOff>
      <xdr:row>18</xdr:row>
      <xdr:rowOff>0</xdr:rowOff>
    </xdr:to>
    <xdr:sp macro="" textlink="">
      <xdr:nvSpPr>
        <xdr:cNvPr id="13" name="Line 12">
          <a:extLst>
            <a:ext uri="{FF2B5EF4-FFF2-40B4-BE49-F238E27FC236}">
              <a16:creationId xmlns:a16="http://schemas.microsoft.com/office/drawing/2014/main" id="{FC83FBB0-FC35-4802-A5D6-8951C75CB555}"/>
            </a:ext>
          </a:extLst>
        </xdr:cNvPr>
        <xdr:cNvSpPr>
          <a:spLocks noChangeShapeType="1"/>
        </xdr:cNvSpPr>
      </xdr:nvSpPr>
      <xdr:spPr bwMode="auto">
        <a:xfrm>
          <a:off x="990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18</xdr:row>
      <xdr:rowOff>0</xdr:rowOff>
    </xdr:from>
    <xdr:to>
      <xdr:col>13</xdr:col>
      <xdr:colOff>0</xdr:colOff>
      <xdr:row>18</xdr:row>
      <xdr:rowOff>0</xdr:rowOff>
    </xdr:to>
    <xdr:sp macro="" textlink="">
      <xdr:nvSpPr>
        <xdr:cNvPr id="14" name="Line 13">
          <a:extLst>
            <a:ext uri="{FF2B5EF4-FFF2-40B4-BE49-F238E27FC236}">
              <a16:creationId xmlns:a16="http://schemas.microsoft.com/office/drawing/2014/main" id="{34E5F37A-04B0-4B0F-BF8D-F5243C887CD2}"/>
            </a:ext>
          </a:extLst>
        </xdr:cNvPr>
        <xdr:cNvSpPr>
          <a:spLocks noChangeShapeType="1"/>
        </xdr:cNvSpPr>
      </xdr:nvSpPr>
      <xdr:spPr bwMode="auto">
        <a:xfrm>
          <a:off x="990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18</xdr:row>
      <xdr:rowOff>0</xdr:rowOff>
    </xdr:from>
    <xdr:to>
      <xdr:col>13</xdr:col>
      <xdr:colOff>0</xdr:colOff>
      <xdr:row>18</xdr:row>
      <xdr:rowOff>0</xdr:rowOff>
    </xdr:to>
    <xdr:sp macro="" textlink="">
      <xdr:nvSpPr>
        <xdr:cNvPr id="15" name="Line 14">
          <a:extLst>
            <a:ext uri="{FF2B5EF4-FFF2-40B4-BE49-F238E27FC236}">
              <a16:creationId xmlns:a16="http://schemas.microsoft.com/office/drawing/2014/main" id="{7060099B-9B7C-4F44-9773-51DED9A348D6}"/>
            </a:ext>
          </a:extLst>
        </xdr:cNvPr>
        <xdr:cNvSpPr>
          <a:spLocks noChangeShapeType="1"/>
        </xdr:cNvSpPr>
      </xdr:nvSpPr>
      <xdr:spPr bwMode="auto">
        <a:xfrm>
          <a:off x="990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16" name="Line 15">
          <a:extLst>
            <a:ext uri="{FF2B5EF4-FFF2-40B4-BE49-F238E27FC236}">
              <a16:creationId xmlns:a16="http://schemas.microsoft.com/office/drawing/2014/main" id="{9E5DC6A7-2A42-4E15-B190-D85746A4CF9F}"/>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18</xdr:row>
      <xdr:rowOff>0</xdr:rowOff>
    </xdr:from>
    <xdr:to>
      <xdr:col>8</xdr:col>
      <xdr:colOff>323850</xdr:colOff>
      <xdr:row>18</xdr:row>
      <xdr:rowOff>0</xdr:rowOff>
    </xdr:to>
    <xdr:sp macro="" textlink="">
      <xdr:nvSpPr>
        <xdr:cNvPr id="17" name="Line 16">
          <a:extLst>
            <a:ext uri="{FF2B5EF4-FFF2-40B4-BE49-F238E27FC236}">
              <a16:creationId xmlns:a16="http://schemas.microsoft.com/office/drawing/2014/main" id="{87149C0D-912E-4A0A-A445-7E200FD0DC91}"/>
            </a:ext>
          </a:extLst>
        </xdr:cNvPr>
        <xdr:cNvSpPr>
          <a:spLocks noChangeShapeType="1"/>
        </xdr:cNvSpPr>
      </xdr:nvSpPr>
      <xdr:spPr bwMode="auto">
        <a:xfrm>
          <a:off x="641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18</xdr:row>
      <xdr:rowOff>0</xdr:rowOff>
    </xdr:from>
    <xdr:to>
      <xdr:col>13</xdr:col>
      <xdr:colOff>0</xdr:colOff>
      <xdr:row>18</xdr:row>
      <xdr:rowOff>0</xdr:rowOff>
    </xdr:to>
    <xdr:sp macro="" textlink="">
      <xdr:nvSpPr>
        <xdr:cNvPr id="18" name="Line 17">
          <a:extLst>
            <a:ext uri="{FF2B5EF4-FFF2-40B4-BE49-F238E27FC236}">
              <a16:creationId xmlns:a16="http://schemas.microsoft.com/office/drawing/2014/main" id="{F17E49B1-3BE1-456C-9308-1DF367013D66}"/>
            </a:ext>
          </a:extLst>
        </xdr:cNvPr>
        <xdr:cNvSpPr>
          <a:spLocks noChangeShapeType="1"/>
        </xdr:cNvSpPr>
      </xdr:nvSpPr>
      <xdr:spPr bwMode="auto">
        <a:xfrm>
          <a:off x="990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19" name="Line 18">
          <a:extLst>
            <a:ext uri="{FF2B5EF4-FFF2-40B4-BE49-F238E27FC236}">
              <a16:creationId xmlns:a16="http://schemas.microsoft.com/office/drawing/2014/main" id="{BB23E0ED-144B-41F5-9E47-4907612FF5AC}"/>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20" name="Line 19">
          <a:extLst>
            <a:ext uri="{FF2B5EF4-FFF2-40B4-BE49-F238E27FC236}">
              <a16:creationId xmlns:a16="http://schemas.microsoft.com/office/drawing/2014/main" id="{CA696EBA-2135-46A3-86B3-695E9E4BA967}"/>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21" name="Line 20">
          <a:extLst>
            <a:ext uri="{FF2B5EF4-FFF2-40B4-BE49-F238E27FC236}">
              <a16:creationId xmlns:a16="http://schemas.microsoft.com/office/drawing/2014/main" id="{4EFF51FE-C7C4-4D3D-BB7C-61EE01E38278}"/>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18</xdr:row>
      <xdr:rowOff>0</xdr:rowOff>
    </xdr:from>
    <xdr:to>
      <xdr:col>23</xdr:col>
      <xdr:colOff>0</xdr:colOff>
      <xdr:row>18</xdr:row>
      <xdr:rowOff>0</xdr:rowOff>
    </xdr:to>
    <xdr:sp macro="" textlink="">
      <xdr:nvSpPr>
        <xdr:cNvPr id="22" name="Line 21">
          <a:extLst>
            <a:ext uri="{FF2B5EF4-FFF2-40B4-BE49-F238E27FC236}">
              <a16:creationId xmlns:a16="http://schemas.microsoft.com/office/drawing/2014/main" id="{544CF1CF-A751-4787-A340-8F0CF79DDDE1}"/>
            </a:ext>
          </a:extLst>
        </xdr:cNvPr>
        <xdr:cNvSpPr>
          <a:spLocks noChangeShapeType="1"/>
        </xdr:cNvSpPr>
      </xdr:nvSpPr>
      <xdr:spPr bwMode="auto">
        <a:xfrm>
          <a:off x="1752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18</xdr:row>
      <xdr:rowOff>0</xdr:rowOff>
    </xdr:from>
    <xdr:to>
      <xdr:col>23</xdr:col>
      <xdr:colOff>0</xdr:colOff>
      <xdr:row>18</xdr:row>
      <xdr:rowOff>0</xdr:rowOff>
    </xdr:to>
    <xdr:sp macro="" textlink="">
      <xdr:nvSpPr>
        <xdr:cNvPr id="23" name="Line 22">
          <a:extLst>
            <a:ext uri="{FF2B5EF4-FFF2-40B4-BE49-F238E27FC236}">
              <a16:creationId xmlns:a16="http://schemas.microsoft.com/office/drawing/2014/main" id="{05DC7A84-C4DB-457D-BE98-0254359FA7F6}"/>
            </a:ext>
          </a:extLst>
        </xdr:cNvPr>
        <xdr:cNvSpPr>
          <a:spLocks noChangeShapeType="1"/>
        </xdr:cNvSpPr>
      </xdr:nvSpPr>
      <xdr:spPr bwMode="auto">
        <a:xfrm>
          <a:off x="1752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18</xdr:row>
      <xdr:rowOff>0</xdr:rowOff>
    </xdr:from>
    <xdr:to>
      <xdr:col>23</xdr:col>
      <xdr:colOff>0</xdr:colOff>
      <xdr:row>18</xdr:row>
      <xdr:rowOff>0</xdr:rowOff>
    </xdr:to>
    <xdr:sp macro="" textlink="">
      <xdr:nvSpPr>
        <xdr:cNvPr id="24" name="Line 23">
          <a:extLst>
            <a:ext uri="{FF2B5EF4-FFF2-40B4-BE49-F238E27FC236}">
              <a16:creationId xmlns:a16="http://schemas.microsoft.com/office/drawing/2014/main" id="{C23AD6F9-5E51-40A8-AAAB-EAC5403F854A}"/>
            </a:ext>
          </a:extLst>
        </xdr:cNvPr>
        <xdr:cNvSpPr>
          <a:spLocks noChangeShapeType="1"/>
        </xdr:cNvSpPr>
      </xdr:nvSpPr>
      <xdr:spPr bwMode="auto">
        <a:xfrm>
          <a:off x="1752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18</xdr:row>
      <xdr:rowOff>0</xdr:rowOff>
    </xdr:from>
    <xdr:to>
      <xdr:col>23</xdr:col>
      <xdr:colOff>0</xdr:colOff>
      <xdr:row>18</xdr:row>
      <xdr:rowOff>0</xdr:rowOff>
    </xdr:to>
    <xdr:sp macro="" textlink="">
      <xdr:nvSpPr>
        <xdr:cNvPr id="25" name="Line 24">
          <a:extLst>
            <a:ext uri="{FF2B5EF4-FFF2-40B4-BE49-F238E27FC236}">
              <a16:creationId xmlns:a16="http://schemas.microsoft.com/office/drawing/2014/main" id="{84D88C0D-BE58-4DC5-89B8-4CB4EE3FC269}"/>
            </a:ext>
          </a:extLst>
        </xdr:cNvPr>
        <xdr:cNvSpPr>
          <a:spLocks noChangeShapeType="1"/>
        </xdr:cNvSpPr>
      </xdr:nvSpPr>
      <xdr:spPr bwMode="auto">
        <a:xfrm>
          <a:off x="1752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18</xdr:row>
      <xdr:rowOff>0</xdr:rowOff>
    </xdr:from>
    <xdr:to>
      <xdr:col>23</xdr:col>
      <xdr:colOff>0</xdr:colOff>
      <xdr:row>18</xdr:row>
      <xdr:rowOff>0</xdr:rowOff>
    </xdr:to>
    <xdr:sp macro="" textlink="">
      <xdr:nvSpPr>
        <xdr:cNvPr id="26" name="Line 25">
          <a:extLst>
            <a:ext uri="{FF2B5EF4-FFF2-40B4-BE49-F238E27FC236}">
              <a16:creationId xmlns:a16="http://schemas.microsoft.com/office/drawing/2014/main" id="{9023D415-1BAC-459C-B2EF-C1CE0FF63287}"/>
            </a:ext>
          </a:extLst>
        </xdr:cNvPr>
        <xdr:cNvSpPr>
          <a:spLocks noChangeShapeType="1"/>
        </xdr:cNvSpPr>
      </xdr:nvSpPr>
      <xdr:spPr bwMode="auto">
        <a:xfrm>
          <a:off x="1752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18</xdr:row>
      <xdr:rowOff>0</xdr:rowOff>
    </xdr:from>
    <xdr:to>
      <xdr:col>24</xdr:col>
      <xdr:colOff>323850</xdr:colOff>
      <xdr:row>18</xdr:row>
      <xdr:rowOff>0</xdr:rowOff>
    </xdr:to>
    <xdr:sp macro="" textlink="">
      <xdr:nvSpPr>
        <xdr:cNvPr id="27" name="Line 26">
          <a:extLst>
            <a:ext uri="{FF2B5EF4-FFF2-40B4-BE49-F238E27FC236}">
              <a16:creationId xmlns:a16="http://schemas.microsoft.com/office/drawing/2014/main" id="{2360E863-EF72-4244-97A0-904F1D298BCF}"/>
            </a:ext>
          </a:extLst>
        </xdr:cNvPr>
        <xdr:cNvSpPr>
          <a:spLocks noChangeShapeType="1"/>
        </xdr:cNvSpPr>
      </xdr:nvSpPr>
      <xdr:spPr bwMode="auto">
        <a:xfrm>
          <a:off x="1861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18</xdr:row>
      <xdr:rowOff>0</xdr:rowOff>
    </xdr:from>
    <xdr:to>
      <xdr:col>28</xdr:col>
      <xdr:colOff>323850</xdr:colOff>
      <xdr:row>18</xdr:row>
      <xdr:rowOff>0</xdr:rowOff>
    </xdr:to>
    <xdr:sp macro="" textlink="">
      <xdr:nvSpPr>
        <xdr:cNvPr id="28" name="Line 27">
          <a:extLst>
            <a:ext uri="{FF2B5EF4-FFF2-40B4-BE49-F238E27FC236}">
              <a16:creationId xmlns:a16="http://schemas.microsoft.com/office/drawing/2014/main" id="{11176821-B03E-43DC-8F98-49800B7417F0}"/>
            </a:ext>
          </a:extLst>
        </xdr:cNvPr>
        <xdr:cNvSpPr>
          <a:spLocks noChangeShapeType="1"/>
        </xdr:cNvSpPr>
      </xdr:nvSpPr>
      <xdr:spPr bwMode="auto">
        <a:xfrm>
          <a:off x="2165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0</xdr:colOff>
      <xdr:row>18</xdr:row>
      <xdr:rowOff>0</xdr:rowOff>
    </xdr:from>
    <xdr:to>
      <xdr:col>38</xdr:col>
      <xdr:colOff>0</xdr:colOff>
      <xdr:row>18</xdr:row>
      <xdr:rowOff>0</xdr:rowOff>
    </xdr:to>
    <xdr:sp macro="" textlink="">
      <xdr:nvSpPr>
        <xdr:cNvPr id="29" name="Line 28">
          <a:extLst>
            <a:ext uri="{FF2B5EF4-FFF2-40B4-BE49-F238E27FC236}">
              <a16:creationId xmlns:a16="http://schemas.microsoft.com/office/drawing/2014/main" id="{4185E8D5-379F-4557-8393-9B17C23825B9}"/>
            </a:ext>
          </a:extLst>
        </xdr:cNvPr>
        <xdr:cNvSpPr>
          <a:spLocks noChangeShapeType="1"/>
        </xdr:cNvSpPr>
      </xdr:nvSpPr>
      <xdr:spPr bwMode="auto">
        <a:xfrm>
          <a:off x="2895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18</xdr:row>
      <xdr:rowOff>0</xdr:rowOff>
    </xdr:from>
    <xdr:to>
      <xdr:col>36</xdr:col>
      <xdr:colOff>323850</xdr:colOff>
      <xdr:row>18</xdr:row>
      <xdr:rowOff>0</xdr:rowOff>
    </xdr:to>
    <xdr:sp macro="" textlink="">
      <xdr:nvSpPr>
        <xdr:cNvPr id="30" name="Line 29">
          <a:extLst>
            <a:ext uri="{FF2B5EF4-FFF2-40B4-BE49-F238E27FC236}">
              <a16:creationId xmlns:a16="http://schemas.microsoft.com/office/drawing/2014/main" id="{4261E432-09FD-477F-A21C-0274CF92B15B}"/>
            </a:ext>
          </a:extLst>
        </xdr:cNvPr>
        <xdr:cNvSpPr>
          <a:spLocks noChangeShapeType="1"/>
        </xdr:cNvSpPr>
      </xdr:nvSpPr>
      <xdr:spPr bwMode="auto">
        <a:xfrm>
          <a:off x="2775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18</xdr:row>
      <xdr:rowOff>0</xdr:rowOff>
    </xdr:from>
    <xdr:to>
      <xdr:col>33</xdr:col>
      <xdr:colOff>0</xdr:colOff>
      <xdr:row>18</xdr:row>
      <xdr:rowOff>0</xdr:rowOff>
    </xdr:to>
    <xdr:sp macro="" textlink="">
      <xdr:nvSpPr>
        <xdr:cNvPr id="31" name="Line 30">
          <a:extLst>
            <a:ext uri="{FF2B5EF4-FFF2-40B4-BE49-F238E27FC236}">
              <a16:creationId xmlns:a16="http://schemas.microsoft.com/office/drawing/2014/main" id="{51ABDF80-76F3-406C-9FF1-E1E063BC6C3D}"/>
            </a:ext>
          </a:extLst>
        </xdr:cNvPr>
        <xdr:cNvSpPr>
          <a:spLocks noChangeShapeType="1"/>
        </xdr:cNvSpPr>
      </xdr:nvSpPr>
      <xdr:spPr bwMode="auto">
        <a:xfrm>
          <a:off x="2514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18</xdr:row>
      <xdr:rowOff>0</xdr:rowOff>
    </xdr:from>
    <xdr:to>
      <xdr:col>33</xdr:col>
      <xdr:colOff>0</xdr:colOff>
      <xdr:row>18</xdr:row>
      <xdr:rowOff>0</xdr:rowOff>
    </xdr:to>
    <xdr:sp macro="" textlink="">
      <xdr:nvSpPr>
        <xdr:cNvPr id="32" name="Line 31">
          <a:extLst>
            <a:ext uri="{FF2B5EF4-FFF2-40B4-BE49-F238E27FC236}">
              <a16:creationId xmlns:a16="http://schemas.microsoft.com/office/drawing/2014/main" id="{C450FA08-C832-498C-9BBF-82C146A94E59}"/>
            </a:ext>
          </a:extLst>
        </xdr:cNvPr>
        <xdr:cNvSpPr>
          <a:spLocks noChangeShapeType="1"/>
        </xdr:cNvSpPr>
      </xdr:nvSpPr>
      <xdr:spPr bwMode="auto">
        <a:xfrm>
          <a:off x="2514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18</xdr:row>
      <xdr:rowOff>0</xdr:rowOff>
    </xdr:from>
    <xdr:to>
      <xdr:col>33</xdr:col>
      <xdr:colOff>0</xdr:colOff>
      <xdr:row>18</xdr:row>
      <xdr:rowOff>0</xdr:rowOff>
    </xdr:to>
    <xdr:sp macro="" textlink="">
      <xdr:nvSpPr>
        <xdr:cNvPr id="33" name="Line 32">
          <a:extLst>
            <a:ext uri="{FF2B5EF4-FFF2-40B4-BE49-F238E27FC236}">
              <a16:creationId xmlns:a16="http://schemas.microsoft.com/office/drawing/2014/main" id="{55D34625-E7CE-46E4-BA5E-C33C069AC96C}"/>
            </a:ext>
          </a:extLst>
        </xdr:cNvPr>
        <xdr:cNvSpPr>
          <a:spLocks noChangeShapeType="1"/>
        </xdr:cNvSpPr>
      </xdr:nvSpPr>
      <xdr:spPr bwMode="auto">
        <a:xfrm>
          <a:off x="2514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18</xdr:row>
      <xdr:rowOff>0</xdr:rowOff>
    </xdr:from>
    <xdr:to>
      <xdr:col>33</xdr:col>
      <xdr:colOff>0</xdr:colOff>
      <xdr:row>18</xdr:row>
      <xdr:rowOff>0</xdr:rowOff>
    </xdr:to>
    <xdr:sp macro="" textlink="">
      <xdr:nvSpPr>
        <xdr:cNvPr id="34" name="Line 33">
          <a:extLst>
            <a:ext uri="{FF2B5EF4-FFF2-40B4-BE49-F238E27FC236}">
              <a16:creationId xmlns:a16="http://schemas.microsoft.com/office/drawing/2014/main" id="{541B95B9-D298-4100-B25B-E57487C3558E}"/>
            </a:ext>
          </a:extLst>
        </xdr:cNvPr>
        <xdr:cNvSpPr>
          <a:spLocks noChangeShapeType="1"/>
        </xdr:cNvSpPr>
      </xdr:nvSpPr>
      <xdr:spPr bwMode="auto">
        <a:xfrm>
          <a:off x="2514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18</xdr:row>
      <xdr:rowOff>0</xdr:rowOff>
    </xdr:from>
    <xdr:to>
      <xdr:col>33</xdr:col>
      <xdr:colOff>0</xdr:colOff>
      <xdr:row>18</xdr:row>
      <xdr:rowOff>0</xdr:rowOff>
    </xdr:to>
    <xdr:sp macro="" textlink="">
      <xdr:nvSpPr>
        <xdr:cNvPr id="35" name="Line 34">
          <a:extLst>
            <a:ext uri="{FF2B5EF4-FFF2-40B4-BE49-F238E27FC236}">
              <a16:creationId xmlns:a16="http://schemas.microsoft.com/office/drawing/2014/main" id="{CEC69039-1A69-4FE9-BF51-A16FC3743D18}"/>
            </a:ext>
          </a:extLst>
        </xdr:cNvPr>
        <xdr:cNvSpPr>
          <a:spLocks noChangeShapeType="1"/>
        </xdr:cNvSpPr>
      </xdr:nvSpPr>
      <xdr:spPr bwMode="auto">
        <a:xfrm>
          <a:off x="25146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323850</xdr:colOff>
      <xdr:row>18</xdr:row>
      <xdr:rowOff>0</xdr:rowOff>
    </xdr:from>
    <xdr:to>
      <xdr:col>34</xdr:col>
      <xdr:colOff>323850</xdr:colOff>
      <xdr:row>18</xdr:row>
      <xdr:rowOff>0</xdr:rowOff>
    </xdr:to>
    <xdr:sp macro="" textlink="">
      <xdr:nvSpPr>
        <xdr:cNvPr id="36" name="Line 35">
          <a:extLst>
            <a:ext uri="{FF2B5EF4-FFF2-40B4-BE49-F238E27FC236}">
              <a16:creationId xmlns:a16="http://schemas.microsoft.com/office/drawing/2014/main" id="{E2785E6B-6027-4C87-8029-D4077B0DD4C8}"/>
            </a:ext>
          </a:extLst>
        </xdr:cNvPr>
        <xdr:cNvSpPr>
          <a:spLocks noChangeShapeType="1"/>
        </xdr:cNvSpPr>
      </xdr:nvSpPr>
      <xdr:spPr bwMode="auto">
        <a:xfrm>
          <a:off x="2623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323850</xdr:colOff>
      <xdr:row>18</xdr:row>
      <xdr:rowOff>0</xdr:rowOff>
    </xdr:from>
    <xdr:to>
      <xdr:col>38</xdr:col>
      <xdr:colOff>323850</xdr:colOff>
      <xdr:row>18</xdr:row>
      <xdr:rowOff>0</xdr:rowOff>
    </xdr:to>
    <xdr:sp macro="" textlink="">
      <xdr:nvSpPr>
        <xdr:cNvPr id="37" name="Line 36">
          <a:extLst>
            <a:ext uri="{FF2B5EF4-FFF2-40B4-BE49-F238E27FC236}">
              <a16:creationId xmlns:a16="http://schemas.microsoft.com/office/drawing/2014/main" id="{6FA533E3-591F-4BFC-8C86-3020891D8999}"/>
            </a:ext>
          </a:extLst>
        </xdr:cNvPr>
        <xdr:cNvSpPr>
          <a:spLocks noChangeShapeType="1"/>
        </xdr:cNvSpPr>
      </xdr:nvSpPr>
      <xdr:spPr bwMode="auto">
        <a:xfrm>
          <a:off x="2927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323850</xdr:colOff>
      <xdr:row>18</xdr:row>
      <xdr:rowOff>0</xdr:rowOff>
    </xdr:from>
    <xdr:to>
      <xdr:col>44</xdr:col>
      <xdr:colOff>323850</xdr:colOff>
      <xdr:row>18</xdr:row>
      <xdr:rowOff>0</xdr:rowOff>
    </xdr:to>
    <xdr:sp macro="" textlink="">
      <xdr:nvSpPr>
        <xdr:cNvPr id="38" name="Line 37">
          <a:extLst>
            <a:ext uri="{FF2B5EF4-FFF2-40B4-BE49-F238E27FC236}">
              <a16:creationId xmlns:a16="http://schemas.microsoft.com/office/drawing/2014/main" id="{88652C43-DF95-4BD3-BFC2-A01FCE6F437E}"/>
            </a:ext>
          </a:extLst>
        </xdr:cNvPr>
        <xdr:cNvSpPr>
          <a:spLocks noChangeShapeType="1"/>
        </xdr:cNvSpPr>
      </xdr:nvSpPr>
      <xdr:spPr bwMode="auto">
        <a:xfrm>
          <a:off x="3385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18</xdr:row>
      <xdr:rowOff>0</xdr:rowOff>
    </xdr:from>
    <xdr:to>
      <xdr:col>44</xdr:col>
      <xdr:colOff>0</xdr:colOff>
      <xdr:row>18</xdr:row>
      <xdr:rowOff>0</xdr:rowOff>
    </xdr:to>
    <xdr:sp macro="" textlink="">
      <xdr:nvSpPr>
        <xdr:cNvPr id="39" name="Line 38">
          <a:extLst>
            <a:ext uri="{FF2B5EF4-FFF2-40B4-BE49-F238E27FC236}">
              <a16:creationId xmlns:a16="http://schemas.microsoft.com/office/drawing/2014/main" id="{EE8ABC8B-F622-450F-8325-6412EE00B0D3}"/>
            </a:ext>
          </a:extLst>
        </xdr:cNvPr>
        <xdr:cNvSpPr>
          <a:spLocks noChangeShapeType="1"/>
        </xdr:cNvSpPr>
      </xdr:nvSpPr>
      <xdr:spPr bwMode="auto">
        <a:xfrm>
          <a:off x="3352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18</xdr:row>
      <xdr:rowOff>0</xdr:rowOff>
    </xdr:from>
    <xdr:to>
      <xdr:col>44</xdr:col>
      <xdr:colOff>0</xdr:colOff>
      <xdr:row>18</xdr:row>
      <xdr:rowOff>0</xdr:rowOff>
    </xdr:to>
    <xdr:sp macro="" textlink="">
      <xdr:nvSpPr>
        <xdr:cNvPr id="40" name="Line 39">
          <a:extLst>
            <a:ext uri="{FF2B5EF4-FFF2-40B4-BE49-F238E27FC236}">
              <a16:creationId xmlns:a16="http://schemas.microsoft.com/office/drawing/2014/main" id="{49BD80F5-7452-4397-A1D4-7FC806AE198B}"/>
            </a:ext>
          </a:extLst>
        </xdr:cNvPr>
        <xdr:cNvSpPr>
          <a:spLocks noChangeShapeType="1"/>
        </xdr:cNvSpPr>
      </xdr:nvSpPr>
      <xdr:spPr bwMode="auto">
        <a:xfrm>
          <a:off x="3352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18</xdr:row>
      <xdr:rowOff>0</xdr:rowOff>
    </xdr:from>
    <xdr:to>
      <xdr:col>44</xdr:col>
      <xdr:colOff>0</xdr:colOff>
      <xdr:row>18</xdr:row>
      <xdr:rowOff>0</xdr:rowOff>
    </xdr:to>
    <xdr:sp macro="" textlink="">
      <xdr:nvSpPr>
        <xdr:cNvPr id="41" name="Line 40">
          <a:extLst>
            <a:ext uri="{FF2B5EF4-FFF2-40B4-BE49-F238E27FC236}">
              <a16:creationId xmlns:a16="http://schemas.microsoft.com/office/drawing/2014/main" id="{E5DB0752-898E-446B-AB87-C3CD5B765B07}"/>
            </a:ext>
          </a:extLst>
        </xdr:cNvPr>
        <xdr:cNvSpPr>
          <a:spLocks noChangeShapeType="1"/>
        </xdr:cNvSpPr>
      </xdr:nvSpPr>
      <xdr:spPr bwMode="auto">
        <a:xfrm>
          <a:off x="3352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18</xdr:row>
      <xdr:rowOff>0</xdr:rowOff>
    </xdr:from>
    <xdr:to>
      <xdr:col>44</xdr:col>
      <xdr:colOff>0</xdr:colOff>
      <xdr:row>18</xdr:row>
      <xdr:rowOff>0</xdr:rowOff>
    </xdr:to>
    <xdr:sp macro="" textlink="">
      <xdr:nvSpPr>
        <xdr:cNvPr id="42" name="Line 41">
          <a:extLst>
            <a:ext uri="{FF2B5EF4-FFF2-40B4-BE49-F238E27FC236}">
              <a16:creationId xmlns:a16="http://schemas.microsoft.com/office/drawing/2014/main" id="{8D738ED4-5DC7-4D18-BB92-41D35B0217DA}"/>
            </a:ext>
          </a:extLst>
        </xdr:cNvPr>
        <xdr:cNvSpPr>
          <a:spLocks noChangeShapeType="1"/>
        </xdr:cNvSpPr>
      </xdr:nvSpPr>
      <xdr:spPr bwMode="auto">
        <a:xfrm>
          <a:off x="3352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18</xdr:row>
      <xdr:rowOff>0</xdr:rowOff>
    </xdr:from>
    <xdr:to>
      <xdr:col>44</xdr:col>
      <xdr:colOff>0</xdr:colOff>
      <xdr:row>18</xdr:row>
      <xdr:rowOff>0</xdr:rowOff>
    </xdr:to>
    <xdr:sp macro="" textlink="">
      <xdr:nvSpPr>
        <xdr:cNvPr id="43" name="Line 42">
          <a:extLst>
            <a:ext uri="{FF2B5EF4-FFF2-40B4-BE49-F238E27FC236}">
              <a16:creationId xmlns:a16="http://schemas.microsoft.com/office/drawing/2014/main" id="{A3A9AD32-D712-495F-A999-905C5DCC31F8}"/>
            </a:ext>
          </a:extLst>
        </xdr:cNvPr>
        <xdr:cNvSpPr>
          <a:spLocks noChangeShapeType="1"/>
        </xdr:cNvSpPr>
      </xdr:nvSpPr>
      <xdr:spPr bwMode="auto">
        <a:xfrm>
          <a:off x="3352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18</xdr:row>
      <xdr:rowOff>0</xdr:rowOff>
    </xdr:from>
    <xdr:to>
      <xdr:col>3</xdr:col>
      <xdr:colOff>238125</xdr:colOff>
      <xdr:row>18</xdr:row>
      <xdr:rowOff>0</xdr:rowOff>
    </xdr:to>
    <xdr:sp macro="" textlink="">
      <xdr:nvSpPr>
        <xdr:cNvPr id="44" name="Line 43">
          <a:extLst>
            <a:ext uri="{FF2B5EF4-FFF2-40B4-BE49-F238E27FC236}">
              <a16:creationId xmlns:a16="http://schemas.microsoft.com/office/drawing/2014/main" id="{7E186D35-8B5A-4B73-903C-0AEB8B01D846}"/>
            </a:ext>
          </a:extLst>
        </xdr:cNvPr>
        <xdr:cNvSpPr>
          <a:spLocks noChangeShapeType="1"/>
        </xdr:cNvSpPr>
      </xdr:nvSpPr>
      <xdr:spPr bwMode="auto">
        <a:xfrm>
          <a:off x="260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18</xdr:row>
      <xdr:rowOff>0</xdr:rowOff>
    </xdr:from>
    <xdr:to>
      <xdr:col>13</xdr:col>
      <xdr:colOff>238125</xdr:colOff>
      <xdr:row>18</xdr:row>
      <xdr:rowOff>0</xdr:rowOff>
    </xdr:to>
    <xdr:sp macro="" textlink="">
      <xdr:nvSpPr>
        <xdr:cNvPr id="45" name="Line 44">
          <a:extLst>
            <a:ext uri="{FF2B5EF4-FFF2-40B4-BE49-F238E27FC236}">
              <a16:creationId xmlns:a16="http://schemas.microsoft.com/office/drawing/2014/main" id="{DA738D44-4B49-442D-A18C-EF1588D549D3}"/>
            </a:ext>
          </a:extLst>
        </xdr:cNvPr>
        <xdr:cNvSpPr>
          <a:spLocks noChangeShapeType="1"/>
        </xdr:cNvSpPr>
      </xdr:nvSpPr>
      <xdr:spPr bwMode="auto">
        <a:xfrm>
          <a:off x="1022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323850</xdr:colOff>
      <xdr:row>18</xdr:row>
      <xdr:rowOff>0</xdr:rowOff>
    </xdr:from>
    <xdr:to>
      <xdr:col>23</xdr:col>
      <xdr:colOff>238125</xdr:colOff>
      <xdr:row>18</xdr:row>
      <xdr:rowOff>0</xdr:rowOff>
    </xdr:to>
    <xdr:sp macro="" textlink="">
      <xdr:nvSpPr>
        <xdr:cNvPr id="46" name="Line 45">
          <a:extLst>
            <a:ext uri="{FF2B5EF4-FFF2-40B4-BE49-F238E27FC236}">
              <a16:creationId xmlns:a16="http://schemas.microsoft.com/office/drawing/2014/main" id="{43784AD5-F6AA-4E3D-A289-731F2185FE47}"/>
            </a:ext>
          </a:extLst>
        </xdr:cNvPr>
        <xdr:cNvSpPr>
          <a:spLocks noChangeShapeType="1"/>
        </xdr:cNvSpPr>
      </xdr:nvSpPr>
      <xdr:spPr bwMode="auto">
        <a:xfrm>
          <a:off x="1784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323850</xdr:colOff>
      <xdr:row>18</xdr:row>
      <xdr:rowOff>0</xdr:rowOff>
    </xdr:from>
    <xdr:to>
      <xdr:col>33</xdr:col>
      <xdr:colOff>238125</xdr:colOff>
      <xdr:row>18</xdr:row>
      <xdr:rowOff>0</xdr:rowOff>
    </xdr:to>
    <xdr:sp macro="" textlink="">
      <xdr:nvSpPr>
        <xdr:cNvPr id="47" name="Line 46">
          <a:extLst>
            <a:ext uri="{FF2B5EF4-FFF2-40B4-BE49-F238E27FC236}">
              <a16:creationId xmlns:a16="http://schemas.microsoft.com/office/drawing/2014/main" id="{8D58D5F5-DAE1-4B06-BA33-56155E03F133}"/>
            </a:ext>
          </a:extLst>
        </xdr:cNvPr>
        <xdr:cNvSpPr>
          <a:spLocks noChangeShapeType="1"/>
        </xdr:cNvSpPr>
      </xdr:nvSpPr>
      <xdr:spPr bwMode="auto">
        <a:xfrm>
          <a:off x="2546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0</xdr:colOff>
      <xdr:row>18</xdr:row>
      <xdr:rowOff>0</xdr:rowOff>
    </xdr:from>
    <xdr:to>
      <xdr:col>12</xdr:col>
      <xdr:colOff>0</xdr:colOff>
      <xdr:row>18</xdr:row>
      <xdr:rowOff>0</xdr:rowOff>
    </xdr:to>
    <xdr:sp macro="" textlink="">
      <xdr:nvSpPr>
        <xdr:cNvPr id="2" name="Line 1">
          <a:extLst>
            <a:ext uri="{FF2B5EF4-FFF2-40B4-BE49-F238E27FC236}">
              <a16:creationId xmlns:a16="http://schemas.microsoft.com/office/drawing/2014/main" id="{E58FC218-ECF0-45C4-8EC9-B3740CC6DB71}"/>
            </a:ext>
          </a:extLst>
        </xdr:cNvPr>
        <xdr:cNvSpPr>
          <a:spLocks noChangeShapeType="1"/>
        </xdr:cNvSpPr>
      </xdr:nvSpPr>
      <xdr:spPr bwMode="auto">
        <a:xfrm>
          <a:off x="54102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 name="Line 2">
          <a:extLst>
            <a:ext uri="{FF2B5EF4-FFF2-40B4-BE49-F238E27FC236}">
              <a16:creationId xmlns:a16="http://schemas.microsoft.com/office/drawing/2014/main" id="{FCEC5719-9389-4010-9C70-B54300A6386F}"/>
            </a:ext>
          </a:extLst>
        </xdr:cNvPr>
        <xdr:cNvSpPr>
          <a:spLocks noChangeShapeType="1"/>
        </xdr:cNvSpPr>
      </xdr:nvSpPr>
      <xdr:spPr bwMode="auto">
        <a:xfrm>
          <a:off x="54102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4" name="Line 3">
          <a:extLst>
            <a:ext uri="{FF2B5EF4-FFF2-40B4-BE49-F238E27FC236}">
              <a16:creationId xmlns:a16="http://schemas.microsoft.com/office/drawing/2014/main" id="{49638844-9669-4DA8-9E79-E165F457CA78}"/>
            </a:ext>
          </a:extLst>
        </xdr:cNvPr>
        <xdr:cNvSpPr>
          <a:spLocks noChangeShapeType="1"/>
        </xdr:cNvSpPr>
      </xdr:nvSpPr>
      <xdr:spPr bwMode="auto">
        <a:xfrm>
          <a:off x="54102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5" name="Line 4">
          <a:extLst>
            <a:ext uri="{FF2B5EF4-FFF2-40B4-BE49-F238E27FC236}">
              <a16:creationId xmlns:a16="http://schemas.microsoft.com/office/drawing/2014/main" id="{1522DE3A-1A6C-4CB7-9F48-A398F13BAEA0}"/>
            </a:ext>
          </a:extLst>
        </xdr:cNvPr>
        <xdr:cNvSpPr>
          <a:spLocks noChangeShapeType="1"/>
        </xdr:cNvSpPr>
      </xdr:nvSpPr>
      <xdr:spPr bwMode="auto">
        <a:xfrm>
          <a:off x="54102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6" name="Line 5">
          <a:extLst>
            <a:ext uri="{FF2B5EF4-FFF2-40B4-BE49-F238E27FC236}">
              <a16:creationId xmlns:a16="http://schemas.microsoft.com/office/drawing/2014/main" id="{14E74B89-5090-4FCE-9041-6E750738B591}"/>
            </a:ext>
          </a:extLst>
        </xdr:cNvPr>
        <xdr:cNvSpPr>
          <a:spLocks noChangeShapeType="1"/>
        </xdr:cNvSpPr>
      </xdr:nvSpPr>
      <xdr:spPr bwMode="auto">
        <a:xfrm>
          <a:off x="54102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7" name="Line 6">
          <a:extLst>
            <a:ext uri="{FF2B5EF4-FFF2-40B4-BE49-F238E27FC236}">
              <a16:creationId xmlns:a16="http://schemas.microsoft.com/office/drawing/2014/main" id="{BBE3A564-C0D8-4864-BF3C-30915A8E2F57}"/>
            </a:ext>
          </a:extLst>
        </xdr:cNvPr>
        <xdr:cNvSpPr>
          <a:spLocks noChangeShapeType="1"/>
        </xdr:cNvSpPr>
      </xdr:nvSpPr>
      <xdr:spPr bwMode="auto">
        <a:xfrm>
          <a:off x="54102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8" name="Line 7">
          <a:extLst>
            <a:ext uri="{FF2B5EF4-FFF2-40B4-BE49-F238E27FC236}">
              <a16:creationId xmlns:a16="http://schemas.microsoft.com/office/drawing/2014/main" id="{CC1C48D7-3B70-457F-B0B3-DDFB7B2ADEFB}"/>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9" name="Line 8">
          <a:extLst>
            <a:ext uri="{FF2B5EF4-FFF2-40B4-BE49-F238E27FC236}">
              <a16:creationId xmlns:a16="http://schemas.microsoft.com/office/drawing/2014/main" id="{426F6638-BA24-4BCB-B568-D211CF2EB089}"/>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0" name="Line 9">
          <a:extLst>
            <a:ext uri="{FF2B5EF4-FFF2-40B4-BE49-F238E27FC236}">
              <a16:creationId xmlns:a16="http://schemas.microsoft.com/office/drawing/2014/main" id="{6D602F53-B047-42BD-A316-A8C1D011DD49}"/>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1" name="Line 10">
          <a:extLst>
            <a:ext uri="{FF2B5EF4-FFF2-40B4-BE49-F238E27FC236}">
              <a16:creationId xmlns:a16="http://schemas.microsoft.com/office/drawing/2014/main" id="{42CB6394-9801-4B3F-A77F-EB959FD15387}"/>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2" name="Line 11">
          <a:extLst>
            <a:ext uri="{FF2B5EF4-FFF2-40B4-BE49-F238E27FC236}">
              <a16:creationId xmlns:a16="http://schemas.microsoft.com/office/drawing/2014/main" id="{D9D7E381-9D2E-4742-BF6A-452FBA03D4E7}"/>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3" name="Line 12">
          <a:extLst>
            <a:ext uri="{FF2B5EF4-FFF2-40B4-BE49-F238E27FC236}">
              <a16:creationId xmlns:a16="http://schemas.microsoft.com/office/drawing/2014/main" id="{EAAF493B-6D35-4217-A45F-36E702E2DAA9}"/>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4" name="Line 13">
          <a:extLst>
            <a:ext uri="{FF2B5EF4-FFF2-40B4-BE49-F238E27FC236}">
              <a16:creationId xmlns:a16="http://schemas.microsoft.com/office/drawing/2014/main" id="{2477C691-0F4F-4DAD-BE02-42F7FF751818}"/>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5" name="Line 14">
          <a:extLst>
            <a:ext uri="{FF2B5EF4-FFF2-40B4-BE49-F238E27FC236}">
              <a16:creationId xmlns:a16="http://schemas.microsoft.com/office/drawing/2014/main" id="{F3EBD98C-295C-46F8-9F92-46A3DCDEE948}"/>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6" name="Line 15">
          <a:extLst>
            <a:ext uri="{FF2B5EF4-FFF2-40B4-BE49-F238E27FC236}">
              <a16:creationId xmlns:a16="http://schemas.microsoft.com/office/drawing/2014/main" id="{B7AF5E63-C81E-4C10-AD81-17FF1D4E0C29}"/>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7" name="Line 16">
          <a:extLst>
            <a:ext uri="{FF2B5EF4-FFF2-40B4-BE49-F238E27FC236}">
              <a16:creationId xmlns:a16="http://schemas.microsoft.com/office/drawing/2014/main" id="{D61DD410-0B6B-4736-8DE1-03691FA39AFC}"/>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8" name="Line 17">
          <a:extLst>
            <a:ext uri="{FF2B5EF4-FFF2-40B4-BE49-F238E27FC236}">
              <a16:creationId xmlns:a16="http://schemas.microsoft.com/office/drawing/2014/main" id="{02588BC3-F765-459B-98FE-C7963EB86C38}"/>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9" name="Line 18">
          <a:extLst>
            <a:ext uri="{FF2B5EF4-FFF2-40B4-BE49-F238E27FC236}">
              <a16:creationId xmlns:a16="http://schemas.microsoft.com/office/drawing/2014/main" id="{366D20EB-9910-43DC-868F-A807A458ED3D}"/>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0" name="Line 19">
          <a:extLst>
            <a:ext uri="{FF2B5EF4-FFF2-40B4-BE49-F238E27FC236}">
              <a16:creationId xmlns:a16="http://schemas.microsoft.com/office/drawing/2014/main" id="{17032060-8A37-458A-B36F-35B0DDE8DAF5}"/>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1" name="Line 20">
          <a:extLst>
            <a:ext uri="{FF2B5EF4-FFF2-40B4-BE49-F238E27FC236}">
              <a16:creationId xmlns:a16="http://schemas.microsoft.com/office/drawing/2014/main" id="{0E9EA2D2-68E0-43B3-B84D-7C6127E8E6F2}"/>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2" name="Line 21">
          <a:extLst>
            <a:ext uri="{FF2B5EF4-FFF2-40B4-BE49-F238E27FC236}">
              <a16:creationId xmlns:a16="http://schemas.microsoft.com/office/drawing/2014/main" id="{25ECFB73-8DD8-47D7-8C55-895621B91A96}"/>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3" name="Line 22">
          <a:extLst>
            <a:ext uri="{FF2B5EF4-FFF2-40B4-BE49-F238E27FC236}">
              <a16:creationId xmlns:a16="http://schemas.microsoft.com/office/drawing/2014/main" id="{C102773D-CBEF-4766-A92A-1FAD4A5D1ED9}"/>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4" name="Line 23">
          <a:extLst>
            <a:ext uri="{FF2B5EF4-FFF2-40B4-BE49-F238E27FC236}">
              <a16:creationId xmlns:a16="http://schemas.microsoft.com/office/drawing/2014/main" id="{C68A8EA7-4F86-4CD7-8BB7-4729AAF88BAA}"/>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5" name="Line 24">
          <a:extLst>
            <a:ext uri="{FF2B5EF4-FFF2-40B4-BE49-F238E27FC236}">
              <a16:creationId xmlns:a16="http://schemas.microsoft.com/office/drawing/2014/main" id="{AA21F228-E38E-41DA-A00F-954028417A4C}"/>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6" name="Line 25">
          <a:extLst>
            <a:ext uri="{FF2B5EF4-FFF2-40B4-BE49-F238E27FC236}">
              <a16:creationId xmlns:a16="http://schemas.microsoft.com/office/drawing/2014/main" id="{834AEFBF-BCB3-4337-AB5F-91D9BBC072FB}"/>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7" name="Line 26">
          <a:extLst>
            <a:ext uri="{FF2B5EF4-FFF2-40B4-BE49-F238E27FC236}">
              <a16:creationId xmlns:a16="http://schemas.microsoft.com/office/drawing/2014/main" id="{575FD21C-2DB9-4D0D-9E02-7FD5A7392171}"/>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28" name="Line 27">
          <a:extLst>
            <a:ext uri="{FF2B5EF4-FFF2-40B4-BE49-F238E27FC236}">
              <a16:creationId xmlns:a16="http://schemas.microsoft.com/office/drawing/2014/main" id="{CB4CBCCD-677C-4139-B48F-48E337E3F03E}"/>
            </a:ext>
          </a:extLst>
        </xdr:cNvPr>
        <xdr:cNvSpPr>
          <a:spLocks noChangeShapeType="1"/>
        </xdr:cNvSpPr>
      </xdr:nvSpPr>
      <xdr:spPr bwMode="auto">
        <a:xfrm>
          <a:off x="741997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29" name="Line 28">
          <a:extLst>
            <a:ext uri="{FF2B5EF4-FFF2-40B4-BE49-F238E27FC236}">
              <a16:creationId xmlns:a16="http://schemas.microsoft.com/office/drawing/2014/main" id="{413AC701-19FF-4B3E-86AC-0369E360FB58}"/>
            </a:ext>
          </a:extLst>
        </xdr:cNvPr>
        <xdr:cNvSpPr>
          <a:spLocks noChangeShapeType="1"/>
        </xdr:cNvSpPr>
      </xdr:nvSpPr>
      <xdr:spPr bwMode="auto">
        <a:xfrm>
          <a:off x="86963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0" name="Line 29">
          <a:extLst>
            <a:ext uri="{FF2B5EF4-FFF2-40B4-BE49-F238E27FC236}">
              <a16:creationId xmlns:a16="http://schemas.microsoft.com/office/drawing/2014/main" id="{B438E595-33CB-4A3E-A1DA-6E3A65D24732}"/>
            </a:ext>
          </a:extLst>
        </xdr:cNvPr>
        <xdr:cNvSpPr>
          <a:spLocks noChangeShapeType="1"/>
        </xdr:cNvSpPr>
      </xdr:nvSpPr>
      <xdr:spPr bwMode="auto">
        <a:xfrm>
          <a:off x="997267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1" name="Line 30">
          <a:extLst>
            <a:ext uri="{FF2B5EF4-FFF2-40B4-BE49-F238E27FC236}">
              <a16:creationId xmlns:a16="http://schemas.microsoft.com/office/drawing/2014/main" id="{A36274D6-C680-4BBF-B3FA-1CD2E49F6772}"/>
            </a:ext>
          </a:extLst>
        </xdr:cNvPr>
        <xdr:cNvSpPr>
          <a:spLocks noChangeShapeType="1"/>
        </xdr:cNvSpPr>
      </xdr:nvSpPr>
      <xdr:spPr bwMode="auto">
        <a:xfrm>
          <a:off x="61341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 name="Line 31">
          <a:extLst>
            <a:ext uri="{FF2B5EF4-FFF2-40B4-BE49-F238E27FC236}">
              <a16:creationId xmlns:a16="http://schemas.microsoft.com/office/drawing/2014/main" id="{AC33099A-01B5-4308-BDEB-3D4F86BBD341}"/>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3" name="Line 32">
          <a:extLst>
            <a:ext uri="{FF2B5EF4-FFF2-40B4-BE49-F238E27FC236}">
              <a16:creationId xmlns:a16="http://schemas.microsoft.com/office/drawing/2014/main" id="{47583310-0C12-45E3-832E-930E29F78003}"/>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4" name="Line 33">
          <a:extLst>
            <a:ext uri="{FF2B5EF4-FFF2-40B4-BE49-F238E27FC236}">
              <a16:creationId xmlns:a16="http://schemas.microsoft.com/office/drawing/2014/main" id="{2969D8A2-CA83-4F83-AD46-064FE98A00F8}"/>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5" name="Line 34">
          <a:extLst>
            <a:ext uri="{FF2B5EF4-FFF2-40B4-BE49-F238E27FC236}">
              <a16:creationId xmlns:a16="http://schemas.microsoft.com/office/drawing/2014/main" id="{DD92A0EE-9E78-4C51-B9A5-BB09D707669B}"/>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6" name="Line 35">
          <a:extLst>
            <a:ext uri="{FF2B5EF4-FFF2-40B4-BE49-F238E27FC236}">
              <a16:creationId xmlns:a16="http://schemas.microsoft.com/office/drawing/2014/main" id="{D7A8F56F-07EE-4524-86E1-73FCBDC53DB4}"/>
            </a:ext>
          </a:extLst>
        </xdr:cNvPr>
        <xdr:cNvSpPr>
          <a:spLocks noChangeShapeType="1"/>
        </xdr:cNvSpPr>
      </xdr:nvSpPr>
      <xdr:spPr bwMode="auto">
        <a:xfrm>
          <a:off x="741997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7" name="Line 36">
          <a:extLst>
            <a:ext uri="{FF2B5EF4-FFF2-40B4-BE49-F238E27FC236}">
              <a16:creationId xmlns:a16="http://schemas.microsoft.com/office/drawing/2014/main" id="{9AADCCDA-5CA6-4672-9B71-409A6C17261A}"/>
            </a:ext>
          </a:extLst>
        </xdr:cNvPr>
        <xdr:cNvSpPr>
          <a:spLocks noChangeShapeType="1"/>
        </xdr:cNvSpPr>
      </xdr:nvSpPr>
      <xdr:spPr bwMode="auto">
        <a:xfrm>
          <a:off x="86963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8" name="Line 37">
          <a:extLst>
            <a:ext uri="{FF2B5EF4-FFF2-40B4-BE49-F238E27FC236}">
              <a16:creationId xmlns:a16="http://schemas.microsoft.com/office/drawing/2014/main" id="{6908ED2A-4B78-49C8-BE5E-1D443280B18D}"/>
            </a:ext>
          </a:extLst>
        </xdr:cNvPr>
        <xdr:cNvSpPr>
          <a:spLocks noChangeShapeType="1"/>
        </xdr:cNvSpPr>
      </xdr:nvSpPr>
      <xdr:spPr bwMode="auto">
        <a:xfrm>
          <a:off x="997267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9" name="Line 38">
          <a:extLst>
            <a:ext uri="{FF2B5EF4-FFF2-40B4-BE49-F238E27FC236}">
              <a16:creationId xmlns:a16="http://schemas.microsoft.com/office/drawing/2014/main" id="{6EA68F31-7F0C-40DA-823A-2534A435DB4D}"/>
            </a:ext>
          </a:extLst>
        </xdr:cNvPr>
        <xdr:cNvSpPr>
          <a:spLocks noChangeShapeType="1"/>
        </xdr:cNvSpPr>
      </xdr:nvSpPr>
      <xdr:spPr bwMode="auto">
        <a:xfrm>
          <a:off x="61341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0" name="Line 39">
          <a:extLst>
            <a:ext uri="{FF2B5EF4-FFF2-40B4-BE49-F238E27FC236}">
              <a16:creationId xmlns:a16="http://schemas.microsoft.com/office/drawing/2014/main" id="{450B39D3-D7ED-4D62-A8B3-584B48784FA3}"/>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1" name="Line 40">
          <a:extLst>
            <a:ext uri="{FF2B5EF4-FFF2-40B4-BE49-F238E27FC236}">
              <a16:creationId xmlns:a16="http://schemas.microsoft.com/office/drawing/2014/main" id="{6B51E3E6-C9F1-46EF-9613-ACB6021FC4AC}"/>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2" name="Line 41">
          <a:extLst>
            <a:ext uri="{FF2B5EF4-FFF2-40B4-BE49-F238E27FC236}">
              <a16:creationId xmlns:a16="http://schemas.microsoft.com/office/drawing/2014/main" id="{2A79EBB8-38D0-4A9D-BE53-99C28B126995}"/>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3" name="Line 42">
          <a:extLst>
            <a:ext uri="{FF2B5EF4-FFF2-40B4-BE49-F238E27FC236}">
              <a16:creationId xmlns:a16="http://schemas.microsoft.com/office/drawing/2014/main" id="{0354453D-BDB7-467F-AE52-492DCA096D78}"/>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4" name="Line 43">
          <a:extLst>
            <a:ext uri="{FF2B5EF4-FFF2-40B4-BE49-F238E27FC236}">
              <a16:creationId xmlns:a16="http://schemas.microsoft.com/office/drawing/2014/main" id="{65D4569D-23D1-4AE7-B4DC-0D3E5B0F42C1}"/>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5" name="Line 44">
          <a:extLst>
            <a:ext uri="{FF2B5EF4-FFF2-40B4-BE49-F238E27FC236}">
              <a16:creationId xmlns:a16="http://schemas.microsoft.com/office/drawing/2014/main" id="{A6D1AD57-6939-4B82-85F0-6A0D6553641F}"/>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6" name="Line 45">
          <a:extLst>
            <a:ext uri="{FF2B5EF4-FFF2-40B4-BE49-F238E27FC236}">
              <a16:creationId xmlns:a16="http://schemas.microsoft.com/office/drawing/2014/main" id="{210B316F-15E0-425C-9F65-ABB18BC2B534}"/>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7" name="Line 46">
          <a:extLst>
            <a:ext uri="{FF2B5EF4-FFF2-40B4-BE49-F238E27FC236}">
              <a16:creationId xmlns:a16="http://schemas.microsoft.com/office/drawing/2014/main" id="{E39B4063-EA45-485C-BA85-A3369A2AA289}"/>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8" name="Line 47">
          <a:extLst>
            <a:ext uri="{FF2B5EF4-FFF2-40B4-BE49-F238E27FC236}">
              <a16:creationId xmlns:a16="http://schemas.microsoft.com/office/drawing/2014/main" id="{5BB6B42E-36C0-41C1-92B1-ABB903834AEE}"/>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9" name="Line 48">
          <a:extLst>
            <a:ext uri="{FF2B5EF4-FFF2-40B4-BE49-F238E27FC236}">
              <a16:creationId xmlns:a16="http://schemas.microsoft.com/office/drawing/2014/main" id="{0D7BF250-24FF-4DA3-81CC-08C37067AFE5}"/>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0" name="Line 49">
          <a:extLst>
            <a:ext uri="{FF2B5EF4-FFF2-40B4-BE49-F238E27FC236}">
              <a16:creationId xmlns:a16="http://schemas.microsoft.com/office/drawing/2014/main" id="{54D34276-723F-40DD-A0DC-CC3C54C33EDE}"/>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1" name="Line 50">
          <a:extLst>
            <a:ext uri="{FF2B5EF4-FFF2-40B4-BE49-F238E27FC236}">
              <a16:creationId xmlns:a16="http://schemas.microsoft.com/office/drawing/2014/main" id="{CAF85B1C-0E7A-45DD-A35F-78140422F4CF}"/>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2" name="Line 51">
          <a:extLst>
            <a:ext uri="{FF2B5EF4-FFF2-40B4-BE49-F238E27FC236}">
              <a16:creationId xmlns:a16="http://schemas.microsoft.com/office/drawing/2014/main" id="{3283CE8C-0ED7-4097-8612-704AFFAC9EF3}"/>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3" name="Line 52">
          <a:extLst>
            <a:ext uri="{FF2B5EF4-FFF2-40B4-BE49-F238E27FC236}">
              <a16:creationId xmlns:a16="http://schemas.microsoft.com/office/drawing/2014/main" id="{4FF4C383-A521-4D84-92D7-EA0A16DFAE4D}"/>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4" name="Line 53">
          <a:extLst>
            <a:ext uri="{FF2B5EF4-FFF2-40B4-BE49-F238E27FC236}">
              <a16:creationId xmlns:a16="http://schemas.microsoft.com/office/drawing/2014/main" id="{9C2E888F-C183-42F5-916D-6146B9AC0D04}"/>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5" name="Line 54">
          <a:extLst>
            <a:ext uri="{FF2B5EF4-FFF2-40B4-BE49-F238E27FC236}">
              <a16:creationId xmlns:a16="http://schemas.microsoft.com/office/drawing/2014/main" id="{A86E65ED-ACA0-420C-A488-E274F64D9478}"/>
            </a:ext>
          </a:extLst>
        </xdr:cNvPr>
        <xdr:cNvSpPr>
          <a:spLocks noChangeShapeType="1"/>
        </xdr:cNvSpPr>
      </xdr:nvSpPr>
      <xdr:spPr bwMode="auto">
        <a:xfrm>
          <a:off x="108680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6" name="Line 55">
          <a:extLst>
            <a:ext uri="{FF2B5EF4-FFF2-40B4-BE49-F238E27FC236}">
              <a16:creationId xmlns:a16="http://schemas.microsoft.com/office/drawing/2014/main" id="{FF563C52-EF24-4657-B82A-377B46288939}"/>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7" name="Line 56">
          <a:extLst>
            <a:ext uri="{FF2B5EF4-FFF2-40B4-BE49-F238E27FC236}">
              <a16:creationId xmlns:a16="http://schemas.microsoft.com/office/drawing/2014/main" id="{EC180DF8-CD16-4428-A412-7FC35ACA4858}"/>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8" name="Line 57">
          <a:extLst>
            <a:ext uri="{FF2B5EF4-FFF2-40B4-BE49-F238E27FC236}">
              <a16:creationId xmlns:a16="http://schemas.microsoft.com/office/drawing/2014/main" id="{390EB53C-CF2F-4919-8046-524252C60773}"/>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9" name="Line 58">
          <a:extLst>
            <a:ext uri="{FF2B5EF4-FFF2-40B4-BE49-F238E27FC236}">
              <a16:creationId xmlns:a16="http://schemas.microsoft.com/office/drawing/2014/main" id="{01FA3E30-1F1F-43FD-AFC3-DEDD9AA65AB6}"/>
            </a:ext>
          </a:extLst>
        </xdr:cNvPr>
        <xdr:cNvSpPr>
          <a:spLocks noChangeShapeType="1"/>
        </xdr:cNvSpPr>
      </xdr:nvSpPr>
      <xdr:spPr bwMode="auto">
        <a:xfrm>
          <a:off x="96488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60" name="Line 59">
          <a:extLst>
            <a:ext uri="{FF2B5EF4-FFF2-40B4-BE49-F238E27FC236}">
              <a16:creationId xmlns:a16="http://schemas.microsoft.com/office/drawing/2014/main" id="{7E2CB902-C20C-4C16-B046-8F39E6DF1C2C}"/>
            </a:ext>
          </a:extLst>
        </xdr:cNvPr>
        <xdr:cNvSpPr>
          <a:spLocks noChangeShapeType="1"/>
        </xdr:cNvSpPr>
      </xdr:nvSpPr>
      <xdr:spPr bwMode="auto">
        <a:xfrm>
          <a:off x="741997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61" name="Line 60">
          <a:extLst>
            <a:ext uri="{FF2B5EF4-FFF2-40B4-BE49-F238E27FC236}">
              <a16:creationId xmlns:a16="http://schemas.microsoft.com/office/drawing/2014/main" id="{F1C8EB35-4295-459B-B683-48F1C4DF035D}"/>
            </a:ext>
          </a:extLst>
        </xdr:cNvPr>
        <xdr:cNvSpPr>
          <a:spLocks noChangeShapeType="1"/>
        </xdr:cNvSpPr>
      </xdr:nvSpPr>
      <xdr:spPr bwMode="auto">
        <a:xfrm>
          <a:off x="869632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62" name="Line 61">
          <a:extLst>
            <a:ext uri="{FF2B5EF4-FFF2-40B4-BE49-F238E27FC236}">
              <a16:creationId xmlns:a16="http://schemas.microsoft.com/office/drawing/2014/main" id="{2289C077-EFE8-4815-AA7F-2DF4406C1685}"/>
            </a:ext>
          </a:extLst>
        </xdr:cNvPr>
        <xdr:cNvSpPr>
          <a:spLocks noChangeShapeType="1"/>
        </xdr:cNvSpPr>
      </xdr:nvSpPr>
      <xdr:spPr bwMode="auto">
        <a:xfrm>
          <a:off x="9972675"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63" name="Line 62">
          <a:extLst>
            <a:ext uri="{FF2B5EF4-FFF2-40B4-BE49-F238E27FC236}">
              <a16:creationId xmlns:a16="http://schemas.microsoft.com/office/drawing/2014/main" id="{EA170C3F-DDF2-4482-A6BA-042EAC6EFD8C}"/>
            </a:ext>
          </a:extLst>
        </xdr:cNvPr>
        <xdr:cNvSpPr>
          <a:spLocks noChangeShapeType="1"/>
        </xdr:cNvSpPr>
      </xdr:nvSpPr>
      <xdr:spPr bwMode="auto">
        <a:xfrm>
          <a:off x="61341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4" name="Line 63">
          <a:extLst>
            <a:ext uri="{FF2B5EF4-FFF2-40B4-BE49-F238E27FC236}">
              <a16:creationId xmlns:a16="http://schemas.microsoft.com/office/drawing/2014/main" id="{81A104BA-0ED5-4FC0-9D26-2A586D132F96}"/>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5" name="Line 64">
          <a:extLst>
            <a:ext uri="{FF2B5EF4-FFF2-40B4-BE49-F238E27FC236}">
              <a16:creationId xmlns:a16="http://schemas.microsoft.com/office/drawing/2014/main" id="{E70CDCAA-75BF-4FE8-807C-DEBB2E6D0F07}"/>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6" name="Line 65">
          <a:extLst>
            <a:ext uri="{FF2B5EF4-FFF2-40B4-BE49-F238E27FC236}">
              <a16:creationId xmlns:a16="http://schemas.microsoft.com/office/drawing/2014/main" id="{4925E39F-1F55-4B92-8A97-515428B91FD4}"/>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7" name="Line 66">
          <a:extLst>
            <a:ext uri="{FF2B5EF4-FFF2-40B4-BE49-F238E27FC236}">
              <a16:creationId xmlns:a16="http://schemas.microsoft.com/office/drawing/2014/main" id="{2958BC96-9AEA-42BE-9928-7D45793C9383}"/>
            </a:ext>
          </a:extLst>
        </xdr:cNvPr>
        <xdr:cNvSpPr>
          <a:spLocks noChangeShapeType="1"/>
        </xdr:cNvSpPr>
      </xdr:nvSpPr>
      <xdr:spPr bwMode="auto">
        <a:xfrm>
          <a:off x="96488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8" name="Line 67">
          <a:extLst>
            <a:ext uri="{FF2B5EF4-FFF2-40B4-BE49-F238E27FC236}">
              <a16:creationId xmlns:a16="http://schemas.microsoft.com/office/drawing/2014/main" id="{1E14E8C8-0BF0-450E-BB98-626E90C98ADC}"/>
            </a:ext>
          </a:extLst>
        </xdr:cNvPr>
        <xdr:cNvSpPr>
          <a:spLocks noChangeShapeType="1"/>
        </xdr:cNvSpPr>
      </xdr:nvSpPr>
      <xdr:spPr bwMode="auto">
        <a:xfrm>
          <a:off x="741997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9" name="Line 68">
          <a:extLst>
            <a:ext uri="{FF2B5EF4-FFF2-40B4-BE49-F238E27FC236}">
              <a16:creationId xmlns:a16="http://schemas.microsoft.com/office/drawing/2014/main" id="{4EF964CC-EAB1-457D-A58E-52BAEE6999B6}"/>
            </a:ext>
          </a:extLst>
        </xdr:cNvPr>
        <xdr:cNvSpPr>
          <a:spLocks noChangeShapeType="1"/>
        </xdr:cNvSpPr>
      </xdr:nvSpPr>
      <xdr:spPr bwMode="auto">
        <a:xfrm>
          <a:off x="869632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70" name="Line 69">
          <a:extLst>
            <a:ext uri="{FF2B5EF4-FFF2-40B4-BE49-F238E27FC236}">
              <a16:creationId xmlns:a16="http://schemas.microsoft.com/office/drawing/2014/main" id="{2BA76717-6528-4C17-948E-55F1644C1FE4}"/>
            </a:ext>
          </a:extLst>
        </xdr:cNvPr>
        <xdr:cNvSpPr>
          <a:spLocks noChangeShapeType="1"/>
        </xdr:cNvSpPr>
      </xdr:nvSpPr>
      <xdr:spPr bwMode="auto">
        <a:xfrm>
          <a:off x="9972675"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71" name="Line 70">
          <a:extLst>
            <a:ext uri="{FF2B5EF4-FFF2-40B4-BE49-F238E27FC236}">
              <a16:creationId xmlns:a16="http://schemas.microsoft.com/office/drawing/2014/main" id="{DB2B9120-85CF-47A9-BEEB-0795579B66C2}"/>
            </a:ext>
          </a:extLst>
        </xdr:cNvPr>
        <xdr:cNvSpPr>
          <a:spLocks noChangeShapeType="1"/>
        </xdr:cNvSpPr>
      </xdr:nvSpPr>
      <xdr:spPr bwMode="auto">
        <a:xfrm>
          <a:off x="61341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2" name="Line 71">
          <a:extLst>
            <a:ext uri="{FF2B5EF4-FFF2-40B4-BE49-F238E27FC236}">
              <a16:creationId xmlns:a16="http://schemas.microsoft.com/office/drawing/2014/main" id="{13FE7244-F320-4B6A-A4CF-AC6BFE96885A}"/>
            </a:ext>
          </a:extLst>
        </xdr:cNvPr>
        <xdr:cNvSpPr>
          <a:spLocks noChangeShapeType="1"/>
        </xdr:cNvSpPr>
      </xdr:nvSpPr>
      <xdr:spPr bwMode="auto">
        <a:xfrm>
          <a:off x="11049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3" name="Line 72">
          <a:extLst>
            <a:ext uri="{FF2B5EF4-FFF2-40B4-BE49-F238E27FC236}">
              <a16:creationId xmlns:a16="http://schemas.microsoft.com/office/drawing/2014/main" id="{EFDE0B9F-F227-428C-BDD3-588DA8141705}"/>
            </a:ext>
          </a:extLst>
        </xdr:cNvPr>
        <xdr:cNvSpPr>
          <a:spLocks noChangeShapeType="1"/>
        </xdr:cNvSpPr>
      </xdr:nvSpPr>
      <xdr:spPr bwMode="auto">
        <a:xfrm>
          <a:off x="299085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4" name="Line 73">
          <a:extLst>
            <a:ext uri="{FF2B5EF4-FFF2-40B4-BE49-F238E27FC236}">
              <a16:creationId xmlns:a16="http://schemas.microsoft.com/office/drawing/2014/main" id="{A4E8F9A3-760F-40E0-9071-B8EE05207E98}"/>
            </a:ext>
          </a:extLst>
        </xdr:cNvPr>
        <xdr:cNvSpPr>
          <a:spLocks noChangeShapeType="1"/>
        </xdr:cNvSpPr>
      </xdr:nvSpPr>
      <xdr:spPr bwMode="auto">
        <a:xfrm>
          <a:off x="110490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5" name="Line 74">
          <a:extLst>
            <a:ext uri="{FF2B5EF4-FFF2-40B4-BE49-F238E27FC236}">
              <a16:creationId xmlns:a16="http://schemas.microsoft.com/office/drawing/2014/main" id="{ABAD0340-C0E8-4570-B7A4-7F07F16A962E}"/>
            </a:ext>
          </a:extLst>
        </xdr:cNvPr>
        <xdr:cNvSpPr>
          <a:spLocks noChangeShapeType="1"/>
        </xdr:cNvSpPr>
      </xdr:nvSpPr>
      <xdr:spPr bwMode="auto">
        <a:xfrm>
          <a:off x="2990850" y="3981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6" name="Line 75">
          <a:extLst>
            <a:ext uri="{FF2B5EF4-FFF2-40B4-BE49-F238E27FC236}">
              <a16:creationId xmlns:a16="http://schemas.microsoft.com/office/drawing/2014/main" id="{4829A4A5-8449-4ED4-A441-A170289A437F}"/>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77" name="Line 76">
          <a:extLst>
            <a:ext uri="{FF2B5EF4-FFF2-40B4-BE49-F238E27FC236}">
              <a16:creationId xmlns:a16="http://schemas.microsoft.com/office/drawing/2014/main" id="{FACD9D92-2A20-4378-932F-53AC838DA329}"/>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78" name="Line 77">
          <a:extLst>
            <a:ext uri="{FF2B5EF4-FFF2-40B4-BE49-F238E27FC236}">
              <a16:creationId xmlns:a16="http://schemas.microsoft.com/office/drawing/2014/main" id="{758F3AE1-B21A-4E88-AA35-97381AF32FBD}"/>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9" name="Line 78">
          <a:extLst>
            <a:ext uri="{FF2B5EF4-FFF2-40B4-BE49-F238E27FC236}">
              <a16:creationId xmlns:a16="http://schemas.microsoft.com/office/drawing/2014/main" id="{E62FA36F-1C0F-4B16-A088-42536CC130A1}"/>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0" name="Line 79">
          <a:extLst>
            <a:ext uri="{FF2B5EF4-FFF2-40B4-BE49-F238E27FC236}">
              <a16:creationId xmlns:a16="http://schemas.microsoft.com/office/drawing/2014/main" id="{65D0DDEE-9240-4C81-8600-6F0CBB3660B1}"/>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1" name="Line 80">
          <a:extLst>
            <a:ext uri="{FF2B5EF4-FFF2-40B4-BE49-F238E27FC236}">
              <a16:creationId xmlns:a16="http://schemas.microsoft.com/office/drawing/2014/main" id="{7AC056E9-C4CA-4734-B5EA-E18C5272867A}"/>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2" name="Line 81">
          <a:extLst>
            <a:ext uri="{FF2B5EF4-FFF2-40B4-BE49-F238E27FC236}">
              <a16:creationId xmlns:a16="http://schemas.microsoft.com/office/drawing/2014/main" id="{BCE3A974-6978-4FA9-9BF8-41170C1AD199}"/>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3" name="Line 82">
          <a:extLst>
            <a:ext uri="{FF2B5EF4-FFF2-40B4-BE49-F238E27FC236}">
              <a16:creationId xmlns:a16="http://schemas.microsoft.com/office/drawing/2014/main" id="{BACF6089-090D-4A01-B8F0-4B2AF2294097}"/>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4" name="Line 83">
          <a:extLst>
            <a:ext uri="{FF2B5EF4-FFF2-40B4-BE49-F238E27FC236}">
              <a16:creationId xmlns:a16="http://schemas.microsoft.com/office/drawing/2014/main" id="{70F80370-56F3-474C-9890-869643AB5A85}"/>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85" name="Line 84">
          <a:extLst>
            <a:ext uri="{FF2B5EF4-FFF2-40B4-BE49-F238E27FC236}">
              <a16:creationId xmlns:a16="http://schemas.microsoft.com/office/drawing/2014/main" id="{69F7852F-7439-4D3B-BF2C-08523F2DE172}"/>
            </a:ext>
          </a:extLst>
        </xdr:cNvPr>
        <xdr:cNvSpPr>
          <a:spLocks noChangeShapeType="1"/>
        </xdr:cNvSpPr>
      </xdr:nvSpPr>
      <xdr:spPr bwMode="auto">
        <a:xfrm>
          <a:off x="22098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6" name="Line 85">
          <a:extLst>
            <a:ext uri="{FF2B5EF4-FFF2-40B4-BE49-F238E27FC236}">
              <a16:creationId xmlns:a16="http://schemas.microsoft.com/office/drawing/2014/main" id="{B7973DA8-E8B9-4D55-BB74-D579FC98117C}"/>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7" name="Line 86">
          <a:extLst>
            <a:ext uri="{FF2B5EF4-FFF2-40B4-BE49-F238E27FC236}">
              <a16:creationId xmlns:a16="http://schemas.microsoft.com/office/drawing/2014/main" id="{5B37D03F-C069-401C-84F0-5268F51958E9}"/>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8" name="Line 87">
          <a:extLst>
            <a:ext uri="{FF2B5EF4-FFF2-40B4-BE49-F238E27FC236}">
              <a16:creationId xmlns:a16="http://schemas.microsoft.com/office/drawing/2014/main" id="{B23F0115-7260-491F-B2A7-D8B0B010084D}"/>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8</xdr:col>
      <xdr:colOff>0</xdr:colOff>
      <xdr:row>17</xdr:row>
      <xdr:rowOff>0</xdr:rowOff>
    </xdr:to>
    <xdr:sp macro="" textlink="">
      <xdr:nvSpPr>
        <xdr:cNvPr id="89" name="Line 88">
          <a:extLst>
            <a:ext uri="{FF2B5EF4-FFF2-40B4-BE49-F238E27FC236}">
              <a16:creationId xmlns:a16="http://schemas.microsoft.com/office/drawing/2014/main" id="{1C527D10-E0C1-4022-AAAC-5068D90EF5C5}"/>
            </a:ext>
          </a:extLst>
        </xdr:cNvPr>
        <xdr:cNvSpPr>
          <a:spLocks noChangeShapeType="1"/>
        </xdr:cNvSpPr>
      </xdr:nvSpPr>
      <xdr:spPr bwMode="auto">
        <a:xfrm>
          <a:off x="29908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90" name="Line 89">
          <a:extLst>
            <a:ext uri="{FF2B5EF4-FFF2-40B4-BE49-F238E27FC236}">
              <a16:creationId xmlns:a16="http://schemas.microsoft.com/office/drawing/2014/main" id="{D80C94FF-6DBE-41F7-B5EE-0A83F61F9FF8}"/>
            </a:ext>
          </a:extLst>
        </xdr:cNvPr>
        <xdr:cNvSpPr>
          <a:spLocks noChangeShapeType="1"/>
        </xdr:cNvSpPr>
      </xdr:nvSpPr>
      <xdr:spPr bwMode="auto">
        <a:xfrm>
          <a:off x="22098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1" name="Line 90">
          <a:extLst>
            <a:ext uri="{FF2B5EF4-FFF2-40B4-BE49-F238E27FC236}">
              <a16:creationId xmlns:a16="http://schemas.microsoft.com/office/drawing/2014/main" id="{46F1B702-CDF1-4214-9424-6C773DD3D59D}"/>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2" name="Line 91">
          <a:extLst>
            <a:ext uri="{FF2B5EF4-FFF2-40B4-BE49-F238E27FC236}">
              <a16:creationId xmlns:a16="http://schemas.microsoft.com/office/drawing/2014/main" id="{28327DA5-1829-4BCC-886E-3CB72C050A31}"/>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93" name="Line 92">
          <a:extLst>
            <a:ext uri="{FF2B5EF4-FFF2-40B4-BE49-F238E27FC236}">
              <a16:creationId xmlns:a16="http://schemas.microsoft.com/office/drawing/2014/main" id="{C735300B-FA12-4E52-B42F-6AAB82B28EE5}"/>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4" name="Line 93">
          <a:extLst>
            <a:ext uri="{FF2B5EF4-FFF2-40B4-BE49-F238E27FC236}">
              <a16:creationId xmlns:a16="http://schemas.microsoft.com/office/drawing/2014/main" id="{9C83A3C8-A530-4A63-8354-007749AB073D}"/>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5" name="Line 94">
          <a:extLst>
            <a:ext uri="{FF2B5EF4-FFF2-40B4-BE49-F238E27FC236}">
              <a16:creationId xmlns:a16="http://schemas.microsoft.com/office/drawing/2014/main" id="{ED3CF9C1-7280-431D-964E-99D3743E46F2}"/>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96" name="Line 95">
          <a:extLst>
            <a:ext uri="{FF2B5EF4-FFF2-40B4-BE49-F238E27FC236}">
              <a16:creationId xmlns:a16="http://schemas.microsoft.com/office/drawing/2014/main" id="{8DA3C010-1C24-4715-A3D0-42164B4D7895}"/>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97" name="Line 96">
          <a:extLst>
            <a:ext uri="{FF2B5EF4-FFF2-40B4-BE49-F238E27FC236}">
              <a16:creationId xmlns:a16="http://schemas.microsoft.com/office/drawing/2014/main" id="{F6231127-6269-4D69-A4E7-8C037ABD68BC}"/>
            </a:ext>
          </a:extLst>
        </xdr:cNvPr>
        <xdr:cNvSpPr>
          <a:spLocks noChangeShapeType="1"/>
        </xdr:cNvSpPr>
      </xdr:nvSpPr>
      <xdr:spPr bwMode="auto">
        <a:xfrm>
          <a:off x="22098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8" name="Line 97">
          <a:extLst>
            <a:ext uri="{FF2B5EF4-FFF2-40B4-BE49-F238E27FC236}">
              <a16:creationId xmlns:a16="http://schemas.microsoft.com/office/drawing/2014/main" id="{D79A560B-E8FB-47EA-8D20-7825748BCF29}"/>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9" name="Line 98">
          <a:extLst>
            <a:ext uri="{FF2B5EF4-FFF2-40B4-BE49-F238E27FC236}">
              <a16:creationId xmlns:a16="http://schemas.microsoft.com/office/drawing/2014/main" id="{D3E630A3-44AB-4274-A616-3A6EADB8D25F}"/>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100" name="Line 99">
          <a:extLst>
            <a:ext uri="{FF2B5EF4-FFF2-40B4-BE49-F238E27FC236}">
              <a16:creationId xmlns:a16="http://schemas.microsoft.com/office/drawing/2014/main" id="{62A4AFAA-84C5-41A1-B259-84CF0EEB82F4}"/>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8</xdr:col>
      <xdr:colOff>0</xdr:colOff>
      <xdr:row>17</xdr:row>
      <xdr:rowOff>0</xdr:rowOff>
    </xdr:to>
    <xdr:sp macro="" textlink="">
      <xdr:nvSpPr>
        <xdr:cNvPr id="101" name="Line 100">
          <a:extLst>
            <a:ext uri="{FF2B5EF4-FFF2-40B4-BE49-F238E27FC236}">
              <a16:creationId xmlns:a16="http://schemas.microsoft.com/office/drawing/2014/main" id="{58219FEE-4E3C-40F5-9F5E-3F423A048C0F}"/>
            </a:ext>
          </a:extLst>
        </xdr:cNvPr>
        <xdr:cNvSpPr>
          <a:spLocks noChangeShapeType="1"/>
        </xdr:cNvSpPr>
      </xdr:nvSpPr>
      <xdr:spPr bwMode="auto">
        <a:xfrm>
          <a:off x="29908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102" name="Line 101">
          <a:extLst>
            <a:ext uri="{FF2B5EF4-FFF2-40B4-BE49-F238E27FC236}">
              <a16:creationId xmlns:a16="http://schemas.microsoft.com/office/drawing/2014/main" id="{FC663641-CB44-40C3-854C-8D9F912C4B93}"/>
            </a:ext>
          </a:extLst>
        </xdr:cNvPr>
        <xdr:cNvSpPr>
          <a:spLocks noChangeShapeType="1"/>
        </xdr:cNvSpPr>
      </xdr:nvSpPr>
      <xdr:spPr bwMode="auto">
        <a:xfrm>
          <a:off x="22098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103" name="Line 102">
          <a:extLst>
            <a:ext uri="{FF2B5EF4-FFF2-40B4-BE49-F238E27FC236}">
              <a16:creationId xmlns:a16="http://schemas.microsoft.com/office/drawing/2014/main" id="{D1E25518-D693-4296-B057-BA9009B70BD3}"/>
            </a:ext>
          </a:extLst>
        </xdr:cNvPr>
        <xdr:cNvSpPr>
          <a:spLocks noChangeShapeType="1"/>
        </xdr:cNvSpPr>
      </xdr:nvSpPr>
      <xdr:spPr bwMode="auto">
        <a:xfrm>
          <a:off x="11049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104" name="Line 103">
          <a:extLst>
            <a:ext uri="{FF2B5EF4-FFF2-40B4-BE49-F238E27FC236}">
              <a16:creationId xmlns:a16="http://schemas.microsoft.com/office/drawing/2014/main" id="{F8145540-BBB8-48C2-9B5C-DA08B0699388}"/>
            </a:ext>
          </a:extLst>
        </xdr:cNvPr>
        <xdr:cNvSpPr>
          <a:spLocks noChangeShapeType="1"/>
        </xdr:cNvSpPr>
      </xdr:nvSpPr>
      <xdr:spPr bwMode="auto">
        <a:xfrm>
          <a:off x="331470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105" name="Line 104">
          <a:extLst>
            <a:ext uri="{FF2B5EF4-FFF2-40B4-BE49-F238E27FC236}">
              <a16:creationId xmlns:a16="http://schemas.microsoft.com/office/drawing/2014/main" id="{26EA8391-21D9-49DC-8893-295489823391}"/>
            </a:ext>
          </a:extLst>
        </xdr:cNvPr>
        <xdr:cNvSpPr>
          <a:spLocks noChangeShapeType="1"/>
        </xdr:cNvSpPr>
      </xdr:nvSpPr>
      <xdr:spPr bwMode="auto">
        <a:xfrm>
          <a:off x="781050" y="3581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0</xdr:colOff>
      <xdr:row>18</xdr:row>
      <xdr:rowOff>0</xdr:rowOff>
    </xdr:from>
    <xdr:to>
      <xdr:col>12</xdr:col>
      <xdr:colOff>0</xdr:colOff>
      <xdr:row>18</xdr:row>
      <xdr:rowOff>0</xdr:rowOff>
    </xdr:to>
    <xdr:sp macro="" textlink="">
      <xdr:nvSpPr>
        <xdr:cNvPr id="2" name="Line 1">
          <a:extLst>
            <a:ext uri="{FF2B5EF4-FFF2-40B4-BE49-F238E27FC236}">
              <a16:creationId xmlns:a16="http://schemas.microsoft.com/office/drawing/2014/main" id="{E9929D20-BE76-41F3-A825-A5CBB0BAF6C5}"/>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 name="Line 2">
          <a:extLst>
            <a:ext uri="{FF2B5EF4-FFF2-40B4-BE49-F238E27FC236}">
              <a16:creationId xmlns:a16="http://schemas.microsoft.com/office/drawing/2014/main" id="{750435ED-1073-45FC-A24A-750DBCD4CE39}"/>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4" name="Line 3">
          <a:extLst>
            <a:ext uri="{FF2B5EF4-FFF2-40B4-BE49-F238E27FC236}">
              <a16:creationId xmlns:a16="http://schemas.microsoft.com/office/drawing/2014/main" id="{8138AB8C-5998-406E-939F-768DB734C355}"/>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5" name="Line 4">
          <a:extLst>
            <a:ext uri="{FF2B5EF4-FFF2-40B4-BE49-F238E27FC236}">
              <a16:creationId xmlns:a16="http://schemas.microsoft.com/office/drawing/2014/main" id="{A1E95671-F5DA-473C-85F3-9D7AACA896F9}"/>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6" name="Line 5">
          <a:extLst>
            <a:ext uri="{FF2B5EF4-FFF2-40B4-BE49-F238E27FC236}">
              <a16:creationId xmlns:a16="http://schemas.microsoft.com/office/drawing/2014/main" id="{75F0A39A-AA87-4C22-B2BE-68058936FC72}"/>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7" name="Line 6">
          <a:extLst>
            <a:ext uri="{FF2B5EF4-FFF2-40B4-BE49-F238E27FC236}">
              <a16:creationId xmlns:a16="http://schemas.microsoft.com/office/drawing/2014/main" id="{00BC74BE-7466-408F-9238-F971C8AC7F03}"/>
            </a:ext>
          </a:extLst>
        </xdr:cNvPr>
        <xdr:cNvSpPr>
          <a:spLocks noChangeShapeType="1"/>
        </xdr:cNvSpPr>
      </xdr:nvSpPr>
      <xdr:spPr bwMode="auto">
        <a:xfrm>
          <a:off x="9144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8" name="Line 7">
          <a:extLst>
            <a:ext uri="{FF2B5EF4-FFF2-40B4-BE49-F238E27FC236}">
              <a16:creationId xmlns:a16="http://schemas.microsoft.com/office/drawing/2014/main" id="{37F2E763-EAA7-49C8-A9B4-2FD4E55B8538}"/>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9" name="Line 8">
          <a:extLst>
            <a:ext uri="{FF2B5EF4-FFF2-40B4-BE49-F238E27FC236}">
              <a16:creationId xmlns:a16="http://schemas.microsoft.com/office/drawing/2014/main" id="{0C127D69-54E5-462B-9E4A-B28A9B249CE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0" name="Line 9">
          <a:extLst>
            <a:ext uri="{FF2B5EF4-FFF2-40B4-BE49-F238E27FC236}">
              <a16:creationId xmlns:a16="http://schemas.microsoft.com/office/drawing/2014/main" id="{D9E297BD-382A-446C-B1A6-47BF726574B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1" name="Line 10">
          <a:extLst>
            <a:ext uri="{FF2B5EF4-FFF2-40B4-BE49-F238E27FC236}">
              <a16:creationId xmlns:a16="http://schemas.microsoft.com/office/drawing/2014/main" id="{995BFDBF-BDB0-448F-8B46-EB0B2029E4AF}"/>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2" name="Line 11">
          <a:extLst>
            <a:ext uri="{FF2B5EF4-FFF2-40B4-BE49-F238E27FC236}">
              <a16:creationId xmlns:a16="http://schemas.microsoft.com/office/drawing/2014/main" id="{BA60F5CC-FC24-41FA-A4DF-5C31E79D4D65}"/>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3" name="Line 12">
          <a:extLst>
            <a:ext uri="{FF2B5EF4-FFF2-40B4-BE49-F238E27FC236}">
              <a16:creationId xmlns:a16="http://schemas.microsoft.com/office/drawing/2014/main" id="{AF46FF77-0757-492F-BB62-E0FB91723F4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4" name="Line 13">
          <a:extLst>
            <a:ext uri="{FF2B5EF4-FFF2-40B4-BE49-F238E27FC236}">
              <a16:creationId xmlns:a16="http://schemas.microsoft.com/office/drawing/2014/main" id="{299FC546-DD9A-4987-9458-C13FD13E9ED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5" name="Line 14">
          <a:extLst>
            <a:ext uri="{FF2B5EF4-FFF2-40B4-BE49-F238E27FC236}">
              <a16:creationId xmlns:a16="http://schemas.microsoft.com/office/drawing/2014/main" id="{F6B2CB8A-2D72-4490-BE27-7171FE546F5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6" name="Line 15">
          <a:extLst>
            <a:ext uri="{FF2B5EF4-FFF2-40B4-BE49-F238E27FC236}">
              <a16:creationId xmlns:a16="http://schemas.microsoft.com/office/drawing/2014/main" id="{972C8AC1-3D84-4B3C-A759-8195BA8D51F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7" name="Line 16">
          <a:extLst>
            <a:ext uri="{FF2B5EF4-FFF2-40B4-BE49-F238E27FC236}">
              <a16:creationId xmlns:a16="http://schemas.microsoft.com/office/drawing/2014/main" id="{B292345C-7088-45E0-BFDA-E8C92DA56008}"/>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8" name="Line 17">
          <a:extLst>
            <a:ext uri="{FF2B5EF4-FFF2-40B4-BE49-F238E27FC236}">
              <a16:creationId xmlns:a16="http://schemas.microsoft.com/office/drawing/2014/main" id="{98464A2C-635C-4FEF-ACFA-22439DE08B9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9" name="Line 18">
          <a:extLst>
            <a:ext uri="{FF2B5EF4-FFF2-40B4-BE49-F238E27FC236}">
              <a16:creationId xmlns:a16="http://schemas.microsoft.com/office/drawing/2014/main" id="{8A4FB0A4-55AE-4255-998B-0669D1AF935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0" name="Line 19">
          <a:extLst>
            <a:ext uri="{FF2B5EF4-FFF2-40B4-BE49-F238E27FC236}">
              <a16:creationId xmlns:a16="http://schemas.microsoft.com/office/drawing/2014/main" id="{9B73374A-6733-4B51-9C61-692137579674}"/>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1" name="Line 20">
          <a:extLst>
            <a:ext uri="{FF2B5EF4-FFF2-40B4-BE49-F238E27FC236}">
              <a16:creationId xmlns:a16="http://schemas.microsoft.com/office/drawing/2014/main" id="{F4E3230D-6043-4E0C-AF0D-FDC1B7AB995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2" name="Line 21">
          <a:extLst>
            <a:ext uri="{FF2B5EF4-FFF2-40B4-BE49-F238E27FC236}">
              <a16:creationId xmlns:a16="http://schemas.microsoft.com/office/drawing/2014/main" id="{35F950A8-F0CA-44BF-BA0B-2C3FEC8A1FF3}"/>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3" name="Line 22">
          <a:extLst>
            <a:ext uri="{FF2B5EF4-FFF2-40B4-BE49-F238E27FC236}">
              <a16:creationId xmlns:a16="http://schemas.microsoft.com/office/drawing/2014/main" id="{D401002F-F1C8-4E99-BDE1-717EF4BE49AF}"/>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4" name="Line 23">
          <a:extLst>
            <a:ext uri="{FF2B5EF4-FFF2-40B4-BE49-F238E27FC236}">
              <a16:creationId xmlns:a16="http://schemas.microsoft.com/office/drawing/2014/main" id="{F595F87F-2DDC-47C9-86C4-5BA678404BDA}"/>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5" name="Line 24">
          <a:extLst>
            <a:ext uri="{FF2B5EF4-FFF2-40B4-BE49-F238E27FC236}">
              <a16:creationId xmlns:a16="http://schemas.microsoft.com/office/drawing/2014/main" id="{C66C262D-B779-4B0D-A2B1-CA86BD8BFC71}"/>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6" name="Line 25">
          <a:extLst>
            <a:ext uri="{FF2B5EF4-FFF2-40B4-BE49-F238E27FC236}">
              <a16:creationId xmlns:a16="http://schemas.microsoft.com/office/drawing/2014/main" id="{A67B71C8-70D9-4B90-9C58-EA8DD332A712}"/>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7" name="Line 26">
          <a:extLst>
            <a:ext uri="{FF2B5EF4-FFF2-40B4-BE49-F238E27FC236}">
              <a16:creationId xmlns:a16="http://schemas.microsoft.com/office/drawing/2014/main" id="{7DED45F3-8EC9-48E0-A789-A6B5E6E519E8}"/>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28" name="Line 27">
          <a:extLst>
            <a:ext uri="{FF2B5EF4-FFF2-40B4-BE49-F238E27FC236}">
              <a16:creationId xmlns:a16="http://schemas.microsoft.com/office/drawing/2014/main" id="{411CA73A-A9B2-42E2-94D5-575A9D28FFD9}"/>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29" name="Line 28">
          <a:extLst>
            <a:ext uri="{FF2B5EF4-FFF2-40B4-BE49-F238E27FC236}">
              <a16:creationId xmlns:a16="http://schemas.microsoft.com/office/drawing/2014/main" id="{C587EC29-DAC9-463C-87D8-F9D6A6EF0227}"/>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0" name="Line 29">
          <a:extLst>
            <a:ext uri="{FF2B5EF4-FFF2-40B4-BE49-F238E27FC236}">
              <a16:creationId xmlns:a16="http://schemas.microsoft.com/office/drawing/2014/main" id="{F111395F-7ABB-44A2-B046-4A7E0CA17EFB}"/>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1" name="Line 30">
          <a:extLst>
            <a:ext uri="{FF2B5EF4-FFF2-40B4-BE49-F238E27FC236}">
              <a16:creationId xmlns:a16="http://schemas.microsoft.com/office/drawing/2014/main" id="{0415537E-748A-4672-9B29-186611AEBB40}"/>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 name="Line 31">
          <a:extLst>
            <a:ext uri="{FF2B5EF4-FFF2-40B4-BE49-F238E27FC236}">
              <a16:creationId xmlns:a16="http://schemas.microsoft.com/office/drawing/2014/main" id="{7998F046-B97C-48A4-97C6-6D1228BD99E8}"/>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3" name="Line 32">
          <a:extLst>
            <a:ext uri="{FF2B5EF4-FFF2-40B4-BE49-F238E27FC236}">
              <a16:creationId xmlns:a16="http://schemas.microsoft.com/office/drawing/2014/main" id="{B76DCC5B-7131-4FC9-9DDE-23DD15C1551A}"/>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4" name="Line 33">
          <a:extLst>
            <a:ext uri="{FF2B5EF4-FFF2-40B4-BE49-F238E27FC236}">
              <a16:creationId xmlns:a16="http://schemas.microsoft.com/office/drawing/2014/main" id="{534979C2-6FE1-4B5E-BC4B-492CF5981558}"/>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5" name="Line 34">
          <a:extLst>
            <a:ext uri="{FF2B5EF4-FFF2-40B4-BE49-F238E27FC236}">
              <a16:creationId xmlns:a16="http://schemas.microsoft.com/office/drawing/2014/main" id="{0DFD0DE5-C8B7-4F15-AD53-BF11C884A515}"/>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6" name="Line 35">
          <a:extLst>
            <a:ext uri="{FF2B5EF4-FFF2-40B4-BE49-F238E27FC236}">
              <a16:creationId xmlns:a16="http://schemas.microsoft.com/office/drawing/2014/main" id="{B764BBDD-4AD5-4C42-9B0A-0A14386DF84B}"/>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7" name="Line 36">
          <a:extLst>
            <a:ext uri="{FF2B5EF4-FFF2-40B4-BE49-F238E27FC236}">
              <a16:creationId xmlns:a16="http://schemas.microsoft.com/office/drawing/2014/main" id="{AC41618A-8DE6-4D36-BB0C-2179838923D9}"/>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8" name="Line 37">
          <a:extLst>
            <a:ext uri="{FF2B5EF4-FFF2-40B4-BE49-F238E27FC236}">
              <a16:creationId xmlns:a16="http://schemas.microsoft.com/office/drawing/2014/main" id="{DCE8B160-A85B-4D56-A218-D92F028EBDAC}"/>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9" name="Line 38">
          <a:extLst>
            <a:ext uri="{FF2B5EF4-FFF2-40B4-BE49-F238E27FC236}">
              <a16:creationId xmlns:a16="http://schemas.microsoft.com/office/drawing/2014/main" id="{6472B258-1698-4D50-A332-FD79676804C9}"/>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0" name="Line 39">
          <a:extLst>
            <a:ext uri="{FF2B5EF4-FFF2-40B4-BE49-F238E27FC236}">
              <a16:creationId xmlns:a16="http://schemas.microsoft.com/office/drawing/2014/main" id="{C8EBC68E-2537-463D-BF67-5CAD4E753448}"/>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1" name="Line 40">
          <a:extLst>
            <a:ext uri="{FF2B5EF4-FFF2-40B4-BE49-F238E27FC236}">
              <a16:creationId xmlns:a16="http://schemas.microsoft.com/office/drawing/2014/main" id="{5ED6DD99-361B-4ED0-9D15-880248320760}"/>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2" name="Line 41">
          <a:extLst>
            <a:ext uri="{FF2B5EF4-FFF2-40B4-BE49-F238E27FC236}">
              <a16:creationId xmlns:a16="http://schemas.microsoft.com/office/drawing/2014/main" id="{78EBF717-3E41-4258-9EEB-175E88FD6D4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3" name="Line 42">
          <a:extLst>
            <a:ext uri="{FF2B5EF4-FFF2-40B4-BE49-F238E27FC236}">
              <a16:creationId xmlns:a16="http://schemas.microsoft.com/office/drawing/2014/main" id="{0893917D-3292-4D41-BCDD-2160A187922E}"/>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4" name="Line 43">
          <a:extLst>
            <a:ext uri="{FF2B5EF4-FFF2-40B4-BE49-F238E27FC236}">
              <a16:creationId xmlns:a16="http://schemas.microsoft.com/office/drawing/2014/main" id="{6B4192AE-1B0D-49A9-B671-B0287A6C6A2E}"/>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5" name="Line 44">
          <a:extLst>
            <a:ext uri="{FF2B5EF4-FFF2-40B4-BE49-F238E27FC236}">
              <a16:creationId xmlns:a16="http://schemas.microsoft.com/office/drawing/2014/main" id="{022B1C94-69FB-4CA0-8D5A-9CF9D64E4FB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6" name="Line 45">
          <a:extLst>
            <a:ext uri="{FF2B5EF4-FFF2-40B4-BE49-F238E27FC236}">
              <a16:creationId xmlns:a16="http://schemas.microsoft.com/office/drawing/2014/main" id="{FAFB4121-5B94-4143-9149-03E2FDD64829}"/>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7" name="Line 46">
          <a:extLst>
            <a:ext uri="{FF2B5EF4-FFF2-40B4-BE49-F238E27FC236}">
              <a16:creationId xmlns:a16="http://schemas.microsoft.com/office/drawing/2014/main" id="{C2530356-EB12-4D98-B20F-5CE7A33E11E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8" name="Line 47">
          <a:extLst>
            <a:ext uri="{FF2B5EF4-FFF2-40B4-BE49-F238E27FC236}">
              <a16:creationId xmlns:a16="http://schemas.microsoft.com/office/drawing/2014/main" id="{A24CA5D8-DE3C-4ECA-B70B-047665C04242}"/>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9" name="Line 48">
          <a:extLst>
            <a:ext uri="{FF2B5EF4-FFF2-40B4-BE49-F238E27FC236}">
              <a16:creationId xmlns:a16="http://schemas.microsoft.com/office/drawing/2014/main" id="{1A433BDA-D6CB-40CC-85C3-6C0FBADF4487}"/>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0" name="Line 49">
          <a:extLst>
            <a:ext uri="{FF2B5EF4-FFF2-40B4-BE49-F238E27FC236}">
              <a16:creationId xmlns:a16="http://schemas.microsoft.com/office/drawing/2014/main" id="{D9C52F5D-7D8C-4DE1-862C-48995222127B}"/>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1" name="Line 50">
          <a:extLst>
            <a:ext uri="{FF2B5EF4-FFF2-40B4-BE49-F238E27FC236}">
              <a16:creationId xmlns:a16="http://schemas.microsoft.com/office/drawing/2014/main" id="{1A502AE5-C670-49B0-98CA-A45DA30AA98D}"/>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2" name="Line 51">
          <a:extLst>
            <a:ext uri="{FF2B5EF4-FFF2-40B4-BE49-F238E27FC236}">
              <a16:creationId xmlns:a16="http://schemas.microsoft.com/office/drawing/2014/main" id="{1E3B6C03-B7D1-4E51-B89C-F9BA1D2EB0C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3" name="Line 52">
          <a:extLst>
            <a:ext uri="{FF2B5EF4-FFF2-40B4-BE49-F238E27FC236}">
              <a16:creationId xmlns:a16="http://schemas.microsoft.com/office/drawing/2014/main" id="{FAAA0D17-58B5-45E2-9D70-179B95B18E16}"/>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4" name="Line 53">
          <a:extLst>
            <a:ext uri="{FF2B5EF4-FFF2-40B4-BE49-F238E27FC236}">
              <a16:creationId xmlns:a16="http://schemas.microsoft.com/office/drawing/2014/main" id="{C67A0C67-51AA-4A5D-8816-832DDA310D7F}"/>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5" name="Line 54">
          <a:extLst>
            <a:ext uri="{FF2B5EF4-FFF2-40B4-BE49-F238E27FC236}">
              <a16:creationId xmlns:a16="http://schemas.microsoft.com/office/drawing/2014/main" id="{5966371C-2E23-4138-9BBD-51B2ED856CE1}"/>
            </a:ext>
          </a:extLst>
        </xdr:cNvPr>
        <xdr:cNvSpPr>
          <a:spLocks noChangeShapeType="1"/>
        </xdr:cNvSpPr>
      </xdr:nvSpPr>
      <xdr:spPr bwMode="auto">
        <a:xfrm>
          <a:off x="22098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6" name="Line 55">
          <a:extLst>
            <a:ext uri="{FF2B5EF4-FFF2-40B4-BE49-F238E27FC236}">
              <a16:creationId xmlns:a16="http://schemas.microsoft.com/office/drawing/2014/main" id="{807E866E-C1F2-44A1-B951-37ED52219FA6}"/>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7" name="Line 56">
          <a:extLst>
            <a:ext uri="{FF2B5EF4-FFF2-40B4-BE49-F238E27FC236}">
              <a16:creationId xmlns:a16="http://schemas.microsoft.com/office/drawing/2014/main" id="{DBB06E3A-5111-420C-A33E-1A8270C9EB14}"/>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8" name="Line 57">
          <a:extLst>
            <a:ext uri="{FF2B5EF4-FFF2-40B4-BE49-F238E27FC236}">
              <a16:creationId xmlns:a16="http://schemas.microsoft.com/office/drawing/2014/main" id="{BF638E03-9D25-4B08-BEE5-5A3F9FDECE39}"/>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9" name="Line 58">
          <a:extLst>
            <a:ext uri="{FF2B5EF4-FFF2-40B4-BE49-F238E27FC236}">
              <a16:creationId xmlns:a16="http://schemas.microsoft.com/office/drawing/2014/main" id="{DA83D86A-9226-4009-B2CF-1F28B9D181FE}"/>
            </a:ext>
          </a:extLst>
        </xdr:cNvPr>
        <xdr:cNvSpPr>
          <a:spLocks noChangeShapeType="1"/>
        </xdr:cNvSpPr>
      </xdr:nvSpPr>
      <xdr:spPr bwMode="auto">
        <a:xfrm>
          <a:off x="198120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60" name="Line 59">
          <a:extLst>
            <a:ext uri="{FF2B5EF4-FFF2-40B4-BE49-F238E27FC236}">
              <a16:creationId xmlns:a16="http://schemas.microsoft.com/office/drawing/2014/main" id="{C5DA3275-7F46-4B42-9815-E7E6E273DB4F}"/>
            </a:ext>
          </a:extLst>
        </xdr:cNvPr>
        <xdr:cNvSpPr>
          <a:spLocks noChangeShapeType="1"/>
        </xdr:cNvSpPr>
      </xdr:nvSpPr>
      <xdr:spPr bwMode="auto">
        <a:xfrm>
          <a:off x="14039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61" name="Line 60">
          <a:extLst>
            <a:ext uri="{FF2B5EF4-FFF2-40B4-BE49-F238E27FC236}">
              <a16:creationId xmlns:a16="http://schemas.microsoft.com/office/drawing/2014/main" id="{FBBE010D-E8F7-45A6-9CED-E995EFCF0DCE}"/>
            </a:ext>
          </a:extLst>
        </xdr:cNvPr>
        <xdr:cNvSpPr>
          <a:spLocks noChangeShapeType="1"/>
        </xdr:cNvSpPr>
      </xdr:nvSpPr>
      <xdr:spPr bwMode="auto">
        <a:xfrm>
          <a:off x="17087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62" name="Line 61">
          <a:extLst>
            <a:ext uri="{FF2B5EF4-FFF2-40B4-BE49-F238E27FC236}">
              <a16:creationId xmlns:a16="http://schemas.microsoft.com/office/drawing/2014/main" id="{CB9030FD-FA6C-43C1-82ED-65B5D7C1E722}"/>
            </a:ext>
          </a:extLst>
        </xdr:cNvPr>
        <xdr:cNvSpPr>
          <a:spLocks noChangeShapeType="1"/>
        </xdr:cNvSpPr>
      </xdr:nvSpPr>
      <xdr:spPr bwMode="auto">
        <a:xfrm>
          <a:off x="20135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63" name="Line 62">
          <a:extLst>
            <a:ext uri="{FF2B5EF4-FFF2-40B4-BE49-F238E27FC236}">
              <a16:creationId xmlns:a16="http://schemas.microsoft.com/office/drawing/2014/main" id="{9B951CA8-9243-4ED6-91C2-0A05CEFC2E99}"/>
            </a:ext>
          </a:extLst>
        </xdr:cNvPr>
        <xdr:cNvSpPr>
          <a:spLocks noChangeShapeType="1"/>
        </xdr:cNvSpPr>
      </xdr:nvSpPr>
      <xdr:spPr bwMode="auto">
        <a:xfrm>
          <a:off x="1099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4" name="Line 63">
          <a:extLst>
            <a:ext uri="{FF2B5EF4-FFF2-40B4-BE49-F238E27FC236}">
              <a16:creationId xmlns:a16="http://schemas.microsoft.com/office/drawing/2014/main" id="{D3C40E4F-EEF1-4CDD-9285-47C8CDEDC76C}"/>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5" name="Line 64">
          <a:extLst>
            <a:ext uri="{FF2B5EF4-FFF2-40B4-BE49-F238E27FC236}">
              <a16:creationId xmlns:a16="http://schemas.microsoft.com/office/drawing/2014/main" id="{369BC941-0354-4083-B1B5-F5699C0FFFFB}"/>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6" name="Line 65">
          <a:extLst>
            <a:ext uri="{FF2B5EF4-FFF2-40B4-BE49-F238E27FC236}">
              <a16:creationId xmlns:a16="http://schemas.microsoft.com/office/drawing/2014/main" id="{281A5283-5139-4C1E-8C77-0DC451C19A63}"/>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7" name="Line 66">
          <a:extLst>
            <a:ext uri="{FF2B5EF4-FFF2-40B4-BE49-F238E27FC236}">
              <a16:creationId xmlns:a16="http://schemas.microsoft.com/office/drawing/2014/main" id="{7282CF18-C44E-4D83-8157-CDAB2C55B207}"/>
            </a:ext>
          </a:extLst>
        </xdr:cNvPr>
        <xdr:cNvSpPr>
          <a:spLocks noChangeShapeType="1"/>
        </xdr:cNvSpPr>
      </xdr:nvSpPr>
      <xdr:spPr bwMode="auto">
        <a:xfrm>
          <a:off x="19812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8" name="Line 67">
          <a:extLst>
            <a:ext uri="{FF2B5EF4-FFF2-40B4-BE49-F238E27FC236}">
              <a16:creationId xmlns:a16="http://schemas.microsoft.com/office/drawing/2014/main" id="{641F1685-910E-4B7B-8C0B-259D97D3CF00}"/>
            </a:ext>
          </a:extLst>
        </xdr:cNvPr>
        <xdr:cNvSpPr>
          <a:spLocks noChangeShapeType="1"/>
        </xdr:cNvSpPr>
      </xdr:nvSpPr>
      <xdr:spPr bwMode="auto">
        <a:xfrm>
          <a:off x="1403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9" name="Line 68">
          <a:extLst>
            <a:ext uri="{FF2B5EF4-FFF2-40B4-BE49-F238E27FC236}">
              <a16:creationId xmlns:a16="http://schemas.microsoft.com/office/drawing/2014/main" id="{0C58BC0D-BFA2-4C0F-BD87-1DC61BB2DC00}"/>
            </a:ext>
          </a:extLst>
        </xdr:cNvPr>
        <xdr:cNvSpPr>
          <a:spLocks noChangeShapeType="1"/>
        </xdr:cNvSpPr>
      </xdr:nvSpPr>
      <xdr:spPr bwMode="auto">
        <a:xfrm>
          <a:off x="17087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70" name="Line 69">
          <a:extLst>
            <a:ext uri="{FF2B5EF4-FFF2-40B4-BE49-F238E27FC236}">
              <a16:creationId xmlns:a16="http://schemas.microsoft.com/office/drawing/2014/main" id="{A6411D09-D07C-41C9-83AE-4C48193FF02E}"/>
            </a:ext>
          </a:extLst>
        </xdr:cNvPr>
        <xdr:cNvSpPr>
          <a:spLocks noChangeShapeType="1"/>
        </xdr:cNvSpPr>
      </xdr:nvSpPr>
      <xdr:spPr bwMode="auto">
        <a:xfrm>
          <a:off x="2013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71" name="Line 70">
          <a:extLst>
            <a:ext uri="{FF2B5EF4-FFF2-40B4-BE49-F238E27FC236}">
              <a16:creationId xmlns:a16="http://schemas.microsoft.com/office/drawing/2014/main" id="{DCF85537-AC20-4C80-ABBD-EC5269C5E799}"/>
            </a:ext>
          </a:extLst>
        </xdr:cNvPr>
        <xdr:cNvSpPr>
          <a:spLocks noChangeShapeType="1"/>
        </xdr:cNvSpPr>
      </xdr:nvSpPr>
      <xdr:spPr bwMode="auto">
        <a:xfrm>
          <a:off x="1099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2" name="Line 71">
          <a:extLst>
            <a:ext uri="{FF2B5EF4-FFF2-40B4-BE49-F238E27FC236}">
              <a16:creationId xmlns:a16="http://schemas.microsoft.com/office/drawing/2014/main" id="{136ABB9A-1CA0-422D-BE24-41645214A0FD}"/>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3" name="Line 72">
          <a:extLst>
            <a:ext uri="{FF2B5EF4-FFF2-40B4-BE49-F238E27FC236}">
              <a16:creationId xmlns:a16="http://schemas.microsoft.com/office/drawing/2014/main" id="{94EDE842-DDA5-4DF6-8C44-0105CF6F9ECD}"/>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4" name="Line 73">
          <a:extLst>
            <a:ext uri="{FF2B5EF4-FFF2-40B4-BE49-F238E27FC236}">
              <a16:creationId xmlns:a16="http://schemas.microsoft.com/office/drawing/2014/main" id="{C3FF8586-93F5-404A-A87F-978F9723650E}"/>
            </a:ext>
          </a:extLst>
        </xdr:cNvPr>
        <xdr:cNvSpPr>
          <a:spLocks noChangeShapeType="1"/>
        </xdr:cNvSpPr>
      </xdr:nvSpPr>
      <xdr:spPr bwMode="auto">
        <a:xfrm>
          <a:off x="337185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5" name="Line 74">
          <a:extLst>
            <a:ext uri="{FF2B5EF4-FFF2-40B4-BE49-F238E27FC236}">
              <a16:creationId xmlns:a16="http://schemas.microsoft.com/office/drawing/2014/main" id="{57980CFB-39EE-4D3B-963F-EFFD72C29009}"/>
            </a:ext>
          </a:extLst>
        </xdr:cNvPr>
        <xdr:cNvSpPr>
          <a:spLocks noChangeShapeType="1"/>
        </xdr:cNvSpPr>
      </xdr:nvSpPr>
      <xdr:spPr bwMode="auto">
        <a:xfrm>
          <a:off x="5981700" y="2914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6" name="Line 75">
          <a:extLst>
            <a:ext uri="{FF2B5EF4-FFF2-40B4-BE49-F238E27FC236}">
              <a16:creationId xmlns:a16="http://schemas.microsoft.com/office/drawing/2014/main" id="{73B29723-863C-42D4-9538-5E85ACD7CB9A}"/>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77" name="Line 76">
          <a:extLst>
            <a:ext uri="{FF2B5EF4-FFF2-40B4-BE49-F238E27FC236}">
              <a16:creationId xmlns:a16="http://schemas.microsoft.com/office/drawing/2014/main" id="{6CBADCEC-F357-4944-90E3-B2681791E7BB}"/>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78" name="Line 77">
          <a:extLst>
            <a:ext uri="{FF2B5EF4-FFF2-40B4-BE49-F238E27FC236}">
              <a16:creationId xmlns:a16="http://schemas.microsoft.com/office/drawing/2014/main" id="{EF42EE37-32E4-468B-B7E3-E823E2AADB94}"/>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9" name="Line 78">
          <a:extLst>
            <a:ext uri="{FF2B5EF4-FFF2-40B4-BE49-F238E27FC236}">
              <a16:creationId xmlns:a16="http://schemas.microsoft.com/office/drawing/2014/main" id="{871E0A78-5F88-432C-801E-E5F10416CC4E}"/>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0" name="Line 79">
          <a:extLst>
            <a:ext uri="{FF2B5EF4-FFF2-40B4-BE49-F238E27FC236}">
              <a16:creationId xmlns:a16="http://schemas.microsoft.com/office/drawing/2014/main" id="{0C8C2FE8-E9A8-456C-8CE9-413338EEB067}"/>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1" name="Line 80">
          <a:extLst>
            <a:ext uri="{FF2B5EF4-FFF2-40B4-BE49-F238E27FC236}">
              <a16:creationId xmlns:a16="http://schemas.microsoft.com/office/drawing/2014/main" id="{DEEBAB46-95C8-492E-B2AB-C8EBCA9990DB}"/>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2" name="Line 81">
          <a:extLst>
            <a:ext uri="{FF2B5EF4-FFF2-40B4-BE49-F238E27FC236}">
              <a16:creationId xmlns:a16="http://schemas.microsoft.com/office/drawing/2014/main" id="{96474127-5342-4CC6-98BD-B56102B42C84}"/>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3" name="Line 82">
          <a:extLst>
            <a:ext uri="{FF2B5EF4-FFF2-40B4-BE49-F238E27FC236}">
              <a16:creationId xmlns:a16="http://schemas.microsoft.com/office/drawing/2014/main" id="{949389B4-B59F-4114-A184-D3E210EDF825}"/>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4" name="Line 83">
          <a:extLst>
            <a:ext uri="{FF2B5EF4-FFF2-40B4-BE49-F238E27FC236}">
              <a16:creationId xmlns:a16="http://schemas.microsoft.com/office/drawing/2014/main" id="{9A5A8502-E545-4741-860E-644282DB603B}"/>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85" name="Line 84">
          <a:extLst>
            <a:ext uri="{FF2B5EF4-FFF2-40B4-BE49-F238E27FC236}">
              <a16:creationId xmlns:a16="http://schemas.microsoft.com/office/drawing/2014/main" id="{CE91EBCA-2727-41E7-86F1-4BD82AC9B68A}"/>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6" name="Line 85">
          <a:extLst>
            <a:ext uri="{FF2B5EF4-FFF2-40B4-BE49-F238E27FC236}">
              <a16:creationId xmlns:a16="http://schemas.microsoft.com/office/drawing/2014/main" id="{393B9366-C26F-4852-A2F8-E8924FBBEA00}"/>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7" name="Line 86">
          <a:extLst>
            <a:ext uri="{FF2B5EF4-FFF2-40B4-BE49-F238E27FC236}">
              <a16:creationId xmlns:a16="http://schemas.microsoft.com/office/drawing/2014/main" id="{DE904FC0-8881-484A-A277-4CCFAF6A183B}"/>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8" name="Line 87">
          <a:extLst>
            <a:ext uri="{FF2B5EF4-FFF2-40B4-BE49-F238E27FC236}">
              <a16:creationId xmlns:a16="http://schemas.microsoft.com/office/drawing/2014/main" id="{4EC3992D-321A-4D66-9228-F172ED518E30}"/>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8</xdr:col>
      <xdr:colOff>0</xdr:colOff>
      <xdr:row>17</xdr:row>
      <xdr:rowOff>0</xdr:rowOff>
    </xdr:to>
    <xdr:sp macro="" textlink="">
      <xdr:nvSpPr>
        <xdr:cNvPr id="89" name="Line 88">
          <a:extLst>
            <a:ext uri="{FF2B5EF4-FFF2-40B4-BE49-F238E27FC236}">
              <a16:creationId xmlns:a16="http://schemas.microsoft.com/office/drawing/2014/main" id="{A208B213-898C-4FA1-85AA-5A40CA04A753}"/>
            </a:ext>
          </a:extLst>
        </xdr:cNvPr>
        <xdr:cNvSpPr>
          <a:spLocks noChangeShapeType="1"/>
        </xdr:cNvSpPr>
      </xdr:nvSpPr>
      <xdr:spPr bwMode="auto">
        <a:xfrm>
          <a:off x="609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90" name="Line 89">
          <a:extLst>
            <a:ext uri="{FF2B5EF4-FFF2-40B4-BE49-F238E27FC236}">
              <a16:creationId xmlns:a16="http://schemas.microsoft.com/office/drawing/2014/main" id="{29B62F07-F88F-41EA-9AA0-C7F9998DC57E}"/>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1" name="Line 90">
          <a:extLst>
            <a:ext uri="{FF2B5EF4-FFF2-40B4-BE49-F238E27FC236}">
              <a16:creationId xmlns:a16="http://schemas.microsoft.com/office/drawing/2014/main" id="{095E4E21-EE5C-4ED8-B7FC-3FA714F29FB3}"/>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2" name="Line 91">
          <a:extLst>
            <a:ext uri="{FF2B5EF4-FFF2-40B4-BE49-F238E27FC236}">
              <a16:creationId xmlns:a16="http://schemas.microsoft.com/office/drawing/2014/main" id="{85B81CA3-30CC-4F9B-94C3-90E68AC8AC74}"/>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93" name="Line 92">
          <a:extLst>
            <a:ext uri="{FF2B5EF4-FFF2-40B4-BE49-F238E27FC236}">
              <a16:creationId xmlns:a16="http://schemas.microsoft.com/office/drawing/2014/main" id="{1E6E8D21-178E-4D61-85AB-67AEE1969F0E}"/>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17</xdr:row>
      <xdr:rowOff>0</xdr:rowOff>
    </xdr:from>
    <xdr:to>
      <xdr:col>8</xdr:col>
      <xdr:colOff>0</xdr:colOff>
      <xdr:row>17</xdr:row>
      <xdr:rowOff>0</xdr:rowOff>
    </xdr:to>
    <xdr:sp macro="" textlink="">
      <xdr:nvSpPr>
        <xdr:cNvPr id="94" name="Line 98">
          <a:extLst>
            <a:ext uri="{FF2B5EF4-FFF2-40B4-BE49-F238E27FC236}">
              <a16:creationId xmlns:a16="http://schemas.microsoft.com/office/drawing/2014/main" id="{03023279-9A14-42BE-8CB0-F3B349F765A5}"/>
            </a:ext>
          </a:extLst>
        </xdr:cNvPr>
        <xdr:cNvSpPr>
          <a:spLocks noChangeShapeType="1"/>
        </xdr:cNvSpPr>
      </xdr:nvSpPr>
      <xdr:spPr bwMode="auto">
        <a:xfrm>
          <a:off x="609600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95" name="Line 99">
          <a:extLst>
            <a:ext uri="{FF2B5EF4-FFF2-40B4-BE49-F238E27FC236}">
              <a16:creationId xmlns:a16="http://schemas.microsoft.com/office/drawing/2014/main" id="{F6C2C651-09D1-4F59-9FF5-423D51F7169D}"/>
            </a:ext>
          </a:extLst>
        </xdr:cNvPr>
        <xdr:cNvSpPr>
          <a:spLocks noChangeShapeType="1"/>
        </xdr:cNvSpPr>
      </xdr:nvSpPr>
      <xdr:spPr bwMode="auto">
        <a:xfrm>
          <a:off x="4895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96" name="Line 100">
          <a:extLst>
            <a:ext uri="{FF2B5EF4-FFF2-40B4-BE49-F238E27FC236}">
              <a16:creationId xmlns:a16="http://schemas.microsoft.com/office/drawing/2014/main" id="{F20C1371-E255-4739-B9D6-4961E00F0B3E}"/>
            </a:ext>
          </a:extLst>
        </xdr:cNvPr>
        <xdr:cNvSpPr>
          <a:spLocks noChangeShapeType="1"/>
        </xdr:cNvSpPr>
      </xdr:nvSpPr>
      <xdr:spPr bwMode="auto">
        <a:xfrm>
          <a:off x="3371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97" name="Line 101">
          <a:extLst>
            <a:ext uri="{FF2B5EF4-FFF2-40B4-BE49-F238E27FC236}">
              <a16:creationId xmlns:a16="http://schemas.microsoft.com/office/drawing/2014/main" id="{A225D05B-6D61-4429-8209-9FFF1B1FF729}"/>
            </a:ext>
          </a:extLst>
        </xdr:cNvPr>
        <xdr:cNvSpPr>
          <a:spLocks noChangeShapeType="1"/>
        </xdr:cNvSpPr>
      </xdr:nvSpPr>
      <xdr:spPr bwMode="auto">
        <a:xfrm>
          <a:off x="641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98" name="Line 102">
          <a:extLst>
            <a:ext uri="{FF2B5EF4-FFF2-40B4-BE49-F238E27FC236}">
              <a16:creationId xmlns:a16="http://schemas.microsoft.com/office/drawing/2014/main" id="{B70B3DEE-0DAD-4116-89E0-07E979BF040E}"/>
            </a:ext>
          </a:extLst>
        </xdr:cNvPr>
        <xdr:cNvSpPr>
          <a:spLocks noChangeShapeType="1"/>
        </xdr:cNvSpPr>
      </xdr:nvSpPr>
      <xdr:spPr bwMode="auto">
        <a:xfrm>
          <a:off x="2609850" y="2752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323850</xdr:colOff>
      <xdr:row>0</xdr:row>
      <xdr:rowOff>38100</xdr:rowOff>
    </xdr:from>
    <xdr:ext cx="2085975" cy="1781175"/>
    <xdr:pic>
      <xdr:nvPicPr>
        <xdr:cNvPr id="2" name="Image 2" descr="uprt association">
          <a:extLst>
            <a:ext uri="{FF2B5EF4-FFF2-40B4-BE49-F238E27FC236}">
              <a16:creationId xmlns:a16="http://schemas.microsoft.com/office/drawing/2014/main" id="{E1804267-7302-4949-9537-C75E13068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38100"/>
          <a:ext cx="20859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LE%20ROUZIC\Mes%20documents\1%20SAUVEGARDE%20A%20en%20cours%20et%20fonctionnement\1%20Diagrammes%20de%20Gantt\Diagr%202%20aide%20ok\spa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E%20ROUZIC/Mes%20documents/1%20SAUVEGARDE%20A%20en%20cours%20et%20fonctionnement/1%20Diagrammes%20de%20Gantt/Diagr%202%20aide%20ok/spa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ivi d'activité"/>
      <sheetName val="Archive"/>
      <sheetName val="Données roadmap"/>
      <sheetName val="Rapport d'activité"/>
      <sheetName val="Roadmap"/>
      <sheetName val="Feuil1"/>
      <sheetName val="Aide"/>
    </sheetNames>
    <sheetDataSet>
      <sheetData sheetId="0">
        <row r="15">
          <cell r="D15" t="str">
            <v>Suivi d'activité</v>
          </cell>
        </row>
        <row r="20">
          <cell r="E20" t="str">
            <v>M</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ivi d'activité"/>
      <sheetName val="Archive"/>
      <sheetName val="Données roadmap"/>
      <sheetName val="Rapport d'activité"/>
      <sheetName val="Roadmap"/>
      <sheetName val="Feuil1"/>
      <sheetName val="Aide"/>
    </sheetNames>
    <sheetDataSet>
      <sheetData sheetId="0">
        <row r="15">
          <cell r="D15" t="str">
            <v>Suivi d'activité</v>
          </cell>
        </row>
        <row r="20">
          <cell r="E20" t="str">
            <v>M</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hyperlink" Target="https://www.google.fr/search?q=Hygi%C3%A8ne+traitement+des+ccp+pr%C3%A9parations+froides%09&amp;ie=utf-8&amp;oe=utf-8&amp;client=firefox-b&amp;gfe_rd=cr&amp;ei=j7pHWea2OIqDaMiUjpgH" TargetMode="External"/><Relationship Id="rId3" Type="http://schemas.openxmlformats.org/officeDocument/2006/relationships/hyperlink" Target="https://www.google.fr/search?q=tableau+de+maitrise+des+risques+desserts+manipul%C3%A9s&amp;ie=utf-8&amp;oe=utf-8&amp;client=firefox-b&amp;gfe_rd=cr&amp;ei=uWFHWb6uJoet8wexlq74AQ" TargetMode="External"/><Relationship Id="rId7" Type="http://schemas.openxmlformats.org/officeDocument/2006/relationships/hyperlink" Target="https://www.google.fr/search?q=uprt+tout+sur+la+restauration+territoriale&amp;client=firefox-b&amp;biw=1920&amp;bih=945&amp;ei=KM11WP3oJ4WQaJ65ssgK&amp;start=0&amp;sa=N" TargetMode="External"/><Relationship Id="rId2" Type="http://schemas.openxmlformats.org/officeDocument/2006/relationships/hyperlink" Target="https://www.google.fr/search?q=tableau+de+maitrise+des+risques+desserts+manipul%C3%A9s&amp;ie=utf-8&amp;oe=utf-8&amp;client=firefox-b&amp;gfe_rd=cr&amp;ei=uWFHWb6uJoet8wexlq74AQ" TargetMode="External"/><Relationship Id="rId1" Type="http://schemas.openxmlformats.org/officeDocument/2006/relationships/hyperlink" Target="https://www.google.fr/search?q=tableau+de+maitrise+des+risques+desserts+manipul%C3%A9s&amp;ie=utf-8&amp;oe=utf-8&amp;client=firefox-b&amp;gfe_rd=cr&amp;ei=uWFHWb6uJoet8wexlq74AQ" TargetMode="External"/><Relationship Id="rId6" Type="http://schemas.openxmlformats.org/officeDocument/2006/relationships/hyperlink" Target="http://www.uprt.fr/detail.php?id=6&amp;titre=plan-du-site" TargetMode="External"/><Relationship Id="rId5" Type="http://schemas.openxmlformats.org/officeDocument/2006/relationships/hyperlink" Target="https://www.google.fr/search?q=tableau+de+maitrise+des+risques+desserts+manipul%C3%A9s&amp;ie=utf-8&amp;oe=utf-8&amp;client=firefox-b&amp;gfe_rd=cr&amp;ei=uWFHWb6uJoet8wexlq74AQ" TargetMode="External"/><Relationship Id="rId10" Type="http://schemas.openxmlformats.org/officeDocument/2006/relationships/drawing" Target="../drawings/drawing12.xml"/><Relationship Id="rId4" Type="http://schemas.openxmlformats.org/officeDocument/2006/relationships/hyperlink" Target="https://www.google.fr/search?q=tableau+de+maitrise+des+risques+desserts+manipul%C3%A9s&amp;ie=utf-8&amp;oe=utf-8&amp;client=firefox-b&amp;gfe_rd=cr&amp;ei=uWFHWb6uJoet8wexlq74AQ" TargetMode="External"/><Relationship Id="rId9"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D2202-464B-4A5D-95BB-6C5B4CD08303}">
  <sheetPr>
    <pageSetUpPr fitToPage="1"/>
  </sheetPr>
  <dimension ref="A1:IT34"/>
  <sheetViews>
    <sheetView tabSelected="1" workbookViewId="0">
      <selection activeCell="L14" sqref="L14"/>
    </sheetView>
  </sheetViews>
  <sheetFormatPr baseColWidth="10" defaultRowHeight="12.75" x14ac:dyDescent="0.2"/>
  <cols>
    <col min="1" max="1" width="1.42578125" style="111" customWidth="1"/>
    <col min="2" max="2" width="16.85546875" style="111" customWidth="1"/>
    <col min="3" max="3" width="21.28515625" style="111" customWidth="1"/>
    <col min="4" max="4" width="12" style="111" customWidth="1"/>
    <col min="5" max="5" width="36.85546875" style="111" customWidth="1"/>
    <col min="6" max="6" width="16.28515625" style="111" customWidth="1"/>
    <col min="7" max="7" width="9.7109375" style="111" customWidth="1"/>
    <col min="8" max="8" width="22.5703125" style="111" customWidth="1"/>
    <col min="9" max="9" width="18.42578125" style="111" customWidth="1"/>
    <col min="10" max="10" width="22.85546875" style="111" customWidth="1"/>
    <col min="11" max="11" width="1.85546875" style="111" customWidth="1"/>
    <col min="12" max="254" width="11.42578125" style="111"/>
    <col min="255" max="256" width="11.42578125" style="114"/>
    <col min="257" max="257" width="1.42578125" style="114" customWidth="1"/>
    <col min="258" max="258" width="16.85546875" style="114" customWidth="1"/>
    <col min="259" max="259" width="21.28515625" style="114" customWidth="1"/>
    <col min="260" max="260" width="12" style="114" customWidth="1"/>
    <col min="261" max="261" width="36.85546875" style="114" customWidth="1"/>
    <col min="262" max="262" width="16.28515625" style="114" customWidth="1"/>
    <col min="263" max="263" width="9.7109375" style="114" customWidth="1"/>
    <col min="264" max="264" width="22.5703125" style="114" customWidth="1"/>
    <col min="265" max="265" width="18.42578125" style="114" customWidth="1"/>
    <col min="266" max="266" width="22.85546875" style="114" customWidth="1"/>
    <col min="267" max="267" width="1.85546875" style="114" customWidth="1"/>
    <col min="268" max="512" width="11.42578125" style="114"/>
    <col min="513" max="513" width="1.42578125" style="114" customWidth="1"/>
    <col min="514" max="514" width="16.85546875" style="114" customWidth="1"/>
    <col min="515" max="515" width="21.28515625" style="114" customWidth="1"/>
    <col min="516" max="516" width="12" style="114" customWidth="1"/>
    <col min="517" max="517" width="36.85546875" style="114" customWidth="1"/>
    <col min="518" max="518" width="16.28515625" style="114" customWidth="1"/>
    <col min="519" max="519" width="9.7109375" style="114" customWidth="1"/>
    <col min="520" max="520" width="22.5703125" style="114" customWidth="1"/>
    <col min="521" max="521" width="18.42578125" style="114" customWidth="1"/>
    <col min="522" max="522" width="22.85546875" style="114" customWidth="1"/>
    <col min="523" max="523" width="1.85546875" style="114" customWidth="1"/>
    <col min="524" max="768" width="11.42578125" style="114"/>
    <col min="769" max="769" width="1.42578125" style="114" customWidth="1"/>
    <col min="770" max="770" width="16.85546875" style="114" customWidth="1"/>
    <col min="771" max="771" width="21.28515625" style="114" customWidth="1"/>
    <col min="772" max="772" width="12" style="114" customWidth="1"/>
    <col min="773" max="773" width="36.85546875" style="114" customWidth="1"/>
    <col min="774" max="774" width="16.28515625" style="114" customWidth="1"/>
    <col min="775" max="775" width="9.7109375" style="114" customWidth="1"/>
    <col min="776" max="776" width="22.5703125" style="114" customWidth="1"/>
    <col min="777" max="777" width="18.42578125" style="114" customWidth="1"/>
    <col min="778" max="778" width="22.85546875" style="114" customWidth="1"/>
    <col min="779" max="779" width="1.85546875" style="114" customWidth="1"/>
    <col min="780" max="1024" width="11.42578125" style="114"/>
    <col min="1025" max="1025" width="1.42578125" style="114" customWidth="1"/>
    <col min="1026" max="1026" width="16.85546875" style="114" customWidth="1"/>
    <col min="1027" max="1027" width="21.28515625" style="114" customWidth="1"/>
    <col min="1028" max="1028" width="12" style="114" customWidth="1"/>
    <col min="1029" max="1029" width="36.85546875" style="114" customWidth="1"/>
    <col min="1030" max="1030" width="16.28515625" style="114" customWidth="1"/>
    <col min="1031" max="1031" width="9.7109375" style="114" customWidth="1"/>
    <col min="1032" max="1032" width="22.5703125" style="114" customWidth="1"/>
    <col min="1033" max="1033" width="18.42578125" style="114" customWidth="1"/>
    <col min="1034" max="1034" width="22.85546875" style="114" customWidth="1"/>
    <col min="1035" max="1035" width="1.85546875" style="114" customWidth="1"/>
    <col min="1036" max="1280" width="11.42578125" style="114"/>
    <col min="1281" max="1281" width="1.42578125" style="114" customWidth="1"/>
    <col min="1282" max="1282" width="16.85546875" style="114" customWidth="1"/>
    <col min="1283" max="1283" width="21.28515625" style="114" customWidth="1"/>
    <col min="1284" max="1284" width="12" style="114" customWidth="1"/>
    <col min="1285" max="1285" width="36.85546875" style="114" customWidth="1"/>
    <col min="1286" max="1286" width="16.28515625" style="114" customWidth="1"/>
    <col min="1287" max="1287" width="9.7109375" style="114" customWidth="1"/>
    <col min="1288" max="1288" width="22.5703125" style="114" customWidth="1"/>
    <col min="1289" max="1289" width="18.42578125" style="114" customWidth="1"/>
    <col min="1290" max="1290" width="22.85546875" style="114" customWidth="1"/>
    <col min="1291" max="1291" width="1.85546875" style="114" customWidth="1"/>
    <col min="1292" max="1536" width="11.42578125" style="114"/>
    <col min="1537" max="1537" width="1.42578125" style="114" customWidth="1"/>
    <col min="1538" max="1538" width="16.85546875" style="114" customWidth="1"/>
    <col min="1539" max="1539" width="21.28515625" style="114" customWidth="1"/>
    <col min="1540" max="1540" width="12" style="114" customWidth="1"/>
    <col min="1541" max="1541" width="36.85546875" style="114" customWidth="1"/>
    <col min="1542" max="1542" width="16.28515625" style="114" customWidth="1"/>
    <col min="1543" max="1543" width="9.7109375" style="114" customWidth="1"/>
    <col min="1544" max="1544" width="22.5703125" style="114" customWidth="1"/>
    <col min="1545" max="1545" width="18.42578125" style="114" customWidth="1"/>
    <col min="1546" max="1546" width="22.85546875" style="114" customWidth="1"/>
    <col min="1547" max="1547" width="1.85546875" style="114" customWidth="1"/>
    <col min="1548" max="1792" width="11.42578125" style="114"/>
    <col min="1793" max="1793" width="1.42578125" style="114" customWidth="1"/>
    <col min="1794" max="1794" width="16.85546875" style="114" customWidth="1"/>
    <col min="1795" max="1795" width="21.28515625" style="114" customWidth="1"/>
    <col min="1796" max="1796" width="12" style="114" customWidth="1"/>
    <col min="1797" max="1797" width="36.85546875" style="114" customWidth="1"/>
    <col min="1798" max="1798" width="16.28515625" style="114" customWidth="1"/>
    <col min="1799" max="1799" width="9.7109375" style="114" customWidth="1"/>
    <col min="1800" max="1800" width="22.5703125" style="114" customWidth="1"/>
    <col min="1801" max="1801" width="18.42578125" style="114" customWidth="1"/>
    <col min="1802" max="1802" width="22.85546875" style="114" customWidth="1"/>
    <col min="1803" max="1803" width="1.85546875" style="114" customWidth="1"/>
    <col min="1804" max="2048" width="11.42578125" style="114"/>
    <col min="2049" max="2049" width="1.42578125" style="114" customWidth="1"/>
    <col min="2050" max="2050" width="16.85546875" style="114" customWidth="1"/>
    <col min="2051" max="2051" width="21.28515625" style="114" customWidth="1"/>
    <col min="2052" max="2052" width="12" style="114" customWidth="1"/>
    <col min="2053" max="2053" width="36.85546875" style="114" customWidth="1"/>
    <col min="2054" max="2054" width="16.28515625" style="114" customWidth="1"/>
    <col min="2055" max="2055" width="9.7109375" style="114" customWidth="1"/>
    <col min="2056" max="2056" width="22.5703125" style="114" customWidth="1"/>
    <col min="2057" max="2057" width="18.42578125" style="114" customWidth="1"/>
    <col min="2058" max="2058" width="22.85546875" style="114" customWidth="1"/>
    <col min="2059" max="2059" width="1.85546875" style="114" customWidth="1"/>
    <col min="2060" max="2304" width="11.42578125" style="114"/>
    <col min="2305" max="2305" width="1.42578125" style="114" customWidth="1"/>
    <col min="2306" max="2306" width="16.85546875" style="114" customWidth="1"/>
    <col min="2307" max="2307" width="21.28515625" style="114" customWidth="1"/>
    <col min="2308" max="2308" width="12" style="114" customWidth="1"/>
    <col min="2309" max="2309" width="36.85546875" style="114" customWidth="1"/>
    <col min="2310" max="2310" width="16.28515625" style="114" customWidth="1"/>
    <col min="2311" max="2311" width="9.7109375" style="114" customWidth="1"/>
    <col min="2312" max="2312" width="22.5703125" style="114" customWidth="1"/>
    <col min="2313" max="2313" width="18.42578125" style="114" customWidth="1"/>
    <col min="2314" max="2314" width="22.85546875" style="114" customWidth="1"/>
    <col min="2315" max="2315" width="1.85546875" style="114" customWidth="1"/>
    <col min="2316" max="2560" width="11.42578125" style="114"/>
    <col min="2561" max="2561" width="1.42578125" style="114" customWidth="1"/>
    <col min="2562" max="2562" width="16.85546875" style="114" customWidth="1"/>
    <col min="2563" max="2563" width="21.28515625" style="114" customWidth="1"/>
    <col min="2564" max="2564" width="12" style="114" customWidth="1"/>
    <col min="2565" max="2565" width="36.85546875" style="114" customWidth="1"/>
    <col min="2566" max="2566" width="16.28515625" style="114" customWidth="1"/>
    <col min="2567" max="2567" width="9.7109375" style="114" customWidth="1"/>
    <col min="2568" max="2568" width="22.5703125" style="114" customWidth="1"/>
    <col min="2569" max="2569" width="18.42578125" style="114" customWidth="1"/>
    <col min="2570" max="2570" width="22.85546875" style="114" customWidth="1"/>
    <col min="2571" max="2571" width="1.85546875" style="114" customWidth="1"/>
    <col min="2572" max="2816" width="11.42578125" style="114"/>
    <col min="2817" max="2817" width="1.42578125" style="114" customWidth="1"/>
    <col min="2818" max="2818" width="16.85546875" style="114" customWidth="1"/>
    <col min="2819" max="2819" width="21.28515625" style="114" customWidth="1"/>
    <col min="2820" max="2820" width="12" style="114" customWidth="1"/>
    <col min="2821" max="2821" width="36.85546875" style="114" customWidth="1"/>
    <col min="2822" max="2822" width="16.28515625" style="114" customWidth="1"/>
    <col min="2823" max="2823" width="9.7109375" style="114" customWidth="1"/>
    <col min="2824" max="2824" width="22.5703125" style="114" customWidth="1"/>
    <col min="2825" max="2825" width="18.42578125" style="114" customWidth="1"/>
    <col min="2826" max="2826" width="22.85546875" style="114" customWidth="1"/>
    <col min="2827" max="2827" width="1.85546875" style="114" customWidth="1"/>
    <col min="2828" max="3072" width="11.42578125" style="114"/>
    <col min="3073" max="3073" width="1.42578125" style="114" customWidth="1"/>
    <col min="3074" max="3074" width="16.85546875" style="114" customWidth="1"/>
    <col min="3075" max="3075" width="21.28515625" style="114" customWidth="1"/>
    <col min="3076" max="3076" width="12" style="114" customWidth="1"/>
    <col min="3077" max="3077" width="36.85546875" style="114" customWidth="1"/>
    <col min="3078" max="3078" width="16.28515625" style="114" customWidth="1"/>
    <col min="3079" max="3079" width="9.7109375" style="114" customWidth="1"/>
    <col min="3080" max="3080" width="22.5703125" style="114" customWidth="1"/>
    <col min="3081" max="3081" width="18.42578125" style="114" customWidth="1"/>
    <col min="3082" max="3082" width="22.85546875" style="114" customWidth="1"/>
    <col min="3083" max="3083" width="1.85546875" style="114" customWidth="1"/>
    <col min="3084" max="3328" width="11.42578125" style="114"/>
    <col min="3329" max="3329" width="1.42578125" style="114" customWidth="1"/>
    <col min="3330" max="3330" width="16.85546875" style="114" customWidth="1"/>
    <col min="3331" max="3331" width="21.28515625" style="114" customWidth="1"/>
    <col min="3332" max="3332" width="12" style="114" customWidth="1"/>
    <col min="3333" max="3333" width="36.85546875" style="114" customWidth="1"/>
    <col min="3334" max="3334" width="16.28515625" style="114" customWidth="1"/>
    <col min="3335" max="3335" width="9.7109375" style="114" customWidth="1"/>
    <col min="3336" max="3336" width="22.5703125" style="114" customWidth="1"/>
    <col min="3337" max="3337" width="18.42578125" style="114" customWidth="1"/>
    <col min="3338" max="3338" width="22.85546875" style="114" customWidth="1"/>
    <col min="3339" max="3339" width="1.85546875" style="114" customWidth="1"/>
    <col min="3340" max="3584" width="11.42578125" style="114"/>
    <col min="3585" max="3585" width="1.42578125" style="114" customWidth="1"/>
    <col min="3586" max="3586" width="16.85546875" style="114" customWidth="1"/>
    <col min="3587" max="3587" width="21.28515625" style="114" customWidth="1"/>
    <col min="3588" max="3588" width="12" style="114" customWidth="1"/>
    <col min="3589" max="3589" width="36.85546875" style="114" customWidth="1"/>
    <col min="3590" max="3590" width="16.28515625" style="114" customWidth="1"/>
    <col min="3591" max="3591" width="9.7109375" style="114" customWidth="1"/>
    <col min="3592" max="3592" width="22.5703125" style="114" customWidth="1"/>
    <col min="3593" max="3593" width="18.42578125" style="114" customWidth="1"/>
    <col min="3594" max="3594" width="22.85546875" style="114" customWidth="1"/>
    <col min="3595" max="3595" width="1.85546875" style="114" customWidth="1"/>
    <col min="3596" max="3840" width="11.42578125" style="114"/>
    <col min="3841" max="3841" width="1.42578125" style="114" customWidth="1"/>
    <col min="3842" max="3842" width="16.85546875" style="114" customWidth="1"/>
    <col min="3843" max="3843" width="21.28515625" style="114" customWidth="1"/>
    <col min="3844" max="3844" width="12" style="114" customWidth="1"/>
    <col min="3845" max="3845" width="36.85546875" style="114" customWidth="1"/>
    <col min="3846" max="3846" width="16.28515625" style="114" customWidth="1"/>
    <col min="3847" max="3847" width="9.7109375" style="114" customWidth="1"/>
    <col min="3848" max="3848" width="22.5703125" style="114" customWidth="1"/>
    <col min="3849" max="3849" width="18.42578125" style="114" customWidth="1"/>
    <col min="3850" max="3850" width="22.85546875" style="114" customWidth="1"/>
    <col min="3851" max="3851" width="1.85546875" style="114" customWidth="1"/>
    <col min="3852" max="4096" width="11.42578125" style="114"/>
    <col min="4097" max="4097" width="1.42578125" style="114" customWidth="1"/>
    <col min="4098" max="4098" width="16.85546875" style="114" customWidth="1"/>
    <col min="4099" max="4099" width="21.28515625" style="114" customWidth="1"/>
    <col min="4100" max="4100" width="12" style="114" customWidth="1"/>
    <col min="4101" max="4101" width="36.85546875" style="114" customWidth="1"/>
    <col min="4102" max="4102" width="16.28515625" style="114" customWidth="1"/>
    <col min="4103" max="4103" width="9.7109375" style="114" customWidth="1"/>
    <col min="4104" max="4104" width="22.5703125" style="114" customWidth="1"/>
    <col min="4105" max="4105" width="18.42578125" style="114" customWidth="1"/>
    <col min="4106" max="4106" width="22.85546875" style="114" customWidth="1"/>
    <col min="4107" max="4107" width="1.85546875" style="114" customWidth="1"/>
    <col min="4108" max="4352" width="11.42578125" style="114"/>
    <col min="4353" max="4353" width="1.42578125" style="114" customWidth="1"/>
    <col min="4354" max="4354" width="16.85546875" style="114" customWidth="1"/>
    <col min="4355" max="4355" width="21.28515625" style="114" customWidth="1"/>
    <col min="4356" max="4356" width="12" style="114" customWidth="1"/>
    <col min="4357" max="4357" width="36.85546875" style="114" customWidth="1"/>
    <col min="4358" max="4358" width="16.28515625" style="114" customWidth="1"/>
    <col min="4359" max="4359" width="9.7109375" style="114" customWidth="1"/>
    <col min="4360" max="4360" width="22.5703125" style="114" customWidth="1"/>
    <col min="4361" max="4361" width="18.42578125" style="114" customWidth="1"/>
    <col min="4362" max="4362" width="22.85546875" style="114" customWidth="1"/>
    <col min="4363" max="4363" width="1.85546875" style="114" customWidth="1"/>
    <col min="4364" max="4608" width="11.42578125" style="114"/>
    <col min="4609" max="4609" width="1.42578125" style="114" customWidth="1"/>
    <col min="4610" max="4610" width="16.85546875" style="114" customWidth="1"/>
    <col min="4611" max="4611" width="21.28515625" style="114" customWidth="1"/>
    <col min="4612" max="4612" width="12" style="114" customWidth="1"/>
    <col min="4613" max="4613" width="36.85546875" style="114" customWidth="1"/>
    <col min="4614" max="4614" width="16.28515625" style="114" customWidth="1"/>
    <col min="4615" max="4615" width="9.7109375" style="114" customWidth="1"/>
    <col min="4616" max="4616" width="22.5703125" style="114" customWidth="1"/>
    <col min="4617" max="4617" width="18.42578125" style="114" customWidth="1"/>
    <col min="4618" max="4618" width="22.85546875" style="114" customWidth="1"/>
    <col min="4619" max="4619" width="1.85546875" style="114" customWidth="1"/>
    <col min="4620" max="4864" width="11.42578125" style="114"/>
    <col min="4865" max="4865" width="1.42578125" style="114" customWidth="1"/>
    <col min="4866" max="4866" width="16.85546875" style="114" customWidth="1"/>
    <col min="4867" max="4867" width="21.28515625" style="114" customWidth="1"/>
    <col min="4868" max="4868" width="12" style="114" customWidth="1"/>
    <col min="4869" max="4869" width="36.85546875" style="114" customWidth="1"/>
    <col min="4870" max="4870" width="16.28515625" style="114" customWidth="1"/>
    <col min="4871" max="4871" width="9.7109375" style="114" customWidth="1"/>
    <col min="4872" max="4872" width="22.5703125" style="114" customWidth="1"/>
    <col min="4873" max="4873" width="18.42578125" style="114" customWidth="1"/>
    <col min="4874" max="4874" width="22.85546875" style="114" customWidth="1"/>
    <col min="4875" max="4875" width="1.85546875" style="114" customWidth="1"/>
    <col min="4876" max="5120" width="11.42578125" style="114"/>
    <col min="5121" max="5121" width="1.42578125" style="114" customWidth="1"/>
    <col min="5122" max="5122" width="16.85546875" style="114" customWidth="1"/>
    <col min="5123" max="5123" width="21.28515625" style="114" customWidth="1"/>
    <col min="5124" max="5124" width="12" style="114" customWidth="1"/>
    <col min="5125" max="5125" width="36.85546875" style="114" customWidth="1"/>
    <col min="5126" max="5126" width="16.28515625" style="114" customWidth="1"/>
    <col min="5127" max="5127" width="9.7109375" style="114" customWidth="1"/>
    <col min="5128" max="5128" width="22.5703125" style="114" customWidth="1"/>
    <col min="5129" max="5129" width="18.42578125" style="114" customWidth="1"/>
    <col min="5130" max="5130" width="22.85546875" style="114" customWidth="1"/>
    <col min="5131" max="5131" width="1.85546875" style="114" customWidth="1"/>
    <col min="5132" max="5376" width="11.42578125" style="114"/>
    <col min="5377" max="5377" width="1.42578125" style="114" customWidth="1"/>
    <col min="5378" max="5378" width="16.85546875" style="114" customWidth="1"/>
    <col min="5379" max="5379" width="21.28515625" style="114" customWidth="1"/>
    <col min="5380" max="5380" width="12" style="114" customWidth="1"/>
    <col min="5381" max="5381" width="36.85546875" style="114" customWidth="1"/>
    <col min="5382" max="5382" width="16.28515625" style="114" customWidth="1"/>
    <col min="5383" max="5383" width="9.7109375" style="114" customWidth="1"/>
    <col min="5384" max="5384" width="22.5703125" style="114" customWidth="1"/>
    <col min="5385" max="5385" width="18.42578125" style="114" customWidth="1"/>
    <col min="5386" max="5386" width="22.85546875" style="114" customWidth="1"/>
    <col min="5387" max="5387" width="1.85546875" style="114" customWidth="1"/>
    <col min="5388" max="5632" width="11.42578125" style="114"/>
    <col min="5633" max="5633" width="1.42578125" style="114" customWidth="1"/>
    <col min="5634" max="5634" width="16.85546875" style="114" customWidth="1"/>
    <col min="5635" max="5635" width="21.28515625" style="114" customWidth="1"/>
    <col min="5636" max="5636" width="12" style="114" customWidth="1"/>
    <col min="5637" max="5637" width="36.85546875" style="114" customWidth="1"/>
    <col min="5638" max="5638" width="16.28515625" style="114" customWidth="1"/>
    <col min="5639" max="5639" width="9.7109375" style="114" customWidth="1"/>
    <col min="5640" max="5640" width="22.5703125" style="114" customWidth="1"/>
    <col min="5641" max="5641" width="18.42578125" style="114" customWidth="1"/>
    <col min="5642" max="5642" width="22.85546875" style="114" customWidth="1"/>
    <col min="5643" max="5643" width="1.85546875" style="114" customWidth="1"/>
    <col min="5644" max="5888" width="11.42578125" style="114"/>
    <col min="5889" max="5889" width="1.42578125" style="114" customWidth="1"/>
    <col min="5890" max="5890" width="16.85546875" style="114" customWidth="1"/>
    <col min="5891" max="5891" width="21.28515625" style="114" customWidth="1"/>
    <col min="5892" max="5892" width="12" style="114" customWidth="1"/>
    <col min="5893" max="5893" width="36.85546875" style="114" customWidth="1"/>
    <col min="5894" max="5894" width="16.28515625" style="114" customWidth="1"/>
    <col min="5895" max="5895" width="9.7109375" style="114" customWidth="1"/>
    <col min="5896" max="5896" width="22.5703125" style="114" customWidth="1"/>
    <col min="5897" max="5897" width="18.42578125" style="114" customWidth="1"/>
    <col min="5898" max="5898" width="22.85546875" style="114" customWidth="1"/>
    <col min="5899" max="5899" width="1.85546875" style="114" customWidth="1"/>
    <col min="5900" max="6144" width="11.42578125" style="114"/>
    <col min="6145" max="6145" width="1.42578125" style="114" customWidth="1"/>
    <col min="6146" max="6146" width="16.85546875" style="114" customWidth="1"/>
    <col min="6147" max="6147" width="21.28515625" style="114" customWidth="1"/>
    <col min="6148" max="6148" width="12" style="114" customWidth="1"/>
    <col min="6149" max="6149" width="36.85546875" style="114" customWidth="1"/>
    <col min="6150" max="6150" width="16.28515625" style="114" customWidth="1"/>
    <col min="6151" max="6151" width="9.7109375" style="114" customWidth="1"/>
    <col min="6152" max="6152" width="22.5703125" style="114" customWidth="1"/>
    <col min="6153" max="6153" width="18.42578125" style="114" customWidth="1"/>
    <col min="6154" max="6154" width="22.85546875" style="114" customWidth="1"/>
    <col min="6155" max="6155" width="1.85546875" style="114" customWidth="1"/>
    <col min="6156" max="6400" width="11.42578125" style="114"/>
    <col min="6401" max="6401" width="1.42578125" style="114" customWidth="1"/>
    <col min="6402" max="6402" width="16.85546875" style="114" customWidth="1"/>
    <col min="6403" max="6403" width="21.28515625" style="114" customWidth="1"/>
    <col min="6404" max="6404" width="12" style="114" customWidth="1"/>
    <col min="6405" max="6405" width="36.85546875" style="114" customWidth="1"/>
    <col min="6406" max="6406" width="16.28515625" style="114" customWidth="1"/>
    <col min="6407" max="6407" width="9.7109375" style="114" customWidth="1"/>
    <col min="6408" max="6408" width="22.5703125" style="114" customWidth="1"/>
    <col min="6409" max="6409" width="18.42578125" style="114" customWidth="1"/>
    <col min="6410" max="6410" width="22.85546875" style="114" customWidth="1"/>
    <col min="6411" max="6411" width="1.85546875" style="114" customWidth="1"/>
    <col min="6412" max="6656" width="11.42578125" style="114"/>
    <col min="6657" max="6657" width="1.42578125" style="114" customWidth="1"/>
    <col min="6658" max="6658" width="16.85546875" style="114" customWidth="1"/>
    <col min="6659" max="6659" width="21.28515625" style="114" customWidth="1"/>
    <col min="6660" max="6660" width="12" style="114" customWidth="1"/>
    <col min="6661" max="6661" width="36.85546875" style="114" customWidth="1"/>
    <col min="6662" max="6662" width="16.28515625" style="114" customWidth="1"/>
    <col min="6663" max="6663" width="9.7109375" style="114" customWidth="1"/>
    <col min="6664" max="6664" width="22.5703125" style="114" customWidth="1"/>
    <col min="6665" max="6665" width="18.42578125" style="114" customWidth="1"/>
    <col min="6666" max="6666" width="22.85546875" style="114" customWidth="1"/>
    <col min="6667" max="6667" width="1.85546875" style="114" customWidth="1"/>
    <col min="6668" max="6912" width="11.42578125" style="114"/>
    <col min="6913" max="6913" width="1.42578125" style="114" customWidth="1"/>
    <col min="6914" max="6914" width="16.85546875" style="114" customWidth="1"/>
    <col min="6915" max="6915" width="21.28515625" style="114" customWidth="1"/>
    <col min="6916" max="6916" width="12" style="114" customWidth="1"/>
    <col min="6917" max="6917" width="36.85546875" style="114" customWidth="1"/>
    <col min="6918" max="6918" width="16.28515625" style="114" customWidth="1"/>
    <col min="6919" max="6919" width="9.7109375" style="114" customWidth="1"/>
    <col min="6920" max="6920" width="22.5703125" style="114" customWidth="1"/>
    <col min="6921" max="6921" width="18.42578125" style="114" customWidth="1"/>
    <col min="6922" max="6922" width="22.85546875" style="114" customWidth="1"/>
    <col min="6923" max="6923" width="1.85546875" style="114" customWidth="1"/>
    <col min="6924" max="7168" width="11.42578125" style="114"/>
    <col min="7169" max="7169" width="1.42578125" style="114" customWidth="1"/>
    <col min="7170" max="7170" width="16.85546875" style="114" customWidth="1"/>
    <col min="7171" max="7171" width="21.28515625" style="114" customWidth="1"/>
    <col min="7172" max="7172" width="12" style="114" customWidth="1"/>
    <col min="7173" max="7173" width="36.85546875" style="114" customWidth="1"/>
    <col min="7174" max="7174" width="16.28515625" style="114" customWidth="1"/>
    <col min="7175" max="7175" width="9.7109375" style="114" customWidth="1"/>
    <col min="7176" max="7176" width="22.5703125" style="114" customWidth="1"/>
    <col min="7177" max="7177" width="18.42578125" style="114" customWidth="1"/>
    <col min="7178" max="7178" width="22.85546875" style="114" customWidth="1"/>
    <col min="7179" max="7179" width="1.85546875" style="114" customWidth="1"/>
    <col min="7180" max="7424" width="11.42578125" style="114"/>
    <col min="7425" max="7425" width="1.42578125" style="114" customWidth="1"/>
    <col min="7426" max="7426" width="16.85546875" style="114" customWidth="1"/>
    <col min="7427" max="7427" width="21.28515625" style="114" customWidth="1"/>
    <col min="7428" max="7428" width="12" style="114" customWidth="1"/>
    <col min="7429" max="7429" width="36.85546875" style="114" customWidth="1"/>
    <col min="7430" max="7430" width="16.28515625" style="114" customWidth="1"/>
    <col min="7431" max="7431" width="9.7109375" style="114" customWidth="1"/>
    <col min="7432" max="7432" width="22.5703125" style="114" customWidth="1"/>
    <col min="7433" max="7433" width="18.42578125" style="114" customWidth="1"/>
    <col min="7434" max="7434" width="22.85546875" style="114" customWidth="1"/>
    <col min="7435" max="7435" width="1.85546875" style="114" customWidth="1"/>
    <col min="7436" max="7680" width="11.42578125" style="114"/>
    <col min="7681" max="7681" width="1.42578125" style="114" customWidth="1"/>
    <col min="7682" max="7682" width="16.85546875" style="114" customWidth="1"/>
    <col min="7683" max="7683" width="21.28515625" style="114" customWidth="1"/>
    <col min="7684" max="7684" width="12" style="114" customWidth="1"/>
    <col min="7685" max="7685" width="36.85546875" style="114" customWidth="1"/>
    <col min="7686" max="7686" width="16.28515625" style="114" customWidth="1"/>
    <col min="7687" max="7687" width="9.7109375" style="114" customWidth="1"/>
    <col min="7688" max="7688" width="22.5703125" style="114" customWidth="1"/>
    <col min="7689" max="7689" width="18.42578125" style="114" customWidth="1"/>
    <col min="7690" max="7690" width="22.85546875" style="114" customWidth="1"/>
    <col min="7691" max="7691" width="1.85546875" style="114" customWidth="1"/>
    <col min="7692" max="7936" width="11.42578125" style="114"/>
    <col min="7937" max="7937" width="1.42578125" style="114" customWidth="1"/>
    <col min="7938" max="7938" width="16.85546875" style="114" customWidth="1"/>
    <col min="7939" max="7939" width="21.28515625" style="114" customWidth="1"/>
    <col min="7940" max="7940" width="12" style="114" customWidth="1"/>
    <col min="7941" max="7941" width="36.85546875" style="114" customWidth="1"/>
    <col min="7942" max="7942" width="16.28515625" style="114" customWidth="1"/>
    <col min="7943" max="7943" width="9.7109375" style="114" customWidth="1"/>
    <col min="7944" max="7944" width="22.5703125" style="114" customWidth="1"/>
    <col min="7945" max="7945" width="18.42578125" style="114" customWidth="1"/>
    <col min="7946" max="7946" width="22.85546875" style="114" customWidth="1"/>
    <col min="7947" max="7947" width="1.85546875" style="114" customWidth="1"/>
    <col min="7948" max="8192" width="11.42578125" style="114"/>
    <col min="8193" max="8193" width="1.42578125" style="114" customWidth="1"/>
    <col min="8194" max="8194" width="16.85546875" style="114" customWidth="1"/>
    <col min="8195" max="8195" width="21.28515625" style="114" customWidth="1"/>
    <col min="8196" max="8196" width="12" style="114" customWidth="1"/>
    <col min="8197" max="8197" width="36.85546875" style="114" customWidth="1"/>
    <col min="8198" max="8198" width="16.28515625" style="114" customWidth="1"/>
    <col min="8199" max="8199" width="9.7109375" style="114" customWidth="1"/>
    <col min="8200" max="8200" width="22.5703125" style="114" customWidth="1"/>
    <col min="8201" max="8201" width="18.42578125" style="114" customWidth="1"/>
    <col min="8202" max="8202" width="22.85546875" style="114" customWidth="1"/>
    <col min="8203" max="8203" width="1.85546875" style="114" customWidth="1"/>
    <col min="8204" max="8448" width="11.42578125" style="114"/>
    <col min="8449" max="8449" width="1.42578125" style="114" customWidth="1"/>
    <col min="8450" max="8450" width="16.85546875" style="114" customWidth="1"/>
    <col min="8451" max="8451" width="21.28515625" style="114" customWidth="1"/>
    <col min="8452" max="8452" width="12" style="114" customWidth="1"/>
    <col min="8453" max="8453" width="36.85546875" style="114" customWidth="1"/>
    <col min="8454" max="8454" width="16.28515625" style="114" customWidth="1"/>
    <col min="8455" max="8455" width="9.7109375" style="114" customWidth="1"/>
    <col min="8456" max="8456" width="22.5703125" style="114" customWidth="1"/>
    <col min="8457" max="8457" width="18.42578125" style="114" customWidth="1"/>
    <col min="8458" max="8458" width="22.85546875" style="114" customWidth="1"/>
    <col min="8459" max="8459" width="1.85546875" style="114" customWidth="1"/>
    <col min="8460" max="8704" width="11.42578125" style="114"/>
    <col min="8705" max="8705" width="1.42578125" style="114" customWidth="1"/>
    <col min="8706" max="8706" width="16.85546875" style="114" customWidth="1"/>
    <col min="8707" max="8707" width="21.28515625" style="114" customWidth="1"/>
    <col min="8708" max="8708" width="12" style="114" customWidth="1"/>
    <col min="8709" max="8709" width="36.85546875" style="114" customWidth="1"/>
    <col min="8710" max="8710" width="16.28515625" style="114" customWidth="1"/>
    <col min="8711" max="8711" width="9.7109375" style="114" customWidth="1"/>
    <col min="8712" max="8712" width="22.5703125" style="114" customWidth="1"/>
    <col min="8713" max="8713" width="18.42578125" style="114" customWidth="1"/>
    <col min="8714" max="8714" width="22.85546875" style="114" customWidth="1"/>
    <col min="8715" max="8715" width="1.85546875" style="114" customWidth="1"/>
    <col min="8716" max="8960" width="11.42578125" style="114"/>
    <col min="8961" max="8961" width="1.42578125" style="114" customWidth="1"/>
    <col min="8962" max="8962" width="16.85546875" style="114" customWidth="1"/>
    <col min="8963" max="8963" width="21.28515625" style="114" customWidth="1"/>
    <col min="8964" max="8964" width="12" style="114" customWidth="1"/>
    <col min="8965" max="8965" width="36.85546875" style="114" customWidth="1"/>
    <col min="8966" max="8966" width="16.28515625" style="114" customWidth="1"/>
    <col min="8967" max="8967" width="9.7109375" style="114" customWidth="1"/>
    <col min="8968" max="8968" width="22.5703125" style="114" customWidth="1"/>
    <col min="8969" max="8969" width="18.42578125" style="114" customWidth="1"/>
    <col min="8970" max="8970" width="22.85546875" style="114" customWidth="1"/>
    <col min="8971" max="8971" width="1.85546875" style="114" customWidth="1"/>
    <col min="8972" max="9216" width="11.42578125" style="114"/>
    <col min="9217" max="9217" width="1.42578125" style="114" customWidth="1"/>
    <col min="9218" max="9218" width="16.85546875" style="114" customWidth="1"/>
    <col min="9219" max="9219" width="21.28515625" style="114" customWidth="1"/>
    <col min="9220" max="9220" width="12" style="114" customWidth="1"/>
    <col min="9221" max="9221" width="36.85546875" style="114" customWidth="1"/>
    <col min="9222" max="9222" width="16.28515625" style="114" customWidth="1"/>
    <col min="9223" max="9223" width="9.7109375" style="114" customWidth="1"/>
    <col min="9224" max="9224" width="22.5703125" style="114" customWidth="1"/>
    <col min="9225" max="9225" width="18.42578125" style="114" customWidth="1"/>
    <col min="9226" max="9226" width="22.85546875" style="114" customWidth="1"/>
    <col min="9227" max="9227" width="1.85546875" style="114" customWidth="1"/>
    <col min="9228" max="9472" width="11.42578125" style="114"/>
    <col min="9473" max="9473" width="1.42578125" style="114" customWidth="1"/>
    <col min="9474" max="9474" width="16.85546875" style="114" customWidth="1"/>
    <col min="9475" max="9475" width="21.28515625" style="114" customWidth="1"/>
    <col min="9476" max="9476" width="12" style="114" customWidth="1"/>
    <col min="9477" max="9477" width="36.85546875" style="114" customWidth="1"/>
    <col min="9478" max="9478" width="16.28515625" style="114" customWidth="1"/>
    <col min="9479" max="9479" width="9.7109375" style="114" customWidth="1"/>
    <col min="9480" max="9480" width="22.5703125" style="114" customWidth="1"/>
    <col min="9481" max="9481" width="18.42578125" style="114" customWidth="1"/>
    <col min="9482" max="9482" width="22.85546875" style="114" customWidth="1"/>
    <col min="9483" max="9483" width="1.85546875" style="114" customWidth="1"/>
    <col min="9484" max="9728" width="11.42578125" style="114"/>
    <col min="9729" max="9729" width="1.42578125" style="114" customWidth="1"/>
    <col min="9730" max="9730" width="16.85546875" style="114" customWidth="1"/>
    <col min="9731" max="9731" width="21.28515625" style="114" customWidth="1"/>
    <col min="9732" max="9732" width="12" style="114" customWidth="1"/>
    <col min="9733" max="9733" width="36.85546875" style="114" customWidth="1"/>
    <col min="9734" max="9734" width="16.28515625" style="114" customWidth="1"/>
    <col min="9735" max="9735" width="9.7109375" style="114" customWidth="1"/>
    <col min="9736" max="9736" width="22.5703125" style="114" customWidth="1"/>
    <col min="9737" max="9737" width="18.42578125" style="114" customWidth="1"/>
    <col min="9738" max="9738" width="22.85546875" style="114" customWidth="1"/>
    <col min="9739" max="9739" width="1.85546875" style="114" customWidth="1"/>
    <col min="9740" max="9984" width="11.42578125" style="114"/>
    <col min="9985" max="9985" width="1.42578125" style="114" customWidth="1"/>
    <col min="9986" max="9986" width="16.85546875" style="114" customWidth="1"/>
    <col min="9987" max="9987" width="21.28515625" style="114" customWidth="1"/>
    <col min="9988" max="9988" width="12" style="114" customWidth="1"/>
    <col min="9989" max="9989" width="36.85546875" style="114" customWidth="1"/>
    <col min="9990" max="9990" width="16.28515625" style="114" customWidth="1"/>
    <col min="9991" max="9991" width="9.7109375" style="114" customWidth="1"/>
    <col min="9992" max="9992" width="22.5703125" style="114" customWidth="1"/>
    <col min="9993" max="9993" width="18.42578125" style="114" customWidth="1"/>
    <col min="9994" max="9994" width="22.85546875" style="114" customWidth="1"/>
    <col min="9995" max="9995" width="1.85546875" style="114" customWidth="1"/>
    <col min="9996" max="10240" width="11.42578125" style="114"/>
    <col min="10241" max="10241" width="1.42578125" style="114" customWidth="1"/>
    <col min="10242" max="10242" width="16.85546875" style="114" customWidth="1"/>
    <col min="10243" max="10243" width="21.28515625" style="114" customWidth="1"/>
    <col min="10244" max="10244" width="12" style="114" customWidth="1"/>
    <col min="10245" max="10245" width="36.85546875" style="114" customWidth="1"/>
    <col min="10246" max="10246" width="16.28515625" style="114" customWidth="1"/>
    <col min="10247" max="10247" width="9.7109375" style="114" customWidth="1"/>
    <col min="10248" max="10248" width="22.5703125" style="114" customWidth="1"/>
    <col min="10249" max="10249" width="18.42578125" style="114" customWidth="1"/>
    <col min="10250" max="10250" width="22.85546875" style="114" customWidth="1"/>
    <col min="10251" max="10251" width="1.85546875" style="114" customWidth="1"/>
    <col min="10252" max="10496" width="11.42578125" style="114"/>
    <col min="10497" max="10497" width="1.42578125" style="114" customWidth="1"/>
    <col min="10498" max="10498" width="16.85546875" style="114" customWidth="1"/>
    <col min="10499" max="10499" width="21.28515625" style="114" customWidth="1"/>
    <col min="10500" max="10500" width="12" style="114" customWidth="1"/>
    <col min="10501" max="10501" width="36.85546875" style="114" customWidth="1"/>
    <col min="10502" max="10502" width="16.28515625" style="114" customWidth="1"/>
    <col min="10503" max="10503" width="9.7109375" style="114" customWidth="1"/>
    <col min="10504" max="10504" width="22.5703125" style="114" customWidth="1"/>
    <col min="10505" max="10505" width="18.42578125" style="114" customWidth="1"/>
    <col min="10506" max="10506" width="22.85546875" style="114" customWidth="1"/>
    <col min="10507" max="10507" width="1.85546875" style="114" customWidth="1"/>
    <col min="10508" max="10752" width="11.42578125" style="114"/>
    <col min="10753" max="10753" width="1.42578125" style="114" customWidth="1"/>
    <col min="10754" max="10754" width="16.85546875" style="114" customWidth="1"/>
    <col min="10755" max="10755" width="21.28515625" style="114" customWidth="1"/>
    <col min="10756" max="10756" width="12" style="114" customWidth="1"/>
    <col min="10757" max="10757" width="36.85546875" style="114" customWidth="1"/>
    <col min="10758" max="10758" width="16.28515625" style="114" customWidth="1"/>
    <col min="10759" max="10759" width="9.7109375" style="114" customWidth="1"/>
    <col min="10760" max="10760" width="22.5703125" style="114" customWidth="1"/>
    <col min="10761" max="10761" width="18.42578125" style="114" customWidth="1"/>
    <col min="10762" max="10762" width="22.85546875" style="114" customWidth="1"/>
    <col min="10763" max="10763" width="1.85546875" style="114" customWidth="1"/>
    <col min="10764" max="11008" width="11.42578125" style="114"/>
    <col min="11009" max="11009" width="1.42578125" style="114" customWidth="1"/>
    <col min="11010" max="11010" width="16.85546875" style="114" customWidth="1"/>
    <col min="11011" max="11011" width="21.28515625" style="114" customWidth="1"/>
    <col min="11012" max="11012" width="12" style="114" customWidth="1"/>
    <col min="11013" max="11013" width="36.85546875" style="114" customWidth="1"/>
    <col min="11014" max="11014" width="16.28515625" style="114" customWidth="1"/>
    <col min="11015" max="11015" width="9.7109375" style="114" customWidth="1"/>
    <col min="11016" max="11016" width="22.5703125" style="114" customWidth="1"/>
    <col min="11017" max="11017" width="18.42578125" style="114" customWidth="1"/>
    <col min="11018" max="11018" width="22.85546875" style="114" customWidth="1"/>
    <col min="11019" max="11019" width="1.85546875" style="114" customWidth="1"/>
    <col min="11020" max="11264" width="11.42578125" style="114"/>
    <col min="11265" max="11265" width="1.42578125" style="114" customWidth="1"/>
    <col min="11266" max="11266" width="16.85546875" style="114" customWidth="1"/>
    <col min="11267" max="11267" width="21.28515625" style="114" customWidth="1"/>
    <col min="11268" max="11268" width="12" style="114" customWidth="1"/>
    <col min="11269" max="11269" width="36.85546875" style="114" customWidth="1"/>
    <col min="11270" max="11270" width="16.28515625" style="114" customWidth="1"/>
    <col min="11271" max="11271" width="9.7109375" style="114" customWidth="1"/>
    <col min="11272" max="11272" width="22.5703125" style="114" customWidth="1"/>
    <col min="11273" max="11273" width="18.42578125" style="114" customWidth="1"/>
    <col min="11274" max="11274" width="22.85546875" style="114" customWidth="1"/>
    <col min="11275" max="11275" width="1.85546875" style="114" customWidth="1"/>
    <col min="11276" max="11520" width="11.42578125" style="114"/>
    <col min="11521" max="11521" width="1.42578125" style="114" customWidth="1"/>
    <col min="11522" max="11522" width="16.85546875" style="114" customWidth="1"/>
    <col min="11523" max="11523" width="21.28515625" style="114" customWidth="1"/>
    <col min="11524" max="11524" width="12" style="114" customWidth="1"/>
    <col min="11525" max="11525" width="36.85546875" style="114" customWidth="1"/>
    <col min="11526" max="11526" width="16.28515625" style="114" customWidth="1"/>
    <col min="11527" max="11527" width="9.7109375" style="114" customWidth="1"/>
    <col min="11528" max="11528" width="22.5703125" style="114" customWidth="1"/>
    <col min="11529" max="11529" width="18.42578125" style="114" customWidth="1"/>
    <col min="11530" max="11530" width="22.85546875" style="114" customWidth="1"/>
    <col min="11531" max="11531" width="1.85546875" style="114" customWidth="1"/>
    <col min="11532" max="11776" width="11.42578125" style="114"/>
    <col min="11777" max="11777" width="1.42578125" style="114" customWidth="1"/>
    <col min="11778" max="11778" width="16.85546875" style="114" customWidth="1"/>
    <col min="11779" max="11779" width="21.28515625" style="114" customWidth="1"/>
    <col min="11780" max="11780" width="12" style="114" customWidth="1"/>
    <col min="11781" max="11781" width="36.85546875" style="114" customWidth="1"/>
    <col min="11782" max="11782" width="16.28515625" style="114" customWidth="1"/>
    <col min="11783" max="11783" width="9.7109375" style="114" customWidth="1"/>
    <col min="11784" max="11784" width="22.5703125" style="114" customWidth="1"/>
    <col min="11785" max="11785" width="18.42578125" style="114" customWidth="1"/>
    <col min="11786" max="11786" width="22.85546875" style="114" customWidth="1"/>
    <col min="11787" max="11787" width="1.85546875" style="114" customWidth="1"/>
    <col min="11788" max="12032" width="11.42578125" style="114"/>
    <col min="12033" max="12033" width="1.42578125" style="114" customWidth="1"/>
    <col min="12034" max="12034" width="16.85546875" style="114" customWidth="1"/>
    <col min="12035" max="12035" width="21.28515625" style="114" customWidth="1"/>
    <col min="12036" max="12036" width="12" style="114" customWidth="1"/>
    <col min="12037" max="12037" width="36.85546875" style="114" customWidth="1"/>
    <col min="12038" max="12038" width="16.28515625" style="114" customWidth="1"/>
    <col min="12039" max="12039" width="9.7109375" style="114" customWidth="1"/>
    <col min="12040" max="12040" width="22.5703125" style="114" customWidth="1"/>
    <col min="12041" max="12041" width="18.42578125" style="114" customWidth="1"/>
    <col min="12042" max="12042" width="22.85546875" style="114" customWidth="1"/>
    <col min="12043" max="12043" width="1.85546875" style="114" customWidth="1"/>
    <col min="12044" max="12288" width="11.42578125" style="114"/>
    <col min="12289" max="12289" width="1.42578125" style="114" customWidth="1"/>
    <col min="12290" max="12290" width="16.85546875" style="114" customWidth="1"/>
    <col min="12291" max="12291" width="21.28515625" style="114" customWidth="1"/>
    <col min="12292" max="12292" width="12" style="114" customWidth="1"/>
    <col min="12293" max="12293" width="36.85546875" style="114" customWidth="1"/>
    <col min="12294" max="12294" width="16.28515625" style="114" customWidth="1"/>
    <col min="12295" max="12295" width="9.7109375" style="114" customWidth="1"/>
    <col min="12296" max="12296" width="22.5703125" style="114" customWidth="1"/>
    <col min="12297" max="12297" width="18.42578125" style="114" customWidth="1"/>
    <col min="12298" max="12298" width="22.85546875" style="114" customWidth="1"/>
    <col min="12299" max="12299" width="1.85546875" style="114" customWidth="1"/>
    <col min="12300" max="12544" width="11.42578125" style="114"/>
    <col min="12545" max="12545" width="1.42578125" style="114" customWidth="1"/>
    <col min="12546" max="12546" width="16.85546875" style="114" customWidth="1"/>
    <col min="12547" max="12547" width="21.28515625" style="114" customWidth="1"/>
    <col min="12548" max="12548" width="12" style="114" customWidth="1"/>
    <col min="12549" max="12549" width="36.85546875" style="114" customWidth="1"/>
    <col min="12550" max="12550" width="16.28515625" style="114" customWidth="1"/>
    <col min="12551" max="12551" width="9.7109375" style="114" customWidth="1"/>
    <col min="12552" max="12552" width="22.5703125" style="114" customWidth="1"/>
    <col min="12553" max="12553" width="18.42578125" style="114" customWidth="1"/>
    <col min="12554" max="12554" width="22.85546875" style="114" customWidth="1"/>
    <col min="12555" max="12555" width="1.85546875" style="114" customWidth="1"/>
    <col min="12556" max="12800" width="11.42578125" style="114"/>
    <col min="12801" max="12801" width="1.42578125" style="114" customWidth="1"/>
    <col min="12802" max="12802" width="16.85546875" style="114" customWidth="1"/>
    <col min="12803" max="12803" width="21.28515625" style="114" customWidth="1"/>
    <col min="12804" max="12804" width="12" style="114" customWidth="1"/>
    <col min="12805" max="12805" width="36.85546875" style="114" customWidth="1"/>
    <col min="12806" max="12806" width="16.28515625" style="114" customWidth="1"/>
    <col min="12807" max="12807" width="9.7109375" style="114" customWidth="1"/>
    <col min="12808" max="12808" width="22.5703125" style="114" customWidth="1"/>
    <col min="12809" max="12809" width="18.42578125" style="114" customWidth="1"/>
    <col min="12810" max="12810" width="22.85546875" style="114" customWidth="1"/>
    <col min="12811" max="12811" width="1.85546875" style="114" customWidth="1"/>
    <col min="12812" max="13056" width="11.42578125" style="114"/>
    <col min="13057" max="13057" width="1.42578125" style="114" customWidth="1"/>
    <col min="13058" max="13058" width="16.85546875" style="114" customWidth="1"/>
    <col min="13059" max="13059" width="21.28515625" style="114" customWidth="1"/>
    <col min="13060" max="13060" width="12" style="114" customWidth="1"/>
    <col min="13061" max="13061" width="36.85546875" style="114" customWidth="1"/>
    <col min="13062" max="13062" width="16.28515625" style="114" customWidth="1"/>
    <col min="13063" max="13063" width="9.7109375" style="114" customWidth="1"/>
    <col min="13064" max="13064" width="22.5703125" style="114" customWidth="1"/>
    <col min="13065" max="13065" width="18.42578125" style="114" customWidth="1"/>
    <col min="13066" max="13066" width="22.85546875" style="114" customWidth="1"/>
    <col min="13067" max="13067" width="1.85546875" style="114" customWidth="1"/>
    <col min="13068" max="13312" width="11.42578125" style="114"/>
    <col min="13313" max="13313" width="1.42578125" style="114" customWidth="1"/>
    <col min="13314" max="13314" width="16.85546875" style="114" customWidth="1"/>
    <col min="13315" max="13315" width="21.28515625" style="114" customWidth="1"/>
    <col min="13316" max="13316" width="12" style="114" customWidth="1"/>
    <col min="13317" max="13317" width="36.85546875" style="114" customWidth="1"/>
    <col min="13318" max="13318" width="16.28515625" style="114" customWidth="1"/>
    <col min="13319" max="13319" width="9.7109375" style="114" customWidth="1"/>
    <col min="13320" max="13320" width="22.5703125" style="114" customWidth="1"/>
    <col min="13321" max="13321" width="18.42578125" style="114" customWidth="1"/>
    <col min="13322" max="13322" width="22.85546875" style="114" customWidth="1"/>
    <col min="13323" max="13323" width="1.85546875" style="114" customWidth="1"/>
    <col min="13324" max="13568" width="11.42578125" style="114"/>
    <col min="13569" max="13569" width="1.42578125" style="114" customWidth="1"/>
    <col min="13570" max="13570" width="16.85546875" style="114" customWidth="1"/>
    <col min="13571" max="13571" width="21.28515625" style="114" customWidth="1"/>
    <col min="13572" max="13572" width="12" style="114" customWidth="1"/>
    <col min="13573" max="13573" width="36.85546875" style="114" customWidth="1"/>
    <col min="13574" max="13574" width="16.28515625" style="114" customWidth="1"/>
    <col min="13575" max="13575" width="9.7109375" style="114" customWidth="1"/>
    <col min="13576" max="13576" width="22.5703125" style="114" customWidth="1"/>
    <col min="13577" max="13577" width="18.42578125" style="114" customWidth="1"/>
    <col min="13578" max="13578" width="22.85546875" style="114" customWidth="1"/>
    <col min="13579" max="13579" width="1.85546875" style="114" customWidth="1"/>
    <col min="13580" max="13824" width="11.42578125" style="114"/>
    <col min="13825" max="13825" width="1.42578125" style="114" customWidth="1"/>
    <col min="13826" max="13826" width="16.85546875" style="114" customWidth="1"/>
    <col min="13827" max="13827" width="21.28515625" style="114" customWidth="1"/>
    <col min="13828" max="13828" width="12" style="114" customWidth="1"/>
    <col min="13829" max="13829" width="36.85546875" style="114" customWidth="1"/>
    <col min="13830" max="13830" width="16.28515625" style="114" customWidth="1"/>
    <col min="13831" max="13831" width="9.7109375" style="114" customWidth="1"/>
    <col min="13832" max="13832" width="22.5703125" style="114" customWidth="1"/>
    <col min="13833" max="13833" width="18.42578125" style="114" customWidth="1"/>
    <col min="13834" max="13834" width="22.85546875" style="114" customWidth="1"/>
    <col min="13835" max="13835" width="1.85546875" style="114" customWidth="1"/>
    <col min="13836" max="14080" width="11.42578125" style="114"/>
    <col min="14081" max="14081" width="1.42578125" style="114" customWidth="1"/>
    <col min="14082" max="14082" width="16.85546875" style="114" customWidth="1"/>
    <col min="14083" max="14083" width="21.28515625" style="114" customWidth="1"/>
    <col min="14084" max="14084" width="12" style="114" customWidth="1"/>
    <col min="14085" max="14085" width="36.85546875" style="114" customWidth="1"/>
    <col min="14086" max="14086" width="16.28515625" style="114" customWidth="1"/>
    <col min="14087" max="14087" width="9.7109375" style="114" customWidth="1"/>
    <col min="14088" max="14088" width="22.5703125" style="114" customWidth="1"/>
    <col min="14089" max="14089" width="18.42578125" style="114" customWidth="1"/>
    <col min="14090" max="14090" width="22.85546875" style="114" customWidth="1"/>
    <col min="14091" max="14091" width="1.85546875" style="114" customWidth="1"/>
    <col min="14092" max="14336" width="11.42578125" style="114"/>
    <col min="14337" max="14337" width="1.42578125" style="114" customWidth="1"/>
    <col min="14338" max="14338" width="16.85546875" style="114" customWidth="1"/>
    <col min="14339" max="14339" width="21.28515625" style="114" customWidth="1"/>
    <col min="14340" max="14340" width="12" style="114" customWidth="1"/>
    <col min="14341" max="14341" width="36.85546875" style="114" customWidth="1"/>
    <col min="14342" max="14342" width="16.28515625" style="114" customWidth="1"/>
    <col min="14343" max="14343" width="9.7109375" style="114" customWidth="1"/>
    <col min="14344" max="14344" width="22.5703125" style="114" customWidth="1"/>
    <col min="14345" max="14345" width="18.42578125" style="114" customWidth="1"/>
    <col min="14346" max="14346" width="22.85546875" style="114" customWidth="1"/>
    <col min="14347" max="14347" width="1.85546875" style="114" customWidth="1"/>
    <col min="14348" max="14592" width="11.42578125" style="114"/>
    <col min="14593" max="14593" width="1.42578125" style="114" customWidth="1"/>
    <col min="14594" max="14594" width="16.85546875" style="114" customWidth="1"/>
    <col min="14595" max="14595" width="21.28515625" style="114" customWidth="1"/>
    <col min="14596" max="14596" width="12" style="114" customWidth="1"/>
    <col min="14597" max="14597" width="36.85546875" style="114" customWidth="1"/>
    <col min="14598" max="14598" width="16.28515625" style="114" customWidth="1"/>
    <col min="14599" max="14599" width="9.7109375" style="114" customWidth="1"/>
    <col min="14600" max="14600" width="22.5703125" style="114" customWidth="1"/>
    <col min="14601" max="14601" width="18.42578125" style="114" customWidth="1"/>
    <col min="14602" max="14602" width="22.85546875" style="114" customWidth="1"/>
    <col min="14603" max="14603" width="1.85546875" style="114" customWidth="1"/>
    <col min="14604" max="14848" width="11.42578125" style="114"/>
    <col min="14849" max="14849" width="1.42578125" style="114" customWidth="1"/>
    <col min="14850" max="14850" width="16.85546875" style="114" customWidth="1"/>
    <col min="14851" max="14851" width="21.28515625" style="114" customWidth="1"/>
    <col min="14852" max="14852" width="12" style="114" customWidth="1"/>
    <col min="14853" max="14853" width="36.85546875" style="114" customWidth="1"/>
    <col min="14854" max="14854" width="16.28515625" style="114" customWidth="1"/>
    <col min="14855" max="14855" width="9.7109375" style="114" customWidth="1"/>
    <col min="14856" max="14856" width="22.5703125" style="114" customWidth="1"/>
    <col min="14857" max="14857" width="18.42578125" style="114" customWidth="1"/>
    <col min="14858" max="14858" width="22.85546875" style="114" customWidth="1"/>
    <col min="14859" max="14859" width="1.85546875" style="114" customWidth="1"/>
    <col min="14860" max="15104" width="11.42578125" style="114"/>
    <col min="15105" max="15105" width="1.42578125" style="114" customWidth="1"/>
    <col min="15106" max="15106" width="16.85546875" style="114" customWidth="1"/>
    <col min="15107" max="15107" width="21.28515625" style="114" customWidth="1"/>
    <col min="15108" max="15108" width="12" style="114" customWidth="1"/>
    <col min="15109" max="15109" width="36.85546875" style="114" customWidth="1"/>
    <col min="15110" max="15110" width="16.28515625" style="114" customWidth="1"/>
    <col min="15111" max="15111" width="9.7109375" style="114" customWidth="1"/>
    <col min="15112" max="15112" width="22.5703125" style="114" customWidth="1"/>
    <col min="15113" max="15113" width="18.42578125" style="114" customWidth="1"/>
    <col min="15114" max="15114" width="22.85546875" style="114" customWidth="1"/>
    <col min="15115" max="15115" width="1.85546875" style="114" customWidth="1"/>
    <col min="15116" max="15360" width="11.42578125" style="114"/>
    <col min="15361" max="15361" width="1.42578125" style="114" customWidth="1"/>
    <col min="15362" max="15362" width="16.85546875" style="114" customWidth="1"/>
    <col min="15363" max="15363" width="21.28515625" style="114" customWidth="1"/>
    <col min="15364" max="15364" width="12" style="114" customWidth="1"/>
    <col min="15365" max="15365" width="36.85546875" style="114" customWidth="1"/>
    <col min="15366" max="15366" width="16.28515625" style="114" customWidth="1"/>
    <col min="15367" max="15367" width="9.7109375" style="114" customWidth="1"/>
    <col min="15368" max="15368" width="22.5703125" style="114" customWidth="1"/>
    <col min="15369" max="15369" width="18.42578125" style="114" customWidth="1"/>
    <col min="15370" max="15370" width="22.85546875" style="114" customWidth="1"/>
    <col min="15371" max="15371" width="1.85546875" style="114" customWidth="1"/>
    <col min="15372" max="15616" width="11.42578125" style="114"/>
    <col min="15617" max="15617" width="1.42578125" style="114" customWidth="1"/>
    <col min="15618" max="15618" width="16.85546875" style="114" customWidth="1"/>
    <col min="15619" max="15619" width="21.28515625" style="114" customWidth="1"/>
    <col min="15620" max="15620" width="12" style="114" customWidth="1"/>
    <col min="15621" max="15621" width="36.85546875" style="114" customWidth="1"/>
    <col min="15622" max="15622" width="16.28515625" style="114" customWidth="1"/>
    <col min="15623" max="15623" width="9.7109375" style="114" customWidth="1"/>
    <col min="15624" max="15624" width="22.5703125" style="114" customWidth="1"/>
    <col min="15625" max="15625" width="18.42578125" style="114" customWidth="1"/>
    <col min="15626" max="15626" width="22.85546875" style="114" customWidth="1"/>
    <col min="15627" max="15627" width="1.85546875" style="114" customWidth="1"/>
    <col min="15628" max="15872" width="11.42578125" style="114"/>
    <col min="15873" max="15873" width="1.42578125" style="114" customWidth="1"/>
    <col min="15874" max="15874" width="16.85546875" style="114" customWidth="1"/>
    <col min="15875" max="15875" width="21.28515625" style="114" customWidth="1"/>
    <col min="15876" max="15876" width="12" style="114" customWidth="1"/>
    <col min="15877" max="15877" width="36.85546875" style="114" customWidth="1"/>
    <col min="15878" max="15878" width="16.28515625" style="114" customWidth="1"/>
    <col min="15879" max="15879" width="9.7109375" style="114" customWidth="1"/>
    <col min="15880" max="15880" width="22.5703125" style="114" customWidth="1"/>
    <col min="15881" max="15881" width="18.42578125" style="114" customWidth="1"/>
    <col min="15882" max="15882" width="22.85546875" style="114" customWidth="1"/>
    <col min="15883" max="15883" width="1.85546875" style="114" customWidth="1"/>
    <col min="15884" max="16128" width="11.42578125" style="114"/>
    <col min="16129" max="16129" width="1.42578125" style="114" customWidth="1"/>
    <col min="16130" max="16130" width="16.85546875" style="114" customWidth="1"/>
    <col min="16131" max="16131" width="21.28515625" style="114" customWidth="1"/>
    <col min="16132" max="16132" width="12" style="114" customWidth="1"/>
    <col min="16133" max="16133" width="36.85546875" style="114" customWidth="1"/>
    <col min="16134" max="16134" width="16.28515625" style="114" customWidth="1"/>
    <col min="16135" max="16135" width="9.7109375" style="114" customWidth="1"/>
    <col min="16136" max="16136" width="22.5703125" style="114" customWidth="1"/>
    <col min="16137" max="16137" width="18.42578125" style="114" customWidth="1"/>
    <col min="16138" max="16138" width="22.85546875" style="114" customWidth="1"/>
    <col min="16139" max="16139" width="1.85546875" style="114" customWidth="1"/>
    <col min="16140" max="16384" width="11.42578125" style="114"/>
  </cols>
  <sheetData>
    <row r="1" spans="1:254" ht="9.75" customHeight="1" thickBot="1" x14ac:dyDescent="0.25"/>
    <row r="2" spans="1:254" s="1257" customFormat="1" ht="15" customHeight="1" x14ac:dyDescent="0.2">
      <c r="B2" s="1276" t="s">
        <v>515</v>
      </c>
      <c r="C2" s="1277"/>
      <c r="D2" s="1278" t="s">
        <v>183</v>
      </c>
      <c r="E2" s="1279"/>
      <c r="F2" s="1279"/>
      <c r="G2" s="1279"/>
      <c r="H2" s="1280"/>
      <c r="I2" s="1281" t="s">
        <v>178</v>
      </c>
      <c r="J2" s="1282"/>
      <c r="M2" s="1258" t="s">
        <v>514</v>
      </c>
      <c r="N2" s="1259"/>
      <c r="O2" s="1259"/>
      <c r="P2" s="1259"/>
      <c r="Q2" s="1259"/>
      <c r="R2" s="1259"/>
      <c r="S2" s="1260"/>
      <c r="BE2" s="1261"/>
      <c r="BF2" s="1261"/>
      <c r="BG2" s="1261"/>
      <c r="BH2" s="1261"/>
      <c r="BI2" s="1261"/>
      <c r="BJ2" s="1261"/>
      <c r="BK2" s="1261"/>
      <c r="BL2" s="1261"/>
      <c r="BM2" s="1261"/>
      <c r="BN2" s="1261"/>
      <c r="BO2" s="1261"/>
      <c r="BP2" s="1261"/>
      <c r="BQ2" s="1261"/>
      <c r="BR2" s="1261"/>
      <c r="BS2" s="1261"/>
      <c r="BT2" s="1261"/>
      <c r="BU2" s="1261"/>
      <c r="BV2" s="1261"/>
      <c r="BW2" s="1261"/>
      <c r="BX2" s="1261"/>
      <c r="BY2" s="1261"/>
      <c r="BZ2" s="1261"/>
      <c r="CA2" s="1261"/>
      <c r="CB2" s="1261"/>
    </row>
    <row r="3" spans="1:254" s="1257" customFormat="1" ht="15" customHeight="1" x14ac:dyDescent="0.2">
      <c r="B3" s="1283"/>
      <c r="C3" s="1262"/>
      <c r="D3" s="1263"/>
      <c r="E3" s="1284"/>
      <c r="F3" s="1284"/>
      <c r="G3" s="1284"/>
      <c r="H3" s="1264"/>
      <c r="I3" s="1265" t="s">
        <v>516</v>
      </c>
      <c r="J3" s="1285"/>
      <c r="M3" s="1266"/>
      <c r="N3" s="1247"/>
      <c r="O3" s="1247"/>
      <c r="P3" s="1247"/>
      <c r="Q3" s="1247"/>
      <c r="R3" s="1247"/>
      <c r="S3" s="1267"/>
      <c r="BE3" s="1261"/>
      <c r="BF3" s="1261"/>
      <c r="BG3" s="1261"/>
      <c r="BH3" s="1261"/>
      <c r="BI3" s="1261"/>
      <c r="BJ3" s="1261"/>
      <c r="BK3" s="1261"/>
      <c r="BL3" s="1261"/>
      <c r="BM3" s="1261"/>
      <c r="BN3" s="1261"/>
      <c r="BO3" s="1261"/>
      <c r="BP3" s="1261"/>
      <c r="BQ3" s="1261"/>
      <c r="BR3" s="1261"/>
      <c r="BS3" s="1261"/>
      <c r="BT3" s="1261"/>
      <c r="BU3" s="1261"/>
      <c r="BV3" s="1261"/>
      <c r="BW3" s="1261"/>
      <c r="BX3" s="1261"/>
      <c r="BY3" s="1261"/>
      <c r="BZ3" s="1261"/>
      <c r="CA3" s="1261"/>
      <c r="CB3" s="1261"/>
    </row>
    <row r="4" spans="1:254" s="1257" customFormat="1" ht="15" customHeight="1" thickBot="1" x14ac:dyDescent="0.25">
      <c r="B4" s="1283"/>
      <c r="C4" s="1262"/>
      <c r="D4" s="1263"/>
      <c r="E4" s="1284"/>
      <c r="F4" s="1284"/>
      <c r="G4" s="1284"/>
      <c r="H4" s="1264"/>
      <c r="I4" s="636" t="s">
        <v>517</v>
      </c>
      <c r="J4" s="637"/>
      <c r="M4" s="1268"/>
      <c r="N4" s="1269"/>
      <c r="O4" s="1269"/>
      <c r="P4" s="1269"/>
      <c r="Q4" s="1269"/>
      <c r="R4" s="1269"/>
      <c r="S4" s="1270"/>
      <c r="BE4" s="1261"/>
      <c r="BF4" s="1261"/>
      <c r="BG4" s="1261"/>
      <c r="BH4" s="1261"/>
      <c r="BI4" s="1261"/>
      <c r="BJ4" s="1261"/>
      <c r="BK4" s="1261"/>
      <c r="BL4" s="1261"/>
      <c r="BM4" s="1261"/>
      <c r="BN4" s="1261"/>
      <c r="BO4" s="1261"/>
      <c r="BP4" s="1261"/>
      <c r="BQ4" s="1261"/>
      <c r="BR4" s="1261"/>
      <c r="BS4" s="1261"/>
      <c r="BT4" s="1261"/>
      <c r="BU4" s="1261"/>
      <c r="BV4" s="1261"/>
      <c r="BW4" s="1261"/>
      <c r="BX4" s="1261"/>
      <c r="BY4" s="1261"/>
      <c r="BZ4" s="1261"/>
      <c r="CA4" s="1261"/>
      <c r="CB4" s="1261"/>
    </row>
    <row r="5" spans="1:254" s="1257" customFormat="1" ht="15" customHeight="1" x14ac:dyDescent="0.2">
      <c r="B5" s="1283"/>
      <c r="C5" s="1262"/>
      <c r="D5" s="1263" t="s">
        <v>184</v>
      </c>
      <c r="E5" s="1284"/>
      <c r="F5" s="1284"/>
      <c r="G5" s="1284"/>
      <c r="H5" s="1264"/>
      <c r="I5" s="636" t="s">
        <v>518</v>
      </c>
      <c r="J5" s="637"/>
      <c r="BE5" s="1261"/>
      <c r="BF5" s="1261"/>
      <c r="BG5" s="1261"/>
      <c r="BH5" s="1261"/>
      <c r="BI5" s="1261"/>
      <c r="BJ5" s="1261"/>
      <c r="BK5" s="1261"/>
      <c r="BL5" s="1261"/>
      <c r="BM5" s="1261"/>
      <c r="BN5" s="1261"/>
      <c r="BO5" s="1261"/>
      <c r="BP5" s="1261"/>
      <c r="BQ5" s="1261"/>
      <c r="BR5" s="1261"/>
      <c r="BS5" s="1261"/>
      <c r="BT5" s="1261"/>
      <c r="BU5" s="1261"/>
      <c r="BV5" s="1261"/>
      <c r="BW5" s="1261"/>
      <c r="BX5" s="1261"/>
      <c r="BY5" s="1261"/>
      <c r="BZ5" s="1261"/>
      <c r="CA5" s="1261"/>
      <c r="CB5" s="1261"/>
    </row>
    <row r="6" spans="1:254" s="1257" customFormat="1" ht="15" customHeight="1" x14ac:dyDescent="0.2">
      <c r="B6" s="1286"/>
      <c r="C6" s="1271"/>
      <c r="D6" s="1272"/>
      <c r="E6" s="1273"/>
      <c r="F6" s="1273"/>
      <c r="G6" s="1273"/>
      <c r="H6" s="1274"/>
      <c r="I6" s="644" t="s">
        <v>95</v>
      </c>
      <c r="J6" s="646"/>
      <c r="BE6" s="1261"/>
      <c r="BF6" s="1261"/>
      <c r="BG6" s="1261"/>
      <c r="BH6" s="1261"/>
      <c r="BI6" s="1261"/>
      <c r="BJ6" s="1261"/>
      <c r="BK6" s="1261"/>
      <c r="BL6" s="1261"/>
      <c r="BM6" s="1261"/>
      <c r="BN6" s="1261"/>
      <c r="BO6" s="1261"/>
      <c r="BP6" s="1261"/>
      <c r="BQ6" s="1261"/>
      <c r="BR6" s="1261"/>
      <c r="BS6" s="1261"/>
      <c r="BT6" s="1261"/>
      <c r="BU6" s="1261"/>
      <c r="BV6" s="1261"/>
      <c r="BW6" s="1261"/>
      <c r="BX6" s="1261"/>
      <c r="BY6" s="1261"/>
      <c r="BZ6" s="1261"/>
      <c r="CA6" s="1261"/>
      <c r="CB6" s="1261"/>
    </row>
    <row r="7" spans="1:254" s="1257" customFormat="1" ht="15" customHeight="1" thickBot="1" x14ac:dyDescent="0.25">
      <c r="B7" s="1287" t="s">
        <v>99</v>
      </c>
      <c r="C7" s="1106" t="str">
        <f ca="1">CELL("nomfichier")</f>
        <v>E:\0-UPRT\1-UPRT.FR-SITE-WEB\maitrise.sanitaire\7.ms-et-ccp\ms-prep-froides\[diag.hors.d.oeuvres.xlsx]DI Diag HO Produits de la mer</v>
      </c>
      <c r="D7" s="1288"/>
      <c r="E7" s="1288"/>
      <c r="F7" s="1288"/>
      <c r="G7" s="1288"/>
      <c r="H7" s="1288"/>
      <c r="I7" s="1288"/>
      <c r="J7" s="1289"/>
      <c r="BE7" s="1261"/>
      <c r="BF7" s="1261"/>
      <c r="BG7" s="1261"/>
      <c r="BH7" s="1261"/>
      <c r="BI7" s="1261"/>
      <c r="BJ7" s="1261"/>
      <c r="BK7" s="1261"/>
      <c r="BL7" s="1261"/>
      <c r="BM7" s="1261"/>
      <c r="BN7" s="1261"/>
      <c r="BO7" s="1261"/>
      <c r="BP7" s="1261"/>
      <c r="BQ7" s="1261"/>
      <c r="BR7" s="1261"/>
      <c r="BS7" s="1261"/>
      <c r="BT7" s="1261"/>
      <c r="BU7" s="1261"/>
      <c r="BV7" s="1261"/>
      <c r="BW7" s="1261"/>
      <c r="BX7" s="1261"/>
      <c r="BY7" s="1261"/>
      <c r="BZ7" s="1261"/>
      <c r="CA7" s="1261"/>
      <c r="CB7" s="1261"/>
    </row>
    <row r="8" spans="1:254" ht="13.5" customHeight="1" x14ac:dyDescent="0.2">
      <c r="B8" s="1052" t="s">
        <v>185</v>
      </c>
      <c r="C8" s="1053"/>
      <c r="D8" s="1053"/>
      <c r="E8" s="1275"/>
      <c r="F8" s="1275"/>
      <c r="G8" s="1275"/>
      <c r="H8" s="1275"/>
      <c r="I8" s="1275"/>
      <c r="J8" s="1275"/>
    </row>
    <row r="9" spans="1:254" ht="35.25" customHeight="1" x14ac:dyDescent="0.2">
      <c r="A9" s="114"/>
      <c r="B9" s="1054" t="s">
        <v>186</v>
      </c>
      <c r="C9" s="1055" t="s">
        <v>187</v>
      </c>
      <c r="D9" s="1055" t="s">
        <v>188</v>
      </c>
      <c r="E9" s="1055" t="s">
        <v>189</v>
      </c>
      <c r="F9" s="1055" t="s">
        <v>190</v>
      </c>
      <c r="G9" s="1055" t="s">
        <v>191</v>
      </c>
      <c r="H9" s="1055" t="s">
        <v>192</v>
      </c>
      <c r="I9" s="1055" t="s">
        <v>193</v>
      </c>
      <c r="J9" s="1056" t="s">
        <v>194</v>
      </c>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4"/>
      <c r="GM9" s="114"/>
      <c r="GN9" s="114"/>
      <c r="GO9" s="114"/>
      <c r="GP9" s="114"/>
      <c r="GQ9" s="114"/>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c r="IF9" s="114"/>
      <c r="IG9" s="114"/>
      <c r="IH9" s="114"/>
      <c r="II9" s="114"/>
      <c r="IJ9" s="114"/>
      <c r="IK9" s="114"/>
      <c r="IL9" s="114"/>
      <c r="IM9" s="114"/>
      <c r="IN9" s="114"/>
      <c r="IO9" s="114"/>
      <c r="IP9" s="114"/>
      <c r="IQ9" s="114"/>
      <c r="IR9" s="114"/>
      <c r="IS9" s="114"/>
      <c r="IT9" s="114"/>
    </row>
    <row r="10" spans="1:254" ht="39.75" customHeight="1" x14ac:dyDescent="0.2">
      <c r="A10" s="114"/>
      <c r="B10" s="1057" t="s">
        <v>195</v>
      </c>
      <c r="C10" s="1058" t="s">
        <v>196</v>
      </c>
      <c r="D10" s="1059" t="s">
        <v>197</v>
      </c>
      <c r="E10" s="1060" t="s">
        <v>198</v>
      </c>
      <c r="F10" s="1061"/>
      <c r="G10" s="1061"/>
      <c r="H10" s="1058" t="s">
        <v>199</v>
      </c>
      <c r="I10" s="1058" t="s">
        <v>200</v>
      </c>
      <c r="J10" s="1062" t="s">
        <v>201</v>
      </c>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row>
    <row r="11" spans="1:254" ht="36" customHeight="1" x14ac:dyDescent="0.2">
      <c r="A11" s="114"/>
      <c r="B11" s="1063"/>
      <c r="C11" s="1058"/>
      <c r="D11" s="1059"/>
      <c r="E11" s="1060" t="s">
        <v>202</v>
      </c>
      <c r="F11" s="1061"/>
      <c r="G11" s="1061"/>
      <c r="H11" s="1058"/>
      <c r="I11" s="1058"/>
      <c r="J11" s="1062" t="s">
        <v>203</v>
      </c>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row>
    <row r="12" spans="1:254" ht="48.75" customHeight="1" x14ac:dyDescent="0.2">
      <c r="A12" s="114"/>
      <c r="B12" s="1063"/>
      <c r="C12" s="1058" t="s">
        <v>204</v>
      </c>
      <c r="D12" s="1059" t="s">
        <v>197</v>
      </c>
      <c r="E12" s="1060" t="s">
        <v>205</v>
      </c>
      <c r="F12" s="1061"/>
      <c r="G12" s="1061"/>
      <c r="H12" s="1060" t="s">
        <v>206</v>
      </c>
      <c r="I12" s="1060" t="s">
        <v>207</v>
      </c>
      <c r="J12" s="1062" t="s">
        <v>208</v>
      </c>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row>
    <row r="13" spans="1:254" ht="45.75" customHeight="1" x14ac:dyDescent="0.2">
      <c r="A13" s="114"/>
      <c r="B13" s="1063"/>
      <c r="C13" s="1058"/>
      <c r="D13" s="1059"/>
      <c r="E13" s="1060"/>
      <c r="F13" s="1061"/>
      <c r="G13" s="1061"/>
      <c r="H13" s="1060" t="s">
        <v>209</v>
      </c>
      <c r="I13" s="1060" t="s">
        <v>210</v>
      </c>
      <c r="J13" s="1062" t="s">
        <v>201</v>
      </c>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row>
    <row r="14" spans="1:254" ht="71.25" customHeight="1" x14ac:dyDescent="0.2">
      <c r="A14" s="114"/>
      <c r="B14" s="1063"/>
      <c r="C14" s="1060" t="s">
        <v>211</v>
      </c>
      <c r="D14" s="1064" t="s">
        <v>197</v>
      </c>
      <c r="E14" s="1060" t="s">
        <v>212</v>
      </c>
      <c r="F14" s="1061"/>
      <c r="G14" s="1061"/>
      <c r="H14" s="1060" t="s">
        <v>213</v>
      </c>
      <c r="I14" s="1060" t="s">
        <v>200</v>
      </c>
      <c r="J14" s="1062" t="s">
        <v>214</v>
      </c>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row>
    <row r="15" spans="1:254" ht="81" customHeight="1" x14ac:dyDescent="0.2">
      <c r="A15" s="114"/>
      <c r="B15" s="1063"/>
      <c r="C15" s="1060" t="s">
        <v>215</v>
      </c>
      <c r="D15" s="1064" t="s">
        <v>197</v>
      </c>
      <c r="E15" s="1060" t="s">
        <v>216</v>
      </c>
      <c r="F15" s="1060" t="s">
        <v>217</v>
      </c>
      <c r="G15" s="1061"/>
      <c r="H15" s="1060" t="s">
        <v>218</v>
      </c>
      <c r="I15" s="1060" t="s">
        <v>207</v>
      </c>
      <c r="J15" s="1062"/>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row>
    <row r="16" spans="1:254" ht="57" customHeight="1" x14ac:dyDescent="0.2">
      <c r="A16" s="114"/>
      <c r="B16" s="1063"/>
      <c r="C16" s="1060" t="s">
        <v>219</v>
      </c>
      <c r="D16" s="1064" t="s">
        <v>197</v>
      </c>
      <c r="E16" s="1060" t="s">
        <v>220</v>
      </c>
      <c r="F16" s="1061"/>
      <c r="G16" s="1061"/>
      <c r="H16" s="1060" t="s">
        <v>221</v>
      </c>
      <c r="I16" s="1060" t="s">
        <v>207</v>
      </c>
      <c r="J16" s="1062"/>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row>
    <row r="17" spans="1:254" ht="39" customHeight="1" x14ac:dyDescent="0.2">
      <c r="A17" s="114"/>
      <c r="B17" s="1063"/>
      <c r="C17" s="1060" t="s">
        <v>222</v>
      </c>
      <c r="D17" s="1064" t="s">
        <v>197</v>
      </c>
      <c r="E17" s="1060" t="s">
        <v>223</v>
      </c>
      <c r="F17" s="1061"/>
      <c r="G17" s="1061"/>
      <c r="H17" s="1060" t="s">
        <v>224</v>
      </c>
      <c r="I17" s="1060" t="s">
        <v>207</v>
      </c>
      <c r="J17" s="1062"/>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row>
    <row r="18" spans="1:254" ht="33.75" customHeight="1" x14ac:dyDescent="0.2">
      <c r="A18" s="114"/>
      <c r="B18" s="1065" t="s">
        <v>225</v>
      </c>
      <c r="C18" s="1058" t="s">
        <v>226</v>
      </c>
      <c r="D18" s="1059" t="s">
        <v>197</v>
      </c>
      <c r="E18" s="1058" t="s">
        <v>227</v>
      </c>
      <c r="F18" s="1066"/>
      <c r="G18" s="1066"/>
      <c r="H18" s="1058" t="s">
        <v>213</v>
      </c>
      <c r="I18" s="1058" t="s">
        <v>200</v>
      </c>
      <c r="J18" s="1062" t="s">
        <v>214</v>
      </c>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row>
    <row r="19" spans="1:254" ht="36.75" customHeight="1" x14ac:dyDescent="0.2">
      <c r="A19" s="114"/>
      <c r="B19" s="1067"/>
      <c r="C19" s="1058"/>
      <c r="D19" s="1059"/>
      <c r="E19" s="1058"/>
      <c r="F19" s="1068"/>
      <c r="G19" s="1068"/>
      <c r="H19" s="1058"/>
      <c r="I19" s="1058"/>
      <c r="J19" s="1062" t="s">
        <v>228</v>
      </c>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row>
    <row r="20" spans="1:254" ht="23.25" customHeight="1" x14ac:dyDescent="0.2">
      <c r="A20" s="114"/>
      <c r="B20" s="1067"/>
      <c r="C20" s="1058" t="s">
        <v>229</v>
      </c>
      <c r="D20" s="1059" t="s">
        <v>230</v>
      </c>
      <c r="E20" s="1058" t="s">
        <v>231</v>
      </c>
      <c r="F20" s="1069" t="s">
        <v>232</v>
      </c>
      <c r="G20" s="1069" t="s">
        <v>233</v>
      </c>
      <c r="H20" s="1058" t="s">
        <v>234</v>
      </c>
      <c r="I20" s="1058" t="s">
        <v>235</v>
      </c>
      <c r="J20" s="1062" t="s">
        <v>214</v>
      </c>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row>
    <row r="21" spans="1:254" ht="27.75" customHeight="1" x14ac:dyDescent="0.2">
      <c r="A21" s="114"/>
      <c r="B21" s="1070"/>
      <c r="C21" s="1071"/>
      <c r="D21" s="1072"/>
      <c r="E21" s="1071"/>
      <c r="F21" s="1073"/>
      <c r="G21" s="1073"/>
      <c r="H21" s="1071"/>
      <c r="I21" s="1071"/>
      <c r="J21" s="1074" t="s">
        <v>228</v>
      </c>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row>
    <row r="22" spans="1:254" ht="10.5" customHeight="1" x14ac:dyDescent="0.2">
      <c r="B22" s="1075"/>
      <c r="C22" s="1075"/>
      <c r="D22" s="1075"/>
      <c r="E22" s="1075"/>
      <c r="F22" s="1075"/>
      <c r="G22" s="1075"/>
      <c r="H22" s="1075"/>
      <c r="J22" s="1075"/>
      <c r="K22" s="1076"/>
    </row>
    <row r="23" spans="1:254" ht="15.75" x14ac:dyDescent="0.25">
      <c r="A23" s="114"/>
      <c r="B23" s="1077" t="s">
        <v>236</v>
      </c>
      <c r="C23" s="1078"/>
      <c r="D23" s="1078"/>
      <c r="E23" s="1078"/>
      <c r="F23" s="1078"/>
      <c r="G23" s="1078"/>
      <c r="H23" s="1078"/>
      <c r="I23" s="1078"/>
      <c r="J23" s="1078"/>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row>
    <row r="24" spans="1:254" ht="9" customHeight="1" x14ac:dyDescent="0.2">
      <c r="A24" s="114"/>
      <c r="B24" s="1079" t="s">
        <v>237</v>
      </c>
      <c r="C24" s="1079"/>
      <c r="D24" s="1079"/>
      <c r="E24" s="1079"/>
      <c r="F24" s="1079"/>
      <c r="G24" s="1079"/>
      <c r="H24" s="1079"/>
      <c r="I24" s="1079"/>
      <c r="J24" s="1079"/>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row>
    <row r="25" spans="1:254" ht="15.75" customHeight="1" x14ac:dyDescent="0.2">
      <c r="A25" s="114"/>
      <c r="B25" s="1079" t="s">
        <v>238</v>
      </c>
      <c r="C25" s="1079"/>
      <c r="D25" s="1079"/>
      <c r="E25" s="1079"/>
      <c r="F25" s="1079"/>
      <c r="G25" s="1079"/>
      <c r="H25" s="1079"/>
      <c r="I25" s="1079"/>
      <c r="J25" s="1079"/>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row>
    <row r="26" spans="1:254" ht="36" customHeight="1" x14ac:dyDescent="0.2">
      <c r="A26" s="114"/>
      <c r="B26" s="1079" t="s">
        <v>239</v>
      </c>
      <c r="C26" s="1079"/>
      <c r="D26" s="1079"/>
      <c r="E26" s="1079"/>
      <c r="F26" s="1079"/>
      <c r="G26" s="1079"/>
      <c r="H26" s="1079"/>
      <c r="I26" s="1079"/>
      <c r="J26" s="1079"/>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row>
    <row r="27" spans="1:254" ht="32.25" customHeight="1" x14ac:dyDescent="0.2">
      <c r="A27" s="114"/>
      <c r="B27" s="1079" t="s">
        <v>240</v>
      </c>
      <c r="C27" s="1079"/>
      <c r="D27" s="1079"/>
      <c r="E27" s="1079"/>
      <c r="F27" s="1079"/>
      <c r="G27" s="1079"/>
      <c r="H27" s="1079"/>
      <c r="I27" s="1079"/>
      <c r="J27" s="1079"/>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row>
    <row r="28" spans="1:254" ht="15.75" customHeight="1" x14ac:dyDescent="0.2">
      <c r="A28" s="114"/>
      <c r="B28" s="1079" t="s">
        <v>241</v>
      </c>
      <c r="C28" s="1079"/>
      <c r="D28" s="1079"/>
      <c r="E28" s="1079"/>
      <c r="F28" s="1079"/>
      <c r="G28" s="1079"/>
      <c r="H28" s="1079"/>
      <c r="I28" s="1079"/>
      <c r="J28" s="1079"/>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row>
    <row r="29" spans="1:254" ht="15.75" customHeight="1" x14ac:dyDescent="0.2">
      <c r="A29" s="114"/>
      <c r="B29" s="1079" t="s">
        <v>242</v>
      </c>
      <c r="C29" s="1079"/>
      <c r="D29" s="1079"/>
      <c r="E29" s="1079"/>
      <c r="F29" s="1079"/>
      <c r="G29" s="1079"/>
      <c r="H29" s="1079"/>
      <c r="I29" s="1079"/>
      <c r="J29" s="1079"/>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row>
    <row r="30" spans="1:254" ht="36.75" customHeight="1" x14ac:dyDescent="0.2">
      <c r="A30" s="114"/>
      <c r="B30" s="1079" t="s">
        <v>243</v>
      </c>
      <c r="C30" s="1079"/>
      <c r="D30" s="1079"/>
      <c r="E30" s="1079"/>
      <c r="F30" s="1079"/>
      <c r="G30" s="1079"/>
      <c r="H30" s="1079"/>
      <c r="I30" s="1079"/>
      <c r="J30" s="1079"/>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row>
    <row r="31" spans="1:254" ht="20.25" customHeight="1" x14ac:dyDescent="0.2">
      <c r="A31" s="114"/>
      <c r="B31" s="1079" t="s">
        <v>244</v>
      </c>
      <c r="C31" s="1079"/>
      <c r="D31" s="1079"/>
      <c r="E31" s="1079"/>
      <c r="F31" s="1079"/>
      <c r="G31" s="1079"/>
      <c r="H31" s="1079"/>
      <c r="I31" s="1079"/>
      <c r="J31" s="1079"/>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row>
    <row r="32" spans="1:254" ht="24" customHeight="1" x14ac:dyDescent="0.2">
      <c r="A32" s="114"/>
      <c r="B32" s="1079" t="s">
        <v>245</v>
      </c>
      <c r="C32" s="1079"/>
      <c r="D32" s="1079"/>
      <c r="E32" s="1079"/>
      <c r="F32" s="1079"/>
      <c r="G32" s="1079"/>
      <c r="H32" s="1079"/>
      <c r="I32" s="1079"/>
      <c r="J32" s="1079"/>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row>
    <row r="33" spans="1:254" ht="6.75" customHeight="1" x14ac:dyDescent="0.2">
      <c r="A33" s="114"/>
      <c r="B33" s="1080"/>
      <c r="C33" s="1080"/>
      <c r="D33" s="1080"/>
      <c r="E33" s="1080"/>
      <c r="F33" s="1080"/>
      <c r="G33" s="1080"/>
      <c r="H33" s="1080"/>
      <c r="I33" s="1080"/>
      <c r="J33" s="1080"/>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row>
    <row r="34" spans="1:254" ht="15.75" x14ac:dyDescent="0.25">
      <c r="A34" s="114"/>
      <c r="B34" s="1077" t="s">
        <v>246</v>
      </c>
      <c r="C34" s="1078"/>
      <c r="D34" s="1078"/>
      <c r="E34" s="1078"/>
      <c r="F34" s="1078"/>
      <c r="G34" s="1078"/>
      <c r="H34" s="1078"/>
      <c r="I34" s="1078"/>
      <c r="J34" s="1078"/>
      <c r="K34" s="1081"/>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row>
  </sheetData>
  <mergeCells count="40">
    <mergeCell ref="M2:S4"/>
    <mergeCell ref="I3:J3"/>
    <mergeCell ref="I4:J4"/>
    <mergeCell ref="D5:H6"/>
    <mergeCell ref="I5:J5"/>
    <mergeCell ref="I6:J6"/>
    <mergeCell ref="B30:J30"/>
    <mergeCell ref="B31:J31"/>
    <mergeCell ref="B32:J32"/>
    <mergeCell ref="B2:C6"/>
    <mergeCell ref="D2:H4"/>
    <mergeCell ref="I2:J2"/>
    <mergeCell ref="B24:J24"/>
    <mergeCell ref="B25:J25"/>
    <mergeCell ref="B26:J26"/>
    <mergeCell ref="B27:J27"/>
    <mergeCell ref="B28:J28"/>
    <mergeCell ref="B29:J29"/>
    <mergeCell ref="G18:G19"/>
    <mergeCell ref="H18:H19"/>
    <mergeCell ref="I18:I19"/>
    <mergeCell ref="C20:C21"/>
    <mergeCell ref="D20:D21"/>
    <mergeCell ref="E20:E21"/>
    <mergeCell ref="F20:F21"/>
    <mergeCell ref="G20:G21"/>
    <mergeCell ref="H20:H21"/>
    <mergeCell ref="I20:I21"/>
    <mergeCell ref="D12:D13"/>
    <mergeCell ref="B18:B21"/>
    <mergeCell ref="C18:C19"/>
    <mergeCell ref="D18:D19"/>
    <mergeCell ref="E18:E19"/>
    <mergeCell ref="F18:F19"/>
    <mergeCell ref="B10:B17"/>
    <mergeCell ref="C10:C11"/>
    <mergeCell ref="D10:D11"/>
    <mergeCell ref="H10:H11"/>
    <mergeCell ref="I10:I11"/>
    <mergeCell ref="C12:C13"/>
  </mergeCells>
  <printOptions horizontalCentered="1"/>
  <pageMargins left="0.19685039370078741" right="0.19685039370078741" top="0.39370078740157483" bottom="0.19685039370078741" header="0.19685039370078741" footer="0.19685039370078741"/>
  <pageSetup paperSize="9" scale="73" orientation="landscape" useFirstPageNumber="1"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1B56-357B-4794-92CC-D68095690F87}">
  <dimension ref="A1:IG92"/>
  <sheetViews>
    <sheetView zoomScaleNormal="100" workbookViewId="0">
      <selection activeCell="H16" sqref="H16"/>
    </sheetView>
  </sheetViews>
  <sheetFormatPr baseColWidth="10" defaultRowHeight="12.75" x14ac:dyDescent="0.2"/>
  <cols>
    <col min="1" max="1" width="1.7109375" style="114" customWidth="1"/>
    <col min="2" max="2" width="9.7109375" style="114" customWidth="1"/>
    <col min="3" max="3" width="11.42578125" style="114"/>
    <col min="4" max="4" width="11.85546875" style="114" bestFit="1" customWidth="1"/>
    <col min="5" max="5" width="14.5703125" style="114" customWidth="1"/>
    <col min="6" max="6" width="18.42578125" style="1110" customWidth="1"/>
    <col min="7" max="7" width="43.85546875" style="1111" customWidth="1"/>
    <col min="8" max="8" width="61.140625" style="114" customWidth="1"/>
    <col min="9" max="9" width="32" style="1112" customWidth="1"/>
    <col min="10" max="10" width="11.85546875" style="114" customWidth="1"/>
    <col min="11" max="242" width="11.42578125" style="114"/>
    <col min="243" max="243" width="1.7109375" style="114" customWidth="1"/>
    <col min="244" max="244" width="9.7109375" style="114" customWidth="1"/>
    <col min="245" max="245" width="11.42578125" style="114"/>
    <col min="246" max="246" width="11.85546875" style="114" bestFit="1" customWidth="1"/>
    <col min="247" max="247" width="14.5703125" style="114" customWidth="1"/>
    <col min="248" max="248" width="18.42578125" style="114" customWidth="1"/>
    <col min="249" max="249" width="43.85546875" style="114" customWidth="1"/>
    <col min="250" max="250" width="61.140625" style="114" customWidth="1"/>
    <col min="251" max="251" width="32" style="114" customWidth="1"/>
    <col min="252" max="252" width="11.85546875" style="114" customWidth="1"/>
    <col min="253" max="253" width="1.7109375" style="114" customWidth="1"/>
    <col min="254" max="498" width="11.42578125" style="114"/>
    <col min="499" max="499" width="1.7109375" style="114" customWidth="1"/>
    <col min="500" max="500" width="9.7109375" style="114" customWidth="1"/>
    <col min="501" max="501" width="11.42578125" style="114"/>
    <col min="502" max="502" width="11.85546875" style="114" bestFit="1" customWidth="1"/>
    <col min="503" max="503" width="14.5703125" style="114" customWidth="1"/>
    <col min="504" max="504" width="18.42578125" style="114" customWidth="1"/>
    <col min="505" max="505" width="43.85546875" style="114" customWidth="1"/>
    <col min="506" max="506" width="61.140625" style="114" customWidth="1"/>
    <col min="507" max="507" width="32" style="114" customWidth="1"/>
    <col min="508" max="508" width="11.85546875" style="114" customWidth="1"/>
    <col min="509" max="509" width="1.7109375" style="114" customWidth="1"/>
    <col min="510" max="754" width="11.42578125" style="114"/>
    <col min="755" max="755" width="1.7109375" style="114" customWidth="1"/>
    <col min="756" max="756" width="9.7109375" style="114" customWidth="1"/>
    <col min="757" max="757" width="11.42578125" style="114"/>
    <col min="758" max="758" width="11.85546875" style="114" bestFit="1" customWidth="1"/>
    <col min="759" max="759" width="14.5703125" style="114" customWidth="1"/>
    <col min="760" max="760" width="18.42578125" style="114" customWidth="1"/>
    <col min="761" max="761" width="43.85546875" style="114" customWidth="1"/>
    <col min="762" max="762" width="61.140625" style="114" customWidth="1"/>
    <col min="763" max="763" width="32" style="114" customWidth="1"/>
    <col min="764" max="764" width="11.85546875" style="114" customWidth="1"/>
    <col min="765" max="765" width="1.7109375" style="114" customWidth="1"/>
    <col min="766" max="1010" width="11.42578125" style="114"/>
    <col min="1011" max="1011" width="1.7109375" style="114" customWidth="1"/>
    <col min="1012" max="1012" width="9.7109375" style="114" customWidth="1"/>
    <col min="1013" max="1013" width="11.42578125" style="114"/>
    <col min="1014" max="1014" width="11.85546875" style="114" bestFit="1" customWidth="1"/>
    <col min="1015" max="1015" width="14.5703125" style="114" customWidth="1"/>
    <col min="1016" max="1016" width="18.42578125" style="114" customWidth="1"/>
    <col min="1017" max="1017" width="43.85546875" style="114" customWidth="1"/>
    <col min="1018" max="1018" width="61.140625" style="114" customWidth="1"/>
    <col min="1019" max="1019" width="32" style="114" customWidth="1"/>
    <col min="1020" max="1020" width="11.85546875" style="114" customWidth="1"/>
    <col min="1021" max="1021" width="1.7109375" style="114" customWidth="1"/>
    <col min="1022" max="1266" width="11.42578125" style="114"/>
    <col min="1267" max="1267" width="1.7109375" style="114" customWidth="1"/>
    <col min="1268" max="1268" width="9.7109375" style="114" customWidth="1"/>
    <col min="1269" max="1269" width="11.42578125" style="114"/>
    <col min="1270" max="1270" width="11.85546875" style="114" bestFit="1" customWidth="1"/>
    <col min="1271" max="1271" width="14.5703125" style="114" customWidth="1"/>
    <col min="1272" max="1272" width="18.42578125" style="114" customWidth="1"/>
    <col min="1273" max="1273" width="43.85546875" style="114" customWidth="1"/>
    <col min="1274" max="1274" width="61.140625" style="114" customWidth="1"/>
    <col min="1275" max="1275" width="32" style="114" customWidth="1"/>
    <col min="1276" max="1276" width="11.85546875" style="114" customWidth="1"/>
    <col min="1277" max="1277" width="1.7109375" style="114" customWidth="1"/>
    <col min="1278" max="1522" width="11.42578125" style="114"/>
    <col min="1523" max="1523" width="1.7109375" style="114" customWidth="1"/>
    <col min="1524" max="1524" width="9.7109375" style="114" customWidth="1"/>
    <col min="1525" max="1525" width="11.42578125" style="114"/>
    <col min="1526" max="1526" width="11.85546875" style="114" bestFit="1" customWidth="1"/>
    <col min="1527" max="1527" width="14.5703125" style="114" customWidth="1"/>
    <col min="1528" max="1528" width="18.42578125" style="114" customWidth="1"/>
    <col min="1529" max="1529" width="43.85546875" style="114" customWidth="1"/>
    <col min="1530" max="1530" width="61.140625" style="114" customWidth="1"/>
    <col min="1531" max="1531" width="32" style="114" customWidth="1"/>
    <col min="1532" max="1532" width="11.85546875" style="114" customWidth="1"/>
    <col min="1533" max="1533" width="1.7109375" style="114" customWidth="1"/>
    <col min="1534" max="1778" width="11.42578125" style="114"/>
    <col min="1779" max="1779" width="1.7109375" style="114" customWidth="1"/>
    <col min="1780" max="1780" width="9.7109375" style="114" customWidth="1"/>
    <col min="1781" max="1781" width="11.42578125" style="114"/>
    <col min="1782" max="1782" width="11.85546875" style="114" bestFit="1" customWidth="1"/>
    <col min="1783" max="1783" width="14.5703125" style="114" customWidth="1"/>
    <col min="1784" max="1784" width="18.42578125" style="114" customWidth="1"/>
    <col min="1785" max="1785" width="43.85546875" style="114" customWidth="1"/>
    <col min="1786" max="1786" width="61.140625" style="114" customWidth="1"/>
    <col min="1787" max="1787" width="32" style="114" customWidth="1"/>
    <col min="1788" max="1788" width="11.85546875" style="114" customWidth="1"/>
    <col min="1789" max="1789" width="1.7109375" style="114" customWidth="1"/>
    <col min="1790" max="2034" width="11.42578125" style="114"/>
    <col min="2035" max="2035" width="1.7109375" style="114" customWidth="1"/>
    <col min="2036" max="2036" width="9.7109375" style="114" customWidth="1"/>
    <col min="2037" max="2037" width="11.42578125" style="114"/>
    <col min="2038" max="2038" width="11.85546875" style="114" bestFit="1" customWidth="1"/>
    <col min="2039" max="2039" width="14.5703125" style="114" customWidth="1"/>
    <col min="2040" max="2040" width="18.42578125" style="114" customWidth="1"/>
    <col min="2041" max="2041" width="43.85546875" style="114" customWidth="1"/>
    <col min="2042" max="2042" width="61.140625" style="114" customWidth="1"/>
    <col min="2043" max="2043" width="32" style="114" customWidth="1"/>
    <col min="2044" max="2044" width="11.85546875" style="114" customWidth="1"/>
    <col min="2045" max="2045" width="1.7109375" style="114" customWidth="1"/>
    <col min="2046" max="2290" width="11.42578125" style="114"/>
    <col min="2291" max="2291" width="1.7109375" style="114" customWidth="1"/>
    <col min="2292" max="2292" width="9.7109375" style="114" customWidth="1"/>
    <col min="2293" max="2293" width="11.42578125" style="114"/>
    <col min="2294" max="2294" width="11.85546875" style="114" bestFit="1" customWidth="1"/>
    <col min="2295" max="2295" width="14.5703125" style="114" customWidth="1"/>
    <col min="2296" max="2296" width="18.42578125" style="114" customWidth="1"/>
    <col min="2297" max="2297" width="43.85546875" style="114" customWidth="1"/>
    <col min="2298" max="2298" width="61.140625" style="114" customWidth="1"/>
    <col min="2299" max="2299" width="32" style="114" customWidth="1"/>
    <col min="2300" max="2300" width="11.85546875" style="114" customWidth="1"/>
    <col min="2301" max="2301" width="1.7109375" style="114" customWidth="1"/>
    <col min="2302" max="2546" width="11.42578125" style="114"/>
    <col min="2547" max="2547" width="1.7109375" style="114" customWidth="1"/>
    <col min="2548" max="2548" width="9.7109375" style="114" customWidth="1"/>
    <col min="2549" max="2549" width="11.42578125" style="114"/>
    <col min="2550" max="2550" width="11.85546875" style="114" bestFit="1" customWidth="1"/>
    <col min="2551" max="2551" width="14.5703125" style="114" customWidth="1"/>
    <col min="2552" max="2552" width="18.42578125" style="114" customWidth="1"/>
    <col min="2553" max="2553" width="43.85546875" style="114" customWidth="1"/>
    <col min="2554" max="2554" width="61.140625" style="114" customWidth="1"/>
    <col min="2555" max="2555" width="32" style="114" customWidth="1"/>
    <col min="2556" max="2556" width="11.85546875" style="114" customWidth="1"/>
    <col min="2557" max="2557" width="1.7109375" style="114" customWidth="1"/>
    <col min="2558" max="2802" width="11.42578125" style="114"/>
    <col min="2803" max="2803" width="1.7109375" style="114" customWidth="1"/>
    <col min="2804" max="2804" width="9.7109375" style="114" customWidth="1"/>
    <col min="2805" max="2805" width="11.42578125" style="114"/>
    <col min="2806" max="2806" width="11.85546875" style="114" bestFit="1" customWidth="1"/>
    <col min="2807" max="2807" width="14.5703125" style="114" customWidth="1"/>
    <col min="2808" max="2808" width="18.42578125" style="114" customWidth="1"/>
    <col min="2809" max="2809" width="43.85546875" style="114" customWidth="1"/>
    <col min="2810" max="2810" width="61.140625" style="114" customWidth="1"/>
    <col min="2811" max="2811" width="32" style="114" customWidth="1"/>
    <col min="2812" max="2812" width="11.85546875" style="114" customWidth="1"/>
    <col min="2813" max="2813" width="1.7109375" style="114" customWidth="1"/>
    <col min="2814" max="3058" width="11.42578125" style="114"/>
    <col min="3059" max="3059" width="1.7109375" style="114" customWidth="1"/>
    <col min="3060" max="3060" width="9.7109375" style="114" customWidth="1"/>
    <col min="3061" max="3061" width="11.42578125" style="114"/>
    <col min="3062" max="3062" width="11.85546875" style="114" bestFit="1" customWidth="1"/>
    <col min="3063" max="3063" width="14.5703125" style="114" customWidth="1"/>
    <col min="3064" max="3064" width="18.42578125" style="114" customWidth="1"/>
    <col min="3065" max="3065" width="43.85546875" style="114" customWidth="1"/>
    <col min="3066" max="3066" width="61.140625" style="114" customWidth="1"/>
    <col min="3067" max="3067" width="32" style="114" customWidth="1"/>
    <col min="3068" max="3068" width="11.85546875" style="114" customWidth="1"/>
    <col min="3069" max="3069" width="1.7109375" style="114" customWidth="1"/>
    <col min="3070" max="3314" width="11.42578125" style="114"/>
    <col min="3315" max="3315" width="1.7109375" style="114" customWidth="1"/>
    <col min="3316" max="3316" width="9.7109375" style="114" customWidth="1"/>
    <col min="3317" max="3317" width="11.42578125" style="114"/>
    <col min="3318" max="3318" width="11.85546875" style="114" bestFit="1" customWidth="1"/>
    <col min="3319" max="3319" width="14.5703125" style="114" customWidth="1"/>
    <col min="3320" max="3320" width="18.42578125" style="114" customWidth="1"/>
    <col min="3321" max="3321" width="43.85546875" style="114" customWidth="1"/>
    <col min="3322" max="3322" width="61.140625" style="114" customWidth="1"/>
    <col min="3323" max="3323" width="32" style="114" customWidth="1"/>
    <col min="3324" max="3324" width="11.85546875" style="114" customWidth="1"/>
    <col min="3325" max="3325" width="1.7109375" style="114" customWidth="1"/>
    <col min="3326" max="3570" width="11.42578125" style="114"/>
    <col min="3571" max="3571" width="1.7109375" style="114" customWidth="1"/>
    <col min="3572" max="3572" width="9.7109375" style="114" customWidth="1"/>
    <col min="3573" max="3573" width="11.42578125" style="114"/>
    <col min="3574" max="3574" width="11.85546875" style="114" bestFit="1" customWidth="1"/>
    <col min="3575" max="3575" width="14.5703125" style="114" customWidth="1"/>
    <col min="3576" max="3576" width="18.42578125" style="114" customWidth="1"/>
    <col min="3577" max="3577" width="43.85546875" style="114" customWidth="1"/>
    <col min="3578" max="3578" width="61.140625" style="114" customWidth="1"/>
    <col min="3579" max="3579" width="32" style="114" customWidth="1"/>
    <col min="3580" max="3580" width="11.85546875" style="114" customWidth="1"/>
    <col min="3581" max="3581" width="1.7109375" style="114" customWidth="1"/>
    <col min="3582" max="3826" width="11.42578125" style="114"/>
    <col min="3827" max="3827" width="1.7109375" style="114" customWidth="1"/>
    <col min="3828" max="3828" width="9.7109375" style="114" customWidth="1"/>
    <col min="3829" max="3829" width="11.42578125" style="114"/>
    <col min="3830" max="3830" width="11.85546875" style="114" bestFit="1" customWidth="1"/>
    <col min="3831" max="3831" width="14.5703125" style="114" customWidth="1"/>
    <col min="3832" max="3832" width="18.42578125" style="114" customWidth="1"/>
    <col min="3833" max="3833" width="43.85546875" style="114" customWidth="1"/>
    <col min="3834" max="3834" width="61.140625" style="114" customWidth="1"/>
    <col min="3835" max="3835" width="32" style="114" customWidth="1"/>
    <col min="3836" max="3836" width="11.85546875" style="114" customWidth="1"/>
    <col min="3837" max="3837" width="1.7109375" style="114" customWidth="1"/>
    <col min="3838" max="4082" width="11.42578125" style="114"/>
    <col min="4083" max="4083" width="1.7109375" style="114" customWidth="1"/>
    <col min="4084" max="4084" width="9.7109375" style="114" customWidth="1"/>
    <col min="4085" max="4085" width="11.42578125" style="114"/>
    <col min="4086" max="4086" width="11.85546875" style="114" bestFit="1" customWidth="1"/>
    <col min="4087" max="4087" width="14.5703125" style="114" customWidth="1"/>
    <col min="4088" max="4088" width="18.42578125" style="114" customWidth="1"/>
    <col min="4089" max="4089" width="43.85546875" style="114" customWidth="1"/>
    <col min="4090" max="4090" width="61.140625" style="114" customWidth="1"/>
    <col min="4091" max="4091" width="32" style="114" customWidth="1"/>
    <col min="4092" max="4092" width="11.85546875" style="114" customWidth="1"/>
    <col min="4093" max="4093" width="1.7109375" style="114" customWidth="1"/>
    <col min="4094" max="4338" width="11.42578125" style="114"/>
    <col min="4339" max="4339" width="1.7109375" style="114" customWidth="1"/>
    <col min="4340" max="4340" width="9.7109375" style="114" customWidth="1"/>
    <col min="4341" max="4341" width="11.42578125" style="114"/>
    <col min="4342" max="4342" width="11.85546875" style="114" bestFit="1" customWidth="1"/>
    <col min="4343" max="4343" width="14.5703125" style="114" customWidth="1"/>
    <col min="4344" max="4344" width="18.42578125" style="114" customWidth="1"/>
    <col min="4345" max="4345" width="43.85546875" style="114" customWidth="1"/>
    <col min="4346" max="4346" width="61.140625" style="114" customWidth="1"/>
    <col min="4347" max="4347" width="32" style="114" customWidth="1"/>
    <col min="4348" max="4348" width="11.85546875" style="114" customWidth="1"/>
    <col min="4349" max="4349" width="1.7109375" style="114" customWidth="1"/>
    <col min="4350" max="4594" width="11.42578125" style="114"/>
    <col min="4595" max="4595" width="1.7109375" style="114" customWidth="1"/>
    <col min="4596" max="4596" width="9.7109375" style="114" customWidth="1"/>
    <col min="4597" max="4597" width="11.42578125" style="114"/>
    <col min="4598" max="4598" width="11.85546875" style="114" bestFit="1" customWidth="1"/>
    <col min="4599" max="4599" width="14.5703125" style="114" customWidth="1"/>
    <col min="4600" max="4600" width="18.42578125" style="114" customWidth="1"/>
    <col min="4601" max="4601" width="43.85546875" style="114" customWidth="1"/>
    <col min="4602" max="4602" width="61.140625" style="114" customWidth="1"/>
    <col min="4603" max="4603" width="32" style="114" customWidth="1"/>
    <col min="4604" max="4604" width="11.85546875" style="114" customWidth="1"/>
    <col min="4605" max="4605" width="1.7109375" style="114" customWidth="1"/>
    <col min="4606" max="4850" width="11.42578125" style="114"/>
    <col min="4851" max="4851" width="1.7109375" style="114" customWidth="1"/>
    <col min="4852" max="4852" width="9.7109375" style="114" customWidth="1"/>
    <col min="4853" max="4853" width="11.42578125" style="114"/>
    <col min="4854" max="4854" width="11.85546875" style="114" bestFit="1" customWidth="1"/>
    <col min="4855" max="4855" width="14.5703125" style="114" customWidth="1"/>
    <col min="4856" max="4856" width="18.42578125" style="114" customWidth="1"/>
    <col min="4857" max="4857" width="43.85546875" style="114" customWidth="1"/>
    <col min="4858" max="4858" width="61.140625" style="114" customWidth="1"/>
    <col min="4859" max="4859" width="32" style="114" customWidth="1"/>
    <col min="4860" max="4860" width="11.85546875" style="114" customWidth="1"/>
    <col min="4861" max="4861" width="1.7109375" style="114" customWidth="1"/>
    <col min="4862" max="5106" width="11.42578125" style="114"/>
    <col min="5107" max="5107" width="1.7109375" style="114" customWidth="1"/>
    <col min="5108" max="5108" width="9.7109375" style="114" customWidth="1"/>
    <col min="5109" max="5109" width="11.42578125" style="114"/>
    <col min="5110" max="5110" width="11.85546875" style="114" bestFit="1" customWidth="1"/>
    <col min="5111" max="5111" width="14.5703125" style="114" customWidth="1"/>
    <col min="5112" max="5112" width="18.42578125" style="114" customWidth="1"/>
    <col min="5113" max="5113" width="43.85546875" style="114" customWidth="1"/>
    <col min="5114" max="5114" width="61.140625" style="114" customWidth="1"/>
    <col min="5115" max="5115" width="32" style="114" customWidth="1"/>
    <col min="5116" max="5116" width="11.85546875" style="114" customWidth="1"/>
    <col min="5117" max="5117" width="1.7109375" style="114" customWidth="1"/>
    <col min="5118" max="5362" width="11.42578125" style="114"/>
    <col min="5363" max="5363" width="1.7109375" style="114" customWidth="1"/>
    <col min="5364" max="5364" width="9.7109375" style="114" customWidth="1"/>
    <col min="5365" max="5365" width="11.42578125" style="114"/>
    <col min="5366" max="5366" width="11.85546875" style="114" bestFit="1" customWidth="1"/>
    <col min="5367" max="5367" width="14.5703125" style="114" customWidth="1"/>
    <col min="5368" max="5368" width="18.42578125" style="114" customWidth="1"/>
    <col min="5369" max="5369" width="43.85546875" style="114" customWidth="1"/>
    <col min="5370" max="5370" width="61.140625" style="114" customWidth="1"/>
    <col min="5371" max="5371" width="32" style="114" customWidth="1"/>
    <col min="5372" max="5372" width="11.85546875" style="114" customWidth="1"/>
    <col min="5373" max="5373" width="1.7109375" style="114" customWidth="1"/>
    <col min="5374" max="5618" width="11.42578125" style="114"/>
    <col min="5619" max="5619" width="1.7109375" style="114" customWidth="1"/>
    <col min="5620" max="5620" width="9.7109375" style="114" customWidth="1"/>
    <col min="5621" max="5621" width="11.42578125" style="114"/>
    <col min="5622" max="5622" width="11.85546875" style="114" bestFit="1" customWidth="1"/>
    <col min="5623" max="5623" width="14.5703125" style="114" customWidth="1"/>
    <col min="5624" max="5624" width="18.42578125" style="114" customWidth="1"/>
    <col min="5625" max="5625" width="43.85546875" style="114" customWidth="1"/>
    <col min="5626" max="5626" width="61.140625" style="114" customWidth="1"/>
    <col min="5627" max="5627" width="32" style="114" customWidth="1"/>
    <col min="5628" max="5628" width="11.85546875" style="114" customWidth="1"/>
    <col min="5629" max="5629" width="1.7109375" style="114" customWidth="1"/>
    <col min="5630" max="5874" width="11.42578125" style="114"/>
    <col min="5875" max="5875" width="1.7109375" style="114" customWidth="1"/>
    <col min="5876" max="5876" width="9.7109375" style="114" customWidth="1"/>
    <col min="5877" max="5877" width="11.42578125" style="114"/>
    <col min="5878" max="5878" width="11.85546875" style="114" bestFit="1" customWidth="1"/>
    <col min="5879" max="5879" width="14.5703125" style="114" customWidth="1"/>
    <col min="5880" max="5880" width="18.42578125" style="114" customWidth="1"/>
    <col min="5881" max="5881" width="43.85546875" style="114" customWidth="1"/>
    <col min="5882" max="5882" width="61.140625" style="114" customWidth="1"/>
    <col min="5883" max="5883" width="32" style="114" customWidth="1"/>
    <col min="5884" max="5884" width="11.85546875" style="114" customWidth="1"/>
    <col min="5885" max="5885" width="1.7109375" style="114" customWidth="1"/>
    <col min="5886" max="6130" width="11.42578125" style="114"/>
    <col min="6131" max="6131" width="1.7109375" style="114" customWidth="1"/>
    <col min="6132" max="6132" width="9.7109375" style="114" customWidth="1"/>
    <col min="6133" max="6133" width="11.42578125" style="114"/>
    <col min="6134" max="6134" width="11.85546875" style="114" bestFit="1" customWidth="1"/>
    <col min="6135" max="6135" width="14.5703125" style="114" customWidth="1"/>
    <col min="6136" max="6136" width="18.42578125" style="114" customWidth="1"/>
    <col min="6137" max="6137" width="43.85546875" style="114" customWidth="1"/>
    <col min="6138" max="6138" width="61.140625" style="114" customWidth="1"/>
    <col min="6139" max="6139" width="32" style="114" customWidth="1"/>
    <col min="6140" max="6140" width="11.85546875" style="114" customWidth="1"/>
    <col min="6141" max="6141" width="1.7109375" style="114" customWidth="1"/>
    <col min="6142" max="6386" width="11.42578125" style="114"/>
    <col min="6387" max="6387" width="1.7109375" style="114" customWidth="1"/>
    <col min="6388" max="6388" width="9.7109375" style="114" customWidth="1"/>
    <col min="6389" max="6389" width="11.42578125" style="114"/>
    <col min="6390" max="6390" width="11.85546875" style="114" bestFit="1" customWidth="1"/>
    <col min="6391" max="6391" width="14.5703125" style="114" customWidth="1"/>
    <col min="6392" max="6392" width="18.42578125" style="114" customWidth="1"/>
    <col min="6393" max="6393" width="43.85546875" style="114" customWidth="1"/>
    <col min="6394" max="6394" width="61.140625" style="114" customWidth="1"/>
    <col min="6395" max="6395" width="32" style="114" customWidth="1"/>
    <col min="6396" max="6396" width="11.85546875" style="114" customWidth="1"/>
    <col min="6397" max="6397" width="1.7109375" style="114" customWidth="1"/>
    <col min="6398" max="6642" width="11.42578125" style="114"/>
    <col min="6643" max="6643" width="1.7109375" style="114" customWidth="1"/>
    <col min="6644" max="6644" width="9.7109375" style="114" customWidth="1"/>
    <col min="6645" max="6645" width="11.42578125" style="114"/>
    <col min="6646" max="6646" width="11.85546875" style="114" bestFit="1" customWidth="1"/>
    <col min="6647" max="6647" width="14.5703125" style="114" customWidth="1"/>
    <col min="6648" max="6648" width="18.42578125" style="114" customWidth="1"/>
    <col min="6649" max="6649" width="43.85546875" style="114" customWidth="1"/>
    <col min="6650" max="6650" width="61.140625" style="114" customWidth="1"/>
    <col min="6651" max="6651" width="32" style="114" customWidth="1"/>
    <col min="6652" max="6652" width="11.85546875" style="114" customWidth="1"/>
    <col min="6653" max="6653" width="1.7109375" style="114" customWidth="1"/>
    <col min="6654" max="6898" width="11.42578125" style="114"/>
    <col min="6899" max="6899" width="1.7109375" style="114" customWidth="1"/>
    <col min="6900" max="6900" width="9.7109375" style="114" customWidth="1"/>
    <col min="6901" max="6901" width="11.42578125" style="114"/>
    <col min="6902" max="6902" width="11.85546875" style="114" bestFit="1" customWidth="1"/>
    <col min="6903" max="6903" width="14.5703125" style="114" customWidth="1"/>
    <col min="6904" max="6904" width="18.42578125" style="114" customWidth="1"/>
    <col min="6905" max="6905" width="43.85546875" style="114" customWidth="1"/>
    <col min="6906" max="6906" width="61.140625" style="114" customWidth="1"/>
    <col min="6907" max="6907" width="32" style="114" customWidth="1"/>
    <col min="6908" max="6908" width="11.85546875" style="114" customWidth="1"/>
    <col min="6909" max="6909" width="1.7109375" style="114" customWidth="1"/>
    <col min="6910" max="7154" width="11.42578125" style="114"/>
    <col min="7155" max="7155" width="1.7109375" style="114" customWidth="1"/>
    <col min="7156" max="7156" width="9.7109375" style="114" customWidth="1"/>
    <col min="7157" max="7157" width="11.42578125" style="114"/>
    <col min="7158" max="7158" width="11.85546875" style="114" bestFit="1" customWidth="1"/>
    <col min="7159" max="7159" width="14.5703125" style="114" customWidth="1"/>
    <col min="7160" max="7160" width="18.42578125" style="114" customWidth="1"/>
    <col min="7161" max="7161" width="43.85546875" style="114" customWidth="1"/>
    <col min="7162" max="7162" width="61.140625" style="114" customWidth="1"/>
    <col min="7163" max="7163" width="32" style="114" customWidth="1"/>
    <col min="7164" max="7164" width="11.85546875" style="114" customWidth="1"/>
    <col min="7165" max="7165" width="1.7109375" style="114" customWidth="1"/>
    <col min="7166" max="7410" width="11.42578125" style="114"/>
    <col min="7411" max="7411" width="1.7109375" style="114" customWidth="1"/>
    <col min="7412" max="7412" width="9.7109375" style="114" customWidth="1"/>
    <col min="7413" max="7413" width="11.42578125" style="114"/>
    <col min="7414" max="7414" width="11.85546875" style="114" bestFit="1" customWidth="1"/>
    <col min="7415" max="7415" width="14.5703125" style="114" customWidth="1"/>
    <col min="7416" max="7416" width="18.42578125" style="114" customWidth="1"/>
    <col min="7417" max="7417" width="43.85546875" style="114" customWidth="1"/>
    <col min="7418" max="7418" width="61.140625" style="114" customWidth="1"/>
    <col min="7419" max="7419" width="32" style="114" customWidth="1"/>
    <col min="7420" max="7420" width="11.85546875" style="114" customWidth="1"/>
    <col min="7421" max="7421" width="1.7109375" style="114" customWidth="1"/>
    <col min="7422" max="7666" width="11.42578125" style="114"/>
    <col min="7667" max="7667" width="1.7109375" style="114" customWidth="1"/>
    <col min="7668" max="7668" width="9.7109375" style="114" customWidth="1"/>
    <col min="7669" max="7669" width="11.42578125" style="114"/>
    <col min="7670" max="7670" width="11.85546875" style="114" bestFit="1" customWidth="1"/>
    <col min="7671" max="7671" width="14.5703125" style="114" customWidth="1"/>
    <col min="7672" max="7672" width="18.42578125" style="114" customWidth="1"/>
    <col min="7673" max="7673" width="43.85546875" style="114" customWidth="1"/>
    <col min="7674" max="7674" width="61.140625" style="114" customWidth="1"/>
    <col min="7675" max="7675" width="32" style="114" customWidth="1"/>
    <col min="7676" max="7676" width="11.85546875" style="114" customWidth="1"/>
    <col min="7677" max="7677" width="1.7109375" style="114" customWidth="1"/>
    <col min="7678" max="7922" width="11.42578125" style="114"/>
    <col min="7923" max="7923" width="1.7109375" style="114" customWidth="1"/>
    <col min="7924" max="7924" width="9.7109375" style="114" customWidth="1"/>
    <col min="7925" max="7925" width="11.42578125" style="114"/>
    <col min="7926" max="7926" width="11.85546875" style="114" bestFit="1" customWidth="1"/>
    <col min="7927" max="7927" width="14.5703125" style="114" customWidth="1"/>
    <col min="7928" max="7928" width="18.42578125" style="114" customWidth="1"/>
    <col min="7929" max="7929" width="43.85546875" style="114" customWidth="1"/>
    <col min="7930" max="7930" width="61.140625" style="114" customWidth="1"/>
    <col min="7931" max="7931" width="32" style="114" customWidth="1"/>
    <col min="7932" max="7932" width="11.85546875" style="114" customWidth="1"/>
    <col min="7933" max="7933" width="1.7109375" style="114" customWidth="1"/>
    <col min="7934" max="8178" width="11.42578125" style="114"/>
    <col min="8179" max="8179" width="1.7109375" style="114" customWidth="1"/>
    <col min="8180" max="8180" width="9.7109375" style="114" customWidth="1"/>
    <col min="8181" max="8181" width="11.42578125" style="114"/>
    <col min="8182" max="8182" width="11.85546875" style="114" bestFit="1" customWidth="1"/>
    <col min="8183" max="8183" width="14.5703125" style="114" customWidth="1"/>
    <col min="8184" max="8184" width="18.42578125" style="114" customWidth="1"/>
    <col min="8185" max="8185" width="43.85546875" style="114" customWidth="1"/>
    <col min="8186" max="8186" width="61.140625" style="114" customWidth="1"/>
    <col min="8187" max="8187" width="32" style="114" customWidth="1"/>
    <col min="8188" max="8188" width="11.85546875" style="114" customWidth="1"/>
    <col min="8189" max="8189" width="1.7109375" style="114" customWidth="1"/>
    <col min="8190" max="8434" width="11.42578125" style="114"/>
    <col min="8435" max="8435" width="1.7109375" style="114" customWidth="1"/>
    <col min="8436" max="8436" width="9.7109375" style="114" customWidth="1"/>
    <col min="8437" max="8437" width="11.42578125" style="114"/>
    <col min="8438" max="8438" width="11.85546875" style="114" bestFit="1" customWidth="1"/>
    <col min="8439" max="8439" width="14.5703125" style="114" customWidth="1"/>
    <col min="8440" max="8440" width="18.42578125" style="114" customWidth="1"/>
    <col min="8441" max="8441" width="43.85546875" style="114" customWidth="1"/>
    <col min="8442" max="8442" width="61.140625" style="114" customWidth="1"/>
    <col min="8443" max="8443" width="32" style="114" customWidth="1"/>
    <col min="8444" max="8444" width="11.85546875" style="114" customWidth="1"/>
    <col min="8445" max="8445" width="1.7109375" style="114" customWidth="1"/>
    <col min="8446" max="8690" width="11.42578125" style="114"/>
    <col min="8691" max="8691" width="1.7109375" style="114" customWidth="1"/>
    <col min="8692" max="8692" width="9.7109375" style="114" customWidth="1"/>
    <col min="8693" max="8693" width="11.42578125" style="114"/>
    <col min="8694" max="8694" width="11.85546875" style="114" bestFit="1" customWidth="1"/>
    <col min="8695" max="8695" width="14.5703125" style="114" customWidth="1"/>
    <col min="8696" max="8696" width="18.42578125" style="114" customWidth="1"/>
    <col min="8697" max="8697" width="43.85546875" style="114" customWidth="1"/>
    <col min="8698" max="8698" width="61.140625" style="114" customWidth="1"/>
    <col min="8699" max="8699" width="32" style="114" customWidth="1"/>
    <col min="8700" max="8700" width="11.85546875" style="114" customWidth="1"/>
    <col min="8701" max="8701" width="1.7109375" style="114" customWidth="1"/>
    <col min="8702" max="8946" width="11.42578125" style="114"/>
    <col min="8947" max="8947" width="1.7109375" style="114" customWidth="1"/>
    <col min="8948" max="8948" width="9.7109375" style="114" customWidth="1"/>
    <col min="8949" max="8949" width="11.42578125" style="114"/>
    <col min="8950" max="8950" width="11.85546875" style="114" bestFit="1" customWidth="1"/>
    <col min="8951" max="8951" width="14.5703125" style="114" customWidth="1"/>
    <col min="8952" max="8952" width="18.42578125" style="114" customWidth="1"/>
    <col min="8953" max="8953" width="43.85546875" style="114" customWidth="1"/>
    <col min="8954" max="8954" width="61.140625" style="114" customWidth="1"/>
    <col min="8955" max="8955" width="32" style="114" customWidth="1"/>
    <col min="8956" max="8956" width="11.85546875" style="114" customWidth="1"/>
    <col min="8957" max="8957" width="1.7109375" style="114" customWidth="1"/>
    <col min="8958" max="9202" width="11.42578125" style="114"/>
    <col min="9203" max="9203" width="1.7109375" style="114" customWidth="1"/>
    <col min="9204" max="9204" width="9.7109375" style="114" customWidth="1"/>
    <col min="9205" max="9205" width="11.42578125" style="114"/>
    <col min="9206" max="9206" width="11.85546875" style="114" bestFit="1" customWidth="1"/>
    <col min="9207" max="9207" width="14.5703125" style="114" customWidth="1"/>
    <col min="9208" max="9208" width="18.42578125" style="114" customWidth="1"/>
    <col min="9209" max="9209" width="43.85546875" style="114" customWidth="1"/>
    <col min="9210" max="9210" width="61.140625" style="114" customWidth="1"/>
    <col min="9211" max="9211" width="32" style="114" customWidth="1"/>
    <col min="9212" max="9212" width="11.85546875" style="114" customWidth="1"/>
    <col min="9213" max="9213" width="1.7109375" style="114" customWidth="1"/>
    <col min="9214" max="9458" width="11.42578125" style="114"/>
    <col min="9459" max="9459" width="1.7109375" style="114" customWidth="1"/>
    <col min="9460" max="9460" width="9.7109375" style="114" customWidth="1"/>
    <col min="9461" max="9461" width="11.42578125" style="114"/>
    <col min="9462" max="9462" width="11.85546875" style="114" bestFit="1" customWidth="1"/>
    <col min="9463" max="9463" width="14.5703125" style="114" customWidth="1"/>
    <col min="9464" max="9464" width="18.42578125" style="114" customWidth="1"/>
    <col min="9465" max="9465" width="43.85546875" style="114" customWidth="1"/>
    <col min="9466" max="9466" width="61.140625" style="114" customWidth="1"/>
    <col min="9467" max="9467" width="32" style="114" customWidth="1"/>
    <col min="9468" max="9468" width="11.85546875" style="114" customWidth="1"/>
    <col min="9469" max="9469" width="1.7109375" style="114" customWidth="1"/>
    <col min="9470" max="9714" width="11.42578125" style="114"/>
    <col min="9715" max="9715" width="1.7109375" style="114" customWidth="1"/>
    <col min="9716" max="9716" width="9.7109375" style="114" customWidth="1"/>
    <col min="9717" max="9717" width="11.42578125" style="114"/>
    <col min="9718" max="9718" width="11.85546875" style="114" bestFit="1" customWidth="1"/>
    <col min="9719" max="9719" width="14.5703125" style="114" customWidth="1"/>
    <col min="9720" max="9720" width="18.42578125" style="114" customWidth="1"/>
    <col min="9721" max="9721" width="43.85546875" style="114" customWidth="1"/>
    <col min="9722" max="9722" width="61.140625" style="114" customWidth="1"/>
    <col min="9723" max="9723" width="32" style="114" customWidth="1"/>
    <col min="9724" max="9724" width="11.85546875" style="114" customWidth="1"/>
    <col min="9725" max="9725" width="1.7109375" style="114" customWidth="1"/>
    <col min="9726" max="9970" width="11.42578125" style="114"/>
    <col min="9971" max="9971" width="1.7109375" style="114" customWidth="1"/>
    <col min="9972" max="9972" width="9.7109375" style="114" customWidth="1"/>
    <col min="9973" max="9973" width="11.42578125" style="114"/>
    <col min="9974" max="9974" width="11.85546875" style="114" bestFit="1" customWidth="1"/>
    <col min="9975" max="9975" width="14.5703125" style="114" customWidth="1"/>
    <col min="9976" max="9976" width="18.42578125" style="114" customWidth="1"/>
    <col min="9977" max="9977" width="43.85546875" style="114" customWidth="1"/>
    <col min="9978" max="9978" width="61.140625" style="114" customWidth="1"/>
    <col min="9979" max="9979" width="32" style="114" customWidth="1"/>
    <col min="9980" max="9980" width="11.85546875" style="114" customWidth="1"/>
    <col min="9981" max="9981" width="1.7109375" style="114" customWidth="1"/>
    <col min="9982" max="10226" width="11.42578125" style="114"/>
    <col min="10227" max="10227" width="1.7109375" style="114" customWidth="1"/>
    <col min="10228" max="10228" width="9.7109375" style="114" customWidth="1"/>
    <col min="10229" max="10229" width="11.42578125" style="114"/>
    <col min="10230" max="10230" width="11.85546875" style="114" bestFit="1" customWidth="1"/>
    <col min="10231" max="10231" width="14.5703125" style="114" customWidth="1"/>
    <col min="10232" max="10232" width="18.42578125" style="114" customWidth="1"/>
    <col min="10233" max="10233" width="43.85546875" style="114" customWidth="1"/>
    <col min="10234" max="10234" width="61.140625" style="114" customWidth="1"/>
    <col min="10235" max="10235" width="32" style="114" customWidth="1"/>
    <col min="10236" max="10236" width="11.85546875" style="114" customWidth="1"/>
    <col min="10237" max="10237" width="1.7109375" style="114" customWidth="1"/>
    <col min="10238" max="10482" width="11.42578125" style="114"/>
    <col min="10483" max="10483" width="1.7109375" style="114" customWidth="1"/>
    <col min="10484" max="10484" width="9.7109375" style="114" customWidth="1"/>
    <col min="10485" max="10485" width="11.42578125" style="114"/>
    <col min="10486" max="10486" width="11.85546875" style="114" bestFit="1" customWidth="1"/>
    <col min="10487" max="10487" width="14.5703125" style="114" customWidth="1"/>
    <col min="10488" max="10488" width="18.42578125" style="114" customWidth="1"/>
    <col min="10489" max="10489" width="43.85546875" style="114" customWidth="1"/>
    <col min="10490" max="10490" width="61.140625" style="114" customWidth="1"/>
    <col min="10491" max="10491" width="32" style="114" customWidth="1"/>
    <col min="10492" max="10492" width="11.85546875" style="114" customWidth="1"/>
    <col min="10493" max="10493" width="1.7109375" style="114" customWidth="1"/>
    <col min="10494" max="10738" width="11.42578125" style="114"/>
    <col min="10739" max="10739" width="1.7109375" style="114" customWidth="1"/>
    <col min="10740" max="10740" width="9.7109375" style="114" customWidth="1"/>
    <col min="10741" max="10741" width="11.42578125" style="114"/>
    <col min="10742" max="10742" width="11.85546875" style="114" bestFit="1" customWidth="1"/>
    <col min="10743" max="10743" width="14.5703125" style="114" customWidth="1"/>
    <col min="10744" max="10744" width="18.42578125" style="114" customWidth="1"/>
    <col min="10745" max="10745" width="43.85546875" style="114" customWidth="1"/>
    <col min="10746" max="10746" width="61.140625" style="114" customWidth="1"/>
    <col min="10747" max="10747" width="32" style="114" customWidth="1"/>
    <col min="10748" max="10748" width="11.85546875" style="114" customWidth="1"/>
    <col min="10749" max="10749" width="1.7109375" style="114" customWidth="1"/>
    <col min="10750" max="10994" width="11.42578125" style="114"/>
    <col min="10995" max="10995" width="1.7109375" style="114" customWidth="1"/>
    <col min="10996" max="10996" width="9.7109375" style="114" customWidth="1"/>
    <col min="10997" max="10997" width="11.42578125" style="114"/>
    <col min="10998" max="10998" width="11.85546875" style="114" bestFit="1" customWidth="1"/>
    <col min="10999" max="10999" width="14.5703125" style="114" customWidth="1"/>
    <col min="11000" max="11000" width="18.42578125" style="114" customWidth="1"/>
    <col min="11001" max="11001" width="43.85546875" style="114" customWidth="1"/>
    <col min="11002" max="11002" width="61.140625" style="114" customWidth="1"/>
    <col min="11003" max="11003" width="32" style="114" customWidth="1"/>
    <col min="11004" max="11004" width="11.85546875" style="114" customWidth="1"/>
    <col min="11005" max="11005" width="1.7109375" style="114" customWidth="1"/>
    <col min="11006" max="11250" width="11.42578125" style="114"/>
    <col min="11251" max="11251" width="1.7109375" style="114" customWidth="1"/>
    <col min="11252" max="11252" width="9.7109375" style="114" customWidth="1"/>
    <col min="11253" max="11253" width="11.42578125" style="114"/>
    <col min="11254" max="11254" width="11.85546875" style="114" bestFit="1" customWidth="1"/>
    <col min="11255" max="11255" width="14.5703125" style="114" customWidth="1"/>
    <col min="11256" max="11256" width="18.42578125" style="114" customWidth="1"/>
    <col min="11257" max="11257" width="43.85546875" style="114" customWidth="1"/>
    <col min="11258" max="11258" width="61.140625" style="114" customWidth="1"/>
    <col min="11259" max="11259" width="32" style="114" customWidth="1"/>
    <col min="11260" max="11260" width="11.85546875" style="114" customWidth="1"/>
    <col min="11261" max="11261" width="1.7109375" style="114" customWidth="1"/>
    <col min="11262" max="11506" width="11.42578125" style="114"/>
    <col min="11507" max="11507" width="1.7109375" style="114" customWidth="1"/>
    <col min="11508" max="11508" width="9.7109375" style="114" customWidth="1"/>
    <col min="11509" max="11509" width="11.42578125" style="114"/>
    <col min="11510" max="11510" width="11.85546875" style="114" bestFit="1" customWidth="1"/>
    <col min="11511" max="11511" width="14.5703125" style="114" customWidth="1"/>
    <col min="11512" max="11512" width="18.42578125" style="114" customWidth="1"/>
    <col min="11513" max="11513" width="43.85546875" style="114" customWidth="1"/>
    <col min="11514" max="11514" width="61.140625" style="114" customWidth="1"/>
    <col min="11515" max="11515" width="32" style="114" customWidth="1"/>
    <col min="11516" max="11516" width="11.85546875" style="114" customWidth="1"/>
    <col min="11517" max="11517" width="1.7109375" style="114" customWidth="1"/>
    <col min="11518" max="11762" width="11.42578125" style="114"/>
    <col min="11763" max="11763" width="1.7109375" style="114" customWidth="1"/>
    <col min="11764" max="11764" width="9.7109375" style="114" customWidth="1"/>
    <col min="11765" max="11765" width="11.42578125" style="114"/>
    <col min="11766" max="11766" width="11.85546875" style="114" bestFit="1" customWidth="1"/>
    <col min="11767" max="11767" width="14.5703125" style="114" customWidth="1"/>
    <col min="11768" max="11768" width="18.42578125" style="114" customWidth="1"/>
    <col min="11769" max="11769" width="43.85546875" style="114" customWidth="1"/>
    <col min="11770" max="11770" width="61.140625" style="114" customWidth="1"/>
    <col min="11771" max="11771" width="32" style="114" customWidth="1"/>
    <col min="11772" max="11772" width="11.85546875" style="114" customWidth="1"/>
    <col min="11773" max="11773" width="1.7109375" style="114" customWidth="1"/>
    <col min="11774" max="12018" width="11.42578125" style="114"/>
    <col min="12019" max="12019" width="1.7109375" style="114" customWidth="1"/>
    <col min="12020" max="12020" width="9.7109375" style="114" customWidth="1"/>
    <col min="12021" max="12021" width="11.42578125" style="114"/>
    <col min="12022" max="12022" width="11.85546875" style="114" bestFit="1" customWidth="1"/>
    <col min="12023" max="12023" width="14.5703125" style="114" customWidth="1"/>
    <col min="12024" max="12024" width="18.42578125" style="114" customWidth="1"/>
    <col min="12025" max="12025" width="43.85546875" style="114" customWidth="1"/>
    <col min="12026" max="12026" width="61.140625" style="114" customWidth="1"/>
    <col min="12027" max="12027" width="32" style="114" customWidth="1"/>
    <col min="12028" max="12028" width="11.85546875" style="114" customWidth="1"/>
    <col min="12029" max="12029" width="1.7109375" style="114" customWidth="1"/>
    <col min="12030" max="12274" width="11.42578125" style="114"/>
    <col min="12275" max="12275" width="1.7109375" style="114" customWidth="1"/>
    <col min="12276" max="12276" width="9.7109375" style="114" customWidth="1"/>
    <col min="12277" max="12277" width="11.42578125" style="114"/>
    <col min="12278" max="12278" width="11.85546875" style="114" bestFit="1" customWidth="1"/>
    <col min="12279" max="12279" width="14.5703125" style="114" customWidth="1"/>
    <col min="12280" max="12280" width="18.42578125" style="114" customWidth="1"/>
    <col min="12281" max="12281" width="43.85546875" style="114" customWidth="1"/>
    <col min="12282" max="12282" width="61.140625" style="114" customWidth="1"/>
    <col min="12283" max="12283" width="32" style="114" customWidth="1"/>
    <col min="12284" max="12284" width="11.85546875" style="114" customWidth="1"/>
    <col min="12285" max="12285" width="1.7109375" style="114" customWidth="1"/>
    <col min="12286" max="12530" width="11.42578125" style="114"/>
    <col min="12531" max="12531" width="1.7109375" style="114" customWidth="1"/>
    <col min="12532" max="12532" width="9.7109375" style="114" customWidth="1"/>
    <col min="12533" max="12533" width="11.42578125" style="114"/>
    <col min="12534" max="12534" width="11.85546875" style="114" bestFit="1" customWidth="1"/>
    <col min="12535" max="12535" width="14.5703125" style="114" customWidth="1"/>
    <col min="12536" max="12536" width="18.42578125" style="114" customWidth="1"/>
    <col min="12537" max="12537" width="43.85546875" style="114" customWidth="1"/>
    <col min="12538" max="12538" width="61.140625" style="114" customWidth="1"/>
    <col min="12539" max="12539" width="32" style="114" customWidth="1"/>
    <col min="12540" max="12540" width="11.85546875" style="114" customWidth="1"/>
    <col min="12541" max="12541" width="1.7109375" style="114" customWidth="1"/>
    <col min="12542" max="12786" width="11.42578125" style="114"/>
    <col min="12787" max="12787" width="1.7109375" style="114" customWidth="1"/>
    <col min="12788" max="12788" width="9.7109375" style="114" customWidth="1"/>
    <col min="12789" max="12789" width="11.42578125" style="114"/>
    <col min="12790" max="12790" width="11.85546875" style="114" bestFit="1" customWidth="1"/>
    <col min="12791" max="12791" width="14.5703125" style="114" customWidth="1"/>
    <col min="12792" max="12792" width="18.42578125" style="114" customWidth="1"/>
    <col min="12793" max="12793" width="43.85546875" style="114" customWidth="1"/>
    <col min="12794" max="12794" width="61.140625" style="114" customWidth="1"/>
    <col min="12795" max="12795" width="32" style="114" customWidth="1"/>
    <col min="12796" max="12796" width="11.85546875" style="114" customWidth="1"/>
    <col min="12797" max="12797" width="1.7109375" style="114" customWidth="1"/>
    <col min="12798" max="13042" width="11.42578125" style="114"/>
    <col min="13043" max="13043" width="1.7109375" style="114" customWidth="1"/>
    <col min="13044" max="13044" width="9.7109375" style="114" customWidth="1"/>
    <col min="13045" max="13045" width="11.42578125" style="114"/>
    <col min="13046" max="13046" width="11.85546875" style="114" bestFit="1" customWidth="1"/>
    <col min="13047" max="13047" width="14.5703125" style="114" customWidth="1"/>
    <col min="13048" max="13048" width="18.42578125" style="114" customWidth="1"/>
    <col min="13049" max="13049" width="43.85546875" style="114" customWidth="1"/>
    <col min="13050" max="13050" width="61.140625" style="114" customWidth="1"/>
    <col min="13051" max="13051" width="32" style="114" customWidth="1"/>
    <col min="13052" max="13052" width="11.85546875" style="114" customWidth="1"/>
    <col min="13053" max="13053" width="1.7109375" style="114" customWidth="1"/>
    <col min="13054" max="13298" width="11.42578125" style="114"/>
    <col min="13299" max="13299" width="1.7109375" style="114" customWidth="1"/>
    <col min="13300" max="13300" width="9.7109375" style="114" customWidth="1"/>
    <col min="13301" max="13301" width="11.42578125" style="114"/>
    <col min="13302" max="13302" width="11.85546875" style="114" bestFit="1" customWidth="1"/>
    <col min="13303" max="13303" width="14.5703125" style="114" customWidth="1"/>
    <col min="13304" max="13304" width="18.42578125" style="114" customWidth="1"/>
    <col min="13305" max="13305" width="43.85546875" style="114" customWidth="1"/>
    <col min="13306" max="13306" width="61.140625" style="114" customWidth="1"/>
    <col min="13307" max="13307" width="32" style="114" customWidth="1"/>
    <col min="13308" max="13308" width="11.85546875" style="114" customWidth="1"/>
    <col min="13309" max="13309" width="1.7109375" style="114" customWidth="1"/>
    <col min="13310" max="13554" width="11.42578125" style="114"/>
    <col min="13555" max="13555" width="1.7109375" style="114" customWidth="1"/>
    <col min="13556" max="13556" width="9.7109375" style="114" customWidth="1"/>
    <col min="13557" max="13557" width="11.42578125" style="114"/>
    <col min="13558" max="13558" width="11.85546875" style="114" bestFit="1" customWidth="1"/>
    <col min="13559" max="13559" width="14.5703125" style="114" customWidth="1"/>
    <col min="13560" max="13560" width="18.42578125" style="114" customWidth="1"/>
    <col min="13561" max="13561" width="43.85546875" style="114" customWidth="1"/>
    <col min="13562" max="13562" width="61.140625" style="114" customWidth="1"/>
    <col min="13563" max="13563" width="32" style="114" customWidth="1"/>
    <col min="13564" max="13564" width="11.85546875" style="114" customWidth="1"/>
    <col min="13565" max="13565" width="1.7109375" style="114" customWidth="1"/>
    <col min="13566" max="13810" width="11.42578125" style="114"/>
    <col min="13811" max="13811" width="1.7109375" style="114" customWidth="1"/>
    <col min="13812" max="13812" width="9.7109375" style="114" customWidth="1"/>
    <col min="13813" max="13813" width="11.42578125" style="114"/>
    <col min="13814" max="13814" width="11.85546875" style="114" bestFit="1" customWidth="1"/>
    <col min="13815" max="13815" width="14.5703125" style="114" customWidth="1"/>
    <col min="13816" max="13816" width="18.42578125" style="114" customWidth="1"/>
    <col min="13817" max="13817" width="43.85546875" style="114" customWidth="1"/>
    <col min="13818" max="13818" width="61.140625" style="114" customWidth="1"/>
    <col min="13819" max="13819" width="32" style="114" customWidth="1"/>
    <col min="13820" max="13820" width="11.85546875" style="114" customWidth="1"/>
    <col min="13821" max="13821" width="1.7109375" style="114" customWidth="1"/>
    <col min="13822" max="14066" width="11.42578125" style="114"/>
    <col min="14067" max="14067" width="1.7109375" style="114" customWidth="1"/>
    <col min="14068" max="14068" width="9.7109375" style="114" customWidth="1"/>
    <col min="14069" max="14069" width="11.42578125" style="114"/>
    <col min="14070" max="14070" width="11.85546875" style="114" bestFit="1" customWidth="1"/>
    <col min="14071" max="14071" width="14.5703125" style="114" customWidth="1"/>
    <col min="14072" max="14072" width="18.42578125" style="114" customWidth="1"/>
    <col min="14073" max="14073" width="43.85546875" style="114" customWidth="1"/>
    <col min="14074" max="14074" width="61.140625" style="114" customWidth="1"/>
    <col min="14075" max="14075" width="32" style="114" customWidth="1"/>
    <col min="14076" max="14076" width="11.85546875" style="114" customWidth="1"/>
    <col min="14077" max="14077" width="1.7109375" style="114" customWidth="1"/>
    <col min="14078" max="14322" width="11.42578125" style="114"/>
    <col min="14323" max="14323" width="1.7109375" style="114" customWidth="1"/>
    <col min="14324" max="14324" width="9.7109375" style="114" customWidth="1"/>
    <col min="14325" max="14325" width="11.42578125" style="114"/>
    <col min="14326" max="14326" width="11.85546875" style="114" bestFit="1" customWidth="1"/>
    <col min="14327" max="14327" width="14.5703125" style="114" customWidth="1"/>
    <col min="14328" max="14328" width="18.42578125" style="114" customWidth="1"/>
    <col min="14329" max="14329" width="43.85546875" style="114" customWidth="1"/>
    <col min="14330" max="14330" width="61.140625" style="114" customWidth="1"/>
    <col min="14331" max="14331" width="32" style="114" customWidth="1"/>
    <col min="14332" max="14332" width="11.85546875" style="114" customWidth="1"/>
    <col min="14333" max="14333" width="1.7109375" style="114" customWidth="1"/>
    <col min="14334" max="14578" width="11.42578125" style="114"/>
    <col min="14579" max="14579" width="1.7109375" style="114" customWidth="1"/>
    <col min="14580" max="14580" width="9.7109375" style="114" customWidth="1"/>
    <col min="14581" max="14581" width="11.42578125" style="114"/>
    <col min="14582" max="14582" width="11.85546875" style="114" bestFit="1" customWidth="1"/>
    <col min="14583" max="14583" width="14.5703125" style="114" customWidth="1"/>
    <col min="14584" max="14584" width="18.42578125" style="114" customWidth="1"/>
    <col min="14585" max="14585" width="43.85546875" style="114" customWidth="1"/>
    <col min="14586" max="14586" width="61.140625" style="114" customWidth="1"/>
    <col min="14587" max="14587" width="32" style="114" customWidth="1"/>
    <col min="14588" max="14588" width="11.85546875" style="114" customWidth="1"/>
    <col min="14589" max="14589" width="1.7109375" style="114" customWidth="1"/>
    <col min="14590" max="14834" width="11.42578125" style="114"/>
    <col min="14835" max="14835" width="1.7109375" style="114" customWidth="1"/>
    <col min="14836" max="14836" width="9.7109375" style="114" customWidth="1"/>
    <col min="14837" max="14837" width="11.42578125" style="114"/>
    <col min="14838" max="14838" width="11.85546875" style="114" bestFit="1" customWidth="1"/>
    <col min="14839" max="14839" width="14.5703125" style="114" customWidth="1"/>
    <col min="14840" max="14840" width="18.42578125" style="114" customWidth="1"/>
    <col min="14841" max="14841" width="43.85546875" style="114" customWidth="1"/>
    <col min="14842" max="14842" width="61.140625" style="114" customWidth="1"/>
    <col min="14843" max="14843" width="32" style="114" customWidth="1"/>
    <col min="14844" max="14844" width="11.85546875" style="114" customWidth="1"/>
    <col min="14845" max="14845" width="1.7109375" style="114" customWidth="1"/>
    <col min="14846" max="15090" width="11.42578125" style="114"/>
    <col min="15091" max="15091" width="1.7109375" style="114" customWidth="1"/>
    <col min="15092" max="15092" width="9.7109375" style="114" customWidth="1"/>
    <col min="15093" max="15093" width="11.42578125" style="114"/>
    <col min="15094" max="15094" width="11.85546875" style="114" bestFit="1" customWidth="1"/>
    <col min="15095" max="15095" width="14.5703125" style="114" customWidth="1"/>
    <col min="15096" max="15096" width="18.42578125" style="114" customWidth="1"/>
    <col min="15097" max="15097" width="43.85546875" style="114" customWidth="1"/>
    <col min="15098" max="15098" width="61.140625" style="114" customWidth="1"/>
    <col min="15099" max="15099" width="32" style="114" customWidth="1"/>
    <col min="15100" max="15100" width="11.85546875" style="114" customWidth="1"/>
    <col min="15101" max="15101" width="1.7109375" style="114" customWidth="1"/>
    <col min="15102" max="15346" width="11.42578125" style="114"/>
    <col min="15347" max="15347" width="1.7109375" style="114" customWidth="1"/>
    <col min="15348" max="15348" width="9.7109375" style="114" customWidth="1"/>
    <col min="15349" max="15349" width="11.42578125" style="114"/>
    <col min="15350" max="15350" width="11.85546875" style="114" bestFit="1" customWidth="1"/>
    <col min="15351" max="15351" width="14.5703125" style="114" customWidth="1"/>
    <col min="15352" max="15352" width="18.42578125" style="114" customWidth="1"/>
    <col min="15353" max="15353" width="43.85546875" style="114" customWidth="1"/>
    <col min="15354" max="15354" width="61.140625" style="114" customWidth="1"/>
    <col min="15355" max="15355" width="32" style="114" customWidth="1"/>
    <col min="15356" max="15356" width="11.85546875" style="114" customWidth="1"/>
    <col min="15357" max="15357" width="1.7109375" style="114" customWidth="1"/>
    <col min="15358" max="15602" width="11.42578125" style="114"/>
    <col min="15603" max="15603" width="1.7109375" style="114" customWidth="1"/>
    <col min="15604" max="15604" width="9.7109375" style="114" customWidth="1"/>
    <col min="15605" max="15605" width="11.42578125" style="114"/>
    <col min="15606" max="15606" width="11.85546875" style="114" bestFit="1" customWidth="1"/>
    <col min="15607" max="15607" width="14.5703125" style="114" customWidth="1"/>
    <col min="15608" max="15608" width="18.42578125" style="114" customWidth="1"/>
    <col min="15609" max="15609" width="43.85546875" style="114" customWidth="1"/>
    <col min="15610" max="15610" width="61.140625" style="114" customWidth="1"/>
    <col min="15611" max="15611" width="32" style="114" customWidth="1"/>
    <col min="15612" max="15612" width="11.85546875" style="114" customWidth="1"/>
    <col min="15613" max="15613" width="1.7109375" style="114" customWidth="1"/>
    <col min="15614" max="15858" width="11.42578125" style="114"/>
    <col min="15859" max="15859" width="1.7109375" style="114" customWidth="1"/>
    <col min="15860" max="15860" width="9.7109375" style="114" customWidth="1"/>
    <col min="15861" max="15861" width="11.42578125" style="114"/>
    <col min="15862" max="15862" width="11.85546875" style="114" bestFit="1" customWidth="1"/>
    <col min="15863" max="15863" width="14.5703125" style="114" customWidth="1"/>
    <col min="15864" max="15864" width="18.42578125" style="114" customWidth="1"/>
    <col min="15865" max="15865" width="43.85546875" style="114" customWidth="1"/>
    <col min="15866" max="15866" width="61.140625" style="114" customWidth="1"/>
    <col min="15867" max="15867" width="32" style="114" customWidth="1"/>
    <col min="15868" max="15868" width="11.85546875" style="114" customWidth="1"/>
    <col min="15869" max="15869" width="1.7109375" style="114" customWidth="1"/>
    <col min="15870" max="16114" width="11.42578125" style="114"/>
    <col min="16115" max="16115" width="1.7109375" style="114" customWidth="1"/>
    <col min="16116" max="16116" width="9.7109375" style="114" customWidth="1"/>
    <col min="16117" max="16117" width="11.42578125" style="114"/>
    <col min="16118" max="16118" width="11.85546875" style="114" bestFit="1" customWidth="1"/>
    <col min="16119" max="16119" width="14.5703125" style="114" customWidth="1"/>
    <col min="16120" max="16120" width="18.42578125" style="114" customWidth="1"/>
    <col min="16121" max="16121" width="43.85546875" style="114" customWidth="1"/>
    <col min="16122" max="16122" width="61.140625" style="114" customWidth="1"/>
    <col min="16123" max="16123" width="32" style="114" customWidth="1"/>
    <col min="16124" max="16124" width="11.85546875" style="114" customWidth="1"/>
    <col min="16125" max="16125" width="1.7109375" style="114" customWidth="1"/>
    <col min="16126" max="16384" width="11.42578125" style="114"/>
  </cols>
  <sheetData>
    <row r="1" spans="1:241" ht="4.5" customHeight="1" x14ac:dyDescent="0.2"/>
    <row r="2" spans="1:241" ht="18" customHeight="1" thickBot="1" x14ac:dyDescent="0.25">
      <c r="B2" s="1224" t="s">
        <v>21</v>
      </c>
      <c r="C2" s="1225"/>
      <c r="D2" s="1225"/>
      <c r="E2" s="1240" t="s">
        <v>179</v>
      </c>
      <c r="F2" s="1226"/>
      <c r="G2" s="1226"/>
      <c r="H2" s="1227"/>
      <c r="I2" s="1228" t="s">
        <v>178</v>
      </c>
      <c r="J2" s="1229"/>
      <c r="L2" s="1249"/>
      <c r="M2" s="1249"/>
      <c r="N2" s="1249"/>
      <c r="O2" s="1249"/>
      <c r="P2" s="1249"/>
      <c r="Q2" s="1249"/>
      <c r="R2" s="1249"/>
      <c r="S2" s="1249"/>
    </row>
    <row r="3" spans="1:241" ht="18" customHeight="1" x14ac:dyDescent="0.2">
      <c r="B3" s="1230"/>
      <c r="C3" s="1231"/>
      <c r="D3" s="1231"/>
      <c r="E3" s="1241"/>
      <c r="F3" s="1232"/>
      <c r="G3" s="1232"/>
      <c r="H3" s="1223"/>
      <c r="I3" s="1218" t="s">
        <v>177</v>
      </c>
      <c r="J3" s="1233"/>
      <c r="L3" s="1251" t="s">
        <v>514</v>
      </c>
      <c r="M3" s="1252"/>
      <c r="N3" s="1252"/>
      <c r="O3" s="1253"/>
      <c r="P3" s="1250"/>
      <c r="Q3" s="1250"/>
      <c r="R3" s="1250"/>
      <c r="S3" s="1250"/>
    </row>
    <row r="4" spans="1:241" ht="18" customHeight="1" thickBot="1" x14ac:dyDescent="0.25">
      <c r="B4" s="1230"/>
      <c r="C4" s="1231"/>
      <c r="D4" s="1231"/>
      <c r="E4" s="1241"/>
      <c r="F4" s="1232"/>
      <c r="G4" s="1232"/>
      <c r="H4" s="1223"/>
      <c r="I4" s="636" t="s">
        <v>511</v>
      </c>
      <c r="J4" s="1234"/>
      <c r="L4" s="1254"/>
      <c r="M4" s="1255"/>
      <c r="N4" s="1255"/>
      <c r="O4" s="1256"/>
      <c r="P4" s="1250"/>
      <c r="Q4" s="1250"/>
      <c r="R4" s="1250"/>
      <c r="S4" s="1250"/>
    </row>
    <row r="5" spans="1:241" ht="18" customHeight="1" x14ac:dyDescent="0.2">
      <c r="B5" s="1230"/>
      <c r="C5" s="1231"/>
      <c r="D5" s="1231"/>
      <c r="E5" s="1241" t="s">
        <v>331</v>
      </c>
      <c r="F5" s="1232"/>
      <c r="G5" s="1232"/>
      <c r="H5" s="1223"/>
      <c r="I5" s="636" t="s">
        <v>512</v>
      </c>
      <c r="J5" s="1234"/>
      <c r="L5" s="1250"/>
      <c r="M5" s="1250"/>
      <c r="N5" s="1250"/>
      <c r="O5" s="1250"/>
      <c r="P5" s="1250"/>
      <c r="Q5" s="1250"/>
      <c r="R5" s="1250"/>
      <c r="S5" s="1250"/>
    </row>
    <row r="6" spans="1:241" ht="18" customHeight="1" x14ac:dyDescent="0.2">
      <c r="B6" s="1235"/>
      <c r="C6" s="1236"/>
      <c r="D6" s="1236"/>
      <c r="E6" s="1242"/>
      <c r="F6" s="1237"/>
      <c r="G6" s="1237"/>
      <c r="H6" s="1238"/>
      <c r="I6" s="644" t="s">
        <v>513</v>
      </c>
      <c r="J6" s="1239"/>
      <c r="L6" s="1249"/>
      <c r="M6" s="1249"/>
      <c r="N6" s="1249"/>
      <c r="O6" s="1249"/>
      <c r="P6" s="1249"/>
      <c r="Q6" s="1249"/>
      <c r="R6" s="1249"/>
      <c r="S6" s="1249"/>
    </row>
    <row r="7" spans="1:241" x14ac:dyDescent="0.2">
      <c r="A7" s="111"/>
      <c r="B7" s="1243" t="s">
        <v>99</v>
      </c>
      <c r="C7" s="1244" t="str">
        <f ca="1">CELL("nomfichier")</f>
        <v>E:\0-UPRT\1-UPRT.FR-SITE-WEB\maitrise.sanitaire\7.ms-et-ccp\ms-prep-froides\[diag.hors.d.oeuvres.xlsx]DI Diag HO Produits de la mer</v>
      </c>
      <c r="D7" s="1245"/>
      <c r="E7" s="1244"/>
      <c r="F7" s="1246"/>
      <c r="G7" s="1113"/>
      <c r="H7" s="1113"/>
      <c r="I7" s="1113"/>
      <c r="J7" s="1114"/>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c r="HC7" s="111"/>
      <c r="HD7" s="111"/>
      <c r="HE7" s="111"/>
      <c r="HF7" s="111"/>
      <c r="HG7" s="111"/>
      <c r="HH7" s="111"/>
      <c r="HI7" s="111"/>
      <c r="HJ7" s="111"/>
      <c r="HK7" s="111"/>
      <c r="HL7" s="111"/>
      <c r="HM7" s="111"/>
      <c r="HN7" s="111"/>
      <c r="HO7" s="111"/>
      <c r="HP7" s="111"/>
      <c r="HQ7" s="111"/>
      <c r="HR7" s="111"/>
      <c r="HS7" s="111"/>
      <c r="HT7" s="111"/>
      <c r="HU7" s="111"/>
      <c r="HV7" s="111"/>
      <c r="HW7" s="111"/>
      <c r="HX7" s="111"/>
      <c r="HY7" s="111"/>
      <c r="HZ7" s="111"/>
      <c r="IA7" s="111"/>
      <c r="IB7" s="111"/>
    </row>
    <row r="8" spans="1:241" ht="7.5" customHeight="1" x14ac:dyDescent="0.2">
      <c r="A8" s="111"/>
      <c r="B8" s="1115"/>
      <c r="C8" s="1116"/>
      <c r="D8" s="1116"/>
      <c r="E8" s="1116"/>
      <c r="F8" s="1116"/>
      <c r="G8" s="1116"/>
      <c r="H8" s="1116"/>
      <c r="I8" s="1116"/>
      <c r="J8" s="1116"/>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c r="HC8" s="111"/>
      <c r="HD8" s="111"/>
      <c r="HE8" s="111"/>
      <c r="HF8" s="111"/>
      <c r="HG8" s="111"/>
      <c r="HH8" s="111"/>
      <c r="HI8" s="111"/>
      <c r="HJ8" s="111"/>
      <c r="HK8" s="111"/>
      <c r="HL8" s="111"/>
      <c r="HM8" s="111"/>
      <c r="HN8" s="111"/>
      <c r="HO8" s="111"/>
      <c r="HP8" s="111"/>
      <c r="HQ8" s="111"/>
      <c r="HR8" s="111"/>
      <c r="HS8" s="111"/>
      <c r="HT8" s="111"/>
      <c r="HU8" s="111"/>
      <c r="HV8" s="111"/>
      <c r="HW8" s="111"/>
      <c r="HX8" s="111"/>
      <c r="HY8" s="111"/>
      <c r="HZ8" s="111"/>
      <c r="IA8" s="111"/>
      <c r="IB8" s="111"/>
      <c r="IC8" s="111"/>
      <c r="ID8" s="111"/>
      <c r="IE8" s="111"/>
      <c r="IF8" s="111"/>
      <c r="IG8" s="111"/>
    </row>
    <row r="9" spans="1:241" ht="13.5" customHeight="1" x14ac:dyDescent="0.2">
      <c r="B9" s="1117" t="s">
        <v>46</v>
      </c>
      <c r="C9" s="1118"/>
      <c r="D9" s="1118"/>
      <c r="E9" s="1118"/>
      <c r="F9" s="1118"/>
      <c r="G9" s="1119"/>
      <c r="H9" s="1120" t="s">
        <v>47</v>
      </c>
      <c r="I9" s="1121"/>
      <c r="J9" s="1122"/>
    </row>
    <row r="10" spans="1:241" ht="4.5" customHeight="1" x14ac:dyDescent="0.2">
      <c r="A10" s="111"/>
      <c r="B10" s="1052"/>
      <c r="C10" s="1053"/>
      <c r="D10" s="1053"/>
      <c r="E10" s="1123"/>
      <c r="F10" s="1123"/>
      <c r="G10" s="1124"/>
      <c r="H10" s="1123"/>
      <c r="I10" s="1123"/>
      <c r="J10" s="1123"/>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1"/>
      <c r="CF10" s="111"/>
      <c r="CG10" s="111"/>
      <c r="CH10" s="111"/>
      <c r="CI10" s="111"/>
      <c r="CJ10" s="111"/>
      <c r="CK10" s="111"/>
      <c r="CL10" s="111"/>
      <c r="CM10" s="111"/>
      <c r="CN10" s="111"/>
      <c r="CO10" s="111"/>
      <c r="CP10" s="111"/>
      <c r="CQ10" s="111"/>
      <c r="CR10" s="111"/>
      <c r="CS10" s="111"/>
      <c r="CT10" s="111"/>
      <c r="CU10" s="111"/>
      <c r="CV10" s="111"/>
      <c r="CW10" s="111"/>
      <c r="CX10" s="111"/>
      <c r="CY10" s="111"/>
      <c r="CZ10" s="111"/>
      <c r="DA10" s="111"/>
      <c r="DB10" s="111"/>
      <c r="DC10" s="111"/>
      <c r="DD10" s="111"/>
      <c r="DE10" s="111"/>
      <c r="DF10" s="111"/>
      <c r="DG10" s="111"/>
      <c r="DH10" s="111"/>
      <c r="DI10" s="111"/>
      <c r="DJ10" s="111"/>
      <c r="DK10" s="111"/>
      <c r="DL10" s="111"/>
      <c r="DM10" s="111"/>
      <c r="DN10" s="111"/>
      <c r="DO10" s="111"/>
      <c r="DP10" s="111"/>
      <c r="DQ10" s="111"/>
      <c r="DR10" s="111"/>
      <c r="DS10" s="111"/>
      <c r="DT10" s="111"/>
      <c r="DU10" s="111"/>
      <c r="DV10" s="111"/>
      <c r="DW10" s="111"/>
      <c r="DX10" s="111"/>
      <c r="DY10" s="111"/>
      <c r="DZ10" s="111"/>
      <c r="EA10" s="111"/>
      <c r="EB10" s="111"/>
      <c r="EC10" s="111"/>
      <c r="ED10" s="111"/>
      <c r="EE10" s="111"/>
      <c r="EF10" s="111"/>
      <c r="EG10" s="111"/>
      <c r="EH10" s="111"/>
      <c r="EI10" s="111"/>
      <c r="EJ10" s="111"/>
      <c r="EK10" s="111"/>
      <c r="EL10" s="111"/>
      <c r="EM10" s="111"/>
      <c r="EN10" s="111"/>
      <c r="EO10" s="111"/>
      <c r="EP10" s="111"/>
      <c r="EQ10" s="111"/>
      <c r="ER10" s="111"/>
      <c r="ES10" s="111"/>
      <c r="ET10" s="111"/>
      <c r="EU10" s="111"/>
      <c r="EV10" s="111"/>
      <c r="EW10" s="111"/>
      <c r="EX10" s="111"/>
      <c r="EY10" s="111"/>
      <c r="EZ10" s="111"/>
      <c r="FA10" s="111"/>
      <c r="FB10" s="111"/>
      <c r="FC10" s="111"/>
      <c r="FD10" s="111"/>
      <c r="FE10" s="111"/>
      <c r="FF10" s="111"/>
      <c r="FG10" s="111"/>
      <c r="FH10" s="111"/>
      <c r="FI10" s="111"/>
      <c r="FJ10" s="111"/>
      <c r="FK10" s="111"/>
      <c r="FL10" s="111"/>
      <c r="FM10" s="111"/>
      <c r="FN10" s="111"/>
      <c r="FO10" s="111"/>
      <c r="FP10" s="111"/>
      <c r="FQ10" s="111"/>
      <c r="FR10" s="111"/>
      <c r="FS10" s="111"/>
      <c r="FT10" s="111"/>
      <c r="FU10" s="111"/>
      <c r="FV10" s="111"/>
      <c r="FW10" s="111"/>
      <c r="FX10" s="111"/>
      <c r="FY10" s="111"/>
      <c r="FZ10" s="111"/>
      <c r="GA10" s="111"/>
      <c r="GB10" s="111"/>
      <c r="GC10" s="111"/>
      <c r="GD10" s="111"/>
      <c r="GE10" s="111"/>
      <c r="GF10" s="111"/>
      <c r="GG10" s="111"/>
      <c r="GH10" s="111"/>
      <c r="GI10" s="111"/>
      <c r="GJ10" s="111"/>
      <c r="GK10" s="111"/>
      <c r="GL10" s="111"/>
      <c r="GM10" s="111"/>
      <c r="GN10" s="111"/>
      <c r="GO10" s="111"/>
      <c r="GP10" s="111"/>
      <c r="GQ10" s="111"/>
      <c r="GR10" s="111"/>
      <c r="GS10" s="111"/>
      <c r="GT10" s="111"/>
      <c r="GU10" s="111"/>
      <c r="GV10" s="111"/>
      <c r="GW10" s="111"/>
      <c r="GX10" s="111"/>
      <c r="GY10" s="111"/>
      <c r="GZ10" s="111"/>
      <c r="HA10" s="111"/>
      <c r="HB10" s="111"/>
      <c r="HC10" s="111"/>
      <c r="HD10" s="111"/>
      <c r="HE10" s="111"/>
      <c r="HF10" s="111"/>
      <c r="HG10" s="111"/>
      <c r="HH10" s="111"/>
      <c r="HI10" s="111"/>
      <c r="HJ10" s="111"/>
      <c r="HK10" s="111"/>
      <c r="HL10" s="111"/>
      <c r="HM10" s="111"/>
      <c r="HN10" s="111"/>
      <c r="HO10" s="111"/>
      <c r="HP10" s="111"/>
      <c r="HQ10" s="111"/>
      <c r="HR10" s="111"/>
      <c r="HS10" s="111"/>
      <c r="HT10" s="111"/>
      <c r="HU10" s="111"/>
      <c r="HV10" s="111"/>
      <c r="HW10" s="111"/>
      <c r="HX10" s="111"/>
      <c r="HY10" s="111"/>
      <c r="HZ10" s="111"/>
      <c r="IA10" s="111"/>
      <c r="IB10" s="111"/>
      <c r="IC10" s="111"/>
      <c r="ID10" s="111"/>
      <c r="IE10" s="111"/>
      <c r="IF10" s="111"/>
      <c r="IG10" s="111"/>
    </row>
    <row r="11" spans="1:241" ht="48.75" customHeight="1" x14ac:dyDescent="0.2">
      <c r="B11" s="1125" t="s">
        <v>332</v>
      </c>
      <c r="C11" s="1126" t="s">
        <v>333</v>
      </c>
      <c r="D11" s="1126"/>
      <c r="E11" s="1127" t="s">
        <v>334</v>
      </c>
      <c r="F11" s="1127"/>
      <c r="G11" s="1128" t="s">
        <v>335</v>
      </c>
      <c r="H11" s="1125" t="s">
        <v>336</v>
      </c>
      <c r="I11" s="1125" t="s">
        <v>337</v>
      </c>
      <c r="J11" s="1125" t="s">
        <v>338</v>
      </c>
    </row>
    <row r="12" spans="1:241" s="1129" customFormat="1" ht="31.5" customHeight="1" x14ac:dyDescent="0.25">
      <c r="B12" s="1130" t="s">
        <v>339</v>
      </c>
      <c r="C12" s="1131" t="s">
        <v>340</v>
      </c>
      <c r="D12" s="1131"/>
      <c r="E12" s="1132" t="s">
        <v>341</v>
      </c>
      <c r="F12" s="1132"/>
      <c r="G12" s="1132" t="s">
        <v>342</v>
      </c>
      <c r="H12" s="1133" t="s">
        <v>343</v>
      </c>
      <c r="I12" s="1133" t="s">
        <v>344</v>
      </c>
      <c r="J12" s="1134" t="s">
        <v>345</v>
      </c>
    </row>
    <row r="13" spans="1:241" s="1129" customFormat="1" ht="30.75" customHeight="1" x14ac:dyDescent="0.25">
      <c r="B13" s="1130"/>
      <c r="C13" s="1131"/>
      <c r="D13" s="1131"/>
      <c r="E13" s="1135" t="s">
        <v>346</v>
      </c>
      <c r="F13" s="1135"/>
      <c r="G13" s="1135"/>
      <c r="H13" s="1136" t="s">
        <v>347</v>
      </c>
      <c r="I13" s="1136" t="s">
        <v>348</v>
      </c>
      <c r="J13" s="1134"/>
    </row>
    <row r="14" spans="1:241" s="1129" customFormat="1" ht="74.25" customHeight="1" x14ac:dyDescent="0.25">
      <c r="B14" s="1137" t="s">
        <v>349</v>
      </c>
      <c r="C14" s="1138" t="s">
        <v>350</v>
      </c>
      <c r="D14" s="1138"/>
      <c r="E14" s="1139" t="s">
        <v>351</v>
      </c>
      <c r="F14" s="1139"/>
      <c r="G14" s="1140" t="s">
        <v>352</v>
      </c>
      <c r="H14" s="1141" t="s">
        <v>353</v>
      </c>
      <c r="I14" s="1141" t="s">
        <v>354</v>
      </c>
      <c r="J14" s="1142" t="s">
        <v>355</v>
      </c>
    </row>
    <row r="15" spans="1:241" s="1129" customFormat="1" ht="43.5" customHeight="1" x14ac:dyDescent="0.25">
      <c r="B15" s="1137"/>
      <c r="C15" s="1138"/>
      <c r="D15" s="1138"/>
      <c r="E15" s="1143" t="s">
        <v>356</v>
      </c>
      <c r="F15" s="1143"/>
      <c r="G15" s="1144" t="s">
        <v>357</v>
      </c>
      <c r="H15" s="1145" t="s">
        <v>358</v>
      </c>
      <c r="I15" s="1145" t="s">
        <v>359</v>
      </c>
      <c r="J15" s="1142"/>
    </row>
    <row r="16" spans="1:241" s="1129" customFormat="1" ht="64.5" customHeight="1" x14ac:dyDescent="0.25">
      <c r="B16" s="1146" t="s">
        <v>360</v>
      </c>
      <c r="C16" s="1147" t="s">
        <v>361</v>
      </c>
      <c r="D16" s="1147"/>
      <c r="E16" s="1148" t="s">
        <v>362</v>
      </c>
      <c r="F16" s="1148"/>
      <c r="G16" s="1149" t="s">
        <v>363</v>
      </c>
      <c r="H16" s="1150" t="s">
        <v>364</v>
      </c>
      <c r="I16" s="1150" t="s">
        <v>365</v>
      </c>
      <c r="J16" s="1151" t="s">
        <v>366</v>
      </c>
    </row>
    <row r="17" spans="2:10" s="1129" customFormat="1" ht="65.25" customHeight="1" x14ac:dyDescent="0.25">
      <c r="B17" s="1146" t="s">
        <v>367</v>
      </c>
      <c r="C17" s="1147" t="s">
        <v>368</v>
      </c>
      <c r="D17" s="1147"/>
      <c r="E17" s="1148" t="s">
        <v>362</v>
      </c>
      <c r="F17" s="1148"/>
      <c r="G17" s="1149" t="s">
        <v>369</v>
      </c>
      <c r="H17" s="1150" t="s">
        <v>370</v>
      </c>
      <c r="I17" s="1150" t="s">
        <v>371</v>
      </c>
      <c r="J17" s="1151" t="s">
        <v>345</v>
      </c>
    </row>
    <row r="18" spans="2:10" s="1129" customFormat="1" ht="40.5" customHeight="1" x14ac:dyDescent="0.25">
      <c r="B18" s="1152" t="s">
        <v>372</v>
      </c>
      <c r="C18" s="1147" t="s">
        <v>373</v>
      </c>
      <c r="D18" s="1147"/>
      <c r="E18" s="1153" t="s">
        <v>374</v>
      </c>
      <c r="F18" s="1154"/>
      <c r="G18" s="1155" t="s">
        <v>375</v>
      </c>
      <c r="H18" s="1156" t="s">
        <v>376</v>
      </c>
      <c r="I18" s="1157" t="s">
        <v>377</v>
      </c>
      <c r="J18" s="1152" t="s">
        <v>345</v>
      </c>
    </row>
    <row r="19" spans="2:10" s="1129" customFormat="1" ht="44.25" customHeight="1" x14ac:dyDescent="0.25">
      <c r="B19" s="1152"/>
      <c r="C19" s="1147"/>
      <c r="D19" s="1147"/>
      <c r="E19" s="1158" t="s">
        <v>378</v>
      </c>
      <c r="F19" s="1159"/>
      <c r="G19" s="1160" t="s">
        <v>379</v>
      </c>
      <c r="H19" s="1161" t="s">
        <v>380</v>
      </c>
      <c r="I19" s="1162" t="s">
        <v>381</v>
      </c>
      <c r="J19" s="1152"/>
    </row>
    <row r="20" spans="2:10" s="1129" customFormat="1" ht="49.5" customHeight="1" x14ac:dyDescent="0.25">
      <c r="B20" s="1152"/>
      <c r="C20" s="1147"/>
      <c r="D20" s="1147"/>
      <c r="E20" s="1163" t="s">
        <v>382</v>
      </c>
      <c r="F20" s="1164"/>
      <c r="G20" s="1165" t="s">
        <v>383</v>
      </c>
      <c r="H20" s="1165" t="s">
        <v>384</v>
      </c>
      <c r="I20" s="1166" t="s">
        <v>385</v>
      </c>
      <c r="J20" s="1152"/>
    </row>
    <row r="21" spans="2:10" s="1129" customFormat="1" ht="63.75" customHeight="1" x14ac:dyDescent="0.25">
      <c r="B21" s="1152" t="s">
        <v>386</v>
      </c>
      <c r="C21" s="1147" t="s">
        <v>387</v>
      </c>
      <c r="D21" s="1147"/>
      <c r="E21" s="1167" t="s">
        <v>388</v>
      </c>
      <c r="F21" s="1167"/>
      <c r="G21" s="1155" t="s">
        <v>389</v>
      </c>
      <c r="H21" s="1156" t="s">
        <v>390</v>
      </c>
      <c r="I21" s="1157" t="s">
        <v>505</v>
      </c>
      <c r="J21" s="1152" t="s">
        <v>345</v>
      </c>
    </row>
    <row r="22" spans="2:10" s="1129" customFormat="1" ht="45" customHeight="1" x14ac:dyDescent="0.25">
      <c r="B22" s="1152"/>
      <c r="C22" s="1147"/>
      <c r="D22" s="1147"/>
      <c r="E22" s="1168" t="s">
        <v>391</v>
      </c>
      <c r="F22" s="1168"/>
      <c r="G22" s="1169" t="s">
        <v>392</v>
      </c>
      <c r="H22" s="1165" t="s">
        <v>393</v>
      </c>
      <c r="I22" s="1165" t="s">
        <v>394</v>
      </c>
      <c r="J22" s="1152"/>
    </row>
    <row r="23" spans="2:10" s="1129" customFormat="1" ht="59.25" customHeight="1" x14ac:dyDescent="0.25">
      <c r="B23" s="1170" t="s">
        <v>395</v>
      </c>
      <c r="C23" s="1131" t="s">
        <v>396</v>
      </c>
      <c r="D23" s="1131"/>
      <c r="E23" s="1171" t="s">
        <v>397</v>
      </c>
      <c r="F23" s="1171"/>
      <c r="G23" s="1172" t="s">
        <v>398</v>
      </c>
      <c r="H23" s="1173" t="s">
        <v>399</v>
      </c>
      <c r="I23" s="1173" t="s">
        <v>400</v>
      </c>
      <c r="J23" s="1170" t="s">
        <v>345</v>
      </c>
    </row>
    <row r="24" spans="2:10" s="1129" customFormat="1" ht="154.5" customHeight="1" x14ac:dyDescent="0.25">
      <c r="B24" s="1170" t="s">
        <v>401</v>
      </c>
      <c r="C24" s="1131" t="s">
        <v>39</v>
      </c>
      <c r="D24" s="1131"/>
      <c r="E24" s="1171" t="s">
        <v>402</v>
      </c>
      <c r="F24" s="1171"/>
      <c r="G24" s="1172" t="s">
        <v>403</v>
      </c>
      <c r="H24" s="1173" t="s">
        <v>404</v>
      </c>
      <c r="I24" s="1170" t="s">
        <v>506</v>
      </c>
      <c r="J24" s="1170" t="s">
        <v>345</v>
      </c>
    </row>
    <row r="25" spans="2:10" s="1129" customFormat="1" ht="36.75" customHeight="1" x14ac:dyDescent="0.25">
      <c r="B25" s="1174" t="s">
        <v>405</v>
      </c>
      <c r="C25" s="1175" t="s">
        <v>406</v>
      </c>
      <c r="D25" s="1175"/>
      <c r="E25" s="1176" t="s">
        <v>407</v>
      </c>
      <c r="F25" s="1176"/>
      <c r="G25" s="1177" t="s">
        <v>408</v>
      </c>
      <c r="H25" s="1178" t="s">
        <v>409</v>
      </c>
      <c r="I25" s="1174" t="s">
        <v>410</v>
      </c>
      <c r="J25" s="1174" t="s">
        <v>345</v>
      </c>
    </row>
    <row r="26" spans="2:10" s="1129" customFormat="1" ht="41.25" customHeight="1" x14ac:dyDescent="0.25">
      <c r="B26" s="1174"/>
      <c r="C26" s="1175"/>
      <c r="D26" s="1175"/>
      <c r="E26" s="1179" t="s">
        <v>411</v>
      </c>
      <c r="F26" s="1179"/>
      <c r="G26" s="1180" t="s">
        <v>412</v>
      </c>
      <c r="H26" s="1181" t="s">
        <v>413</v>
      </c>
      <c r="I26" s="1174"/>
      <c r="J26" s="1174"/>
    </row>
    <row r="27" spans="2:10" s="1129" customFormat="1" ht="63.75" customHeight="1" x14ac:dyDescent="0.25">
      <c r="B27" s="1170" t="s">
        <v>414</v>
      </c>
      <c r="C27" s="1131" t="s">
        <v>170</v>
      </c>
      <c r="D27" s="1131"/>
      <c r="E27" s="1171" t="s">
        <v>415</v>
      </c>
      <c r="F27" s="1171"/>
      <c r="G27" s="1172" t="s">
        <v>416</v>
      </c>
      <c r="H27" s="1173" t="s">
        <v>417</v>
      </c>
      <c r="I27" s="1173" t="s">
        <v>410</v>
      </c>
      <c r="J27" s="1170" t="s">
        <v>345</v>
      </c>
    </row>
    <row r="28" spans="2:10" s="1129" customFormat="1" ht="13.5" hidden="1" customHeight="1" x14ac:dyDescent="0.25">
      <c r="B28" s="1151"/>
      <c r="C28" s="1150"/>
      <c r="D28" s="1182"/>
      <c r="E28" s="1149"/>
      <c r="F28" s="1149"/>
      <c r="G28" s="1149"/>
      <c r="H28" s="1150"/>
      <c r="I28" s="1150"/>
      <c r="J28" s="1151"/>
    </row>
    <row r="29" spans="2:10" s="1129" customFormat="1" ht="18.75" hidden="1" customHeight="1" x14ac:dyDescent="0.25">
      <c r="B29" s="1151"/>
      <c r="C29" s="1150"/>
      <c r="D29" s="1182"/>
      <c r="E29" s="1149"/>
      <c r="F29" s="1149"/>
      <c r="G29" s="1149"/>
      <c r="H29" s="1150"/>
      <c r="I29" s="1150"/>
      <c r="J29" s="1151"/>
    </row>
    <row r="30" spans="2:10" s="1129" customFormat="1" ht="47.25" customHeight="1" x14ac:dyDescent="0.25">
      <c r="B30" s="1183" t="s">
        <v>418</v>
      </c>
      <c r="C30" s="1184" t="s">
        <v>36</v>
      </c>
      <c r="D30" s="1185"/>
      <c r="E30" s="1153" t="s">
        <v>419</v>
      </c>
      <c r="F30" s="1154"/>
      <c r="G30" s="1155" t="s">
        <v>420</v>
      </c>
      <c r="H30" s="1156" t="s">
        <v>421</v>
      </c>
      <c r="I30" s="1183" t="s">
        <v>507</v>
      </c>
      <c r="J30" s="1157" t="s">
        <v>345</v>
      </c>
    </row>
    <row r="31" spans="2:10" s="1129" customFormat="1" ht="64.5" customHeight="1" x14ac:dyDescent="0.25">
      <c r="B31" s="1186"/>
      <c r="C31" s="1187"/>
      <c r="D31" s="1188"/>
      <c r="E31" s="1163"/>
      <c r="F31" s="1164"/>
      <c r="G31" s="1169" t="s">
        <v>422</v>
      </c>
      <c r="H31" s="1165" t="s">
        <v>423</v>
      </c>
      <c r="I31" s="1186"/>
      <c r="J31" s="1166"/>
    </row>
    <row r="32" spans="2:10" s="1129" customFormat="1" ht="48" customHeight="1" x14ac:dyDescent="0.25">
      <c r="B32" s="1152" t="s">
        <v>424</v>
      </c>
      <c r="C32" s="1147" t="s">
        <v>425</v>
      </c>
      <c r="D32" s="1147"/>
      <c r="E32" s="1184" t="s">
        <v>426</v>
      </c>
      <c r="F32" s="1185"/>
      <c r="G32" s="1155" t="s">
        <v>427</v>
      </c>
      <c r="H32" s="1156" t="s">
        <v>428</v>
      </c>
      <c r="I32" s="1156" t="s">
        <v>429</v>
      </c>
      <c r="J32" s="1152" t="s">
        <v>345</v>
      </c>
    </row>
    <row r="33" spans="2:10" s="1129" customFormat="1" ht="33.75" customHeight="1" x14ac:dyDescent="0.25">
      <c r="B33" s="1152"/>
      <c r="C33" s="1147"/>
      <c r="D33" s="1147"/>
      <c r="E33" s="1187"/>
      <c r="F33" s="1188"/>
      <c r="G33" s="1165" t="s">
        <v>430</v>
      </c>
      <c r="H33" s="1165" t="s">
        <v>431</v>
      </c>
      <c r="I33" s="1165" t="s">
        <v>432</v>
      </c>
      <c r="J33" s="1152"/>
    </row>
    <row r="34" spans="2:10" s="1129" customFormat="1" ht="45" customHeight="1" x14ac:dyDescent="0.25">
      <c r="B34" s="1151" t="s">
        <v>433</v>
      </c>
      <c r="C34" s="1147" t="s">
        <v>58</v>
      </c>
      <c r="D34" s="1147"/>
      <c r="E34" s="1148" t="s">
        <v>434</v>
      </c>
      <c r="F34" s="1148"/>
      <c r="G34" s="1149" t="s">
        <v>435</v>
      </c>
      <c r="H34" s="1150" t="s">
        <v>436</v>
      </c>
      <c r="I34" s="1150" t="s">
        <v>437</v>
      </c>
      <c r="J34" s="1151" t="s">
        <v>345</v>
      </c>
    </row>
    <row r="35" spans="2:10" s="1129" customFormat="1" ht="28.5" hidden="1" customHeight="1" x14ac:dyDescent="0.25">
      <c r="B35" s="1151"/>
      <c r="C35" s="1150"/>
      <c r="D35" s="1182"/>
      <c r="E35" s="1149"/>
      <c r="F35" s="1149"/>
      <c r="G35" s="1149"/>
      <c r="H35" s="1150"/>
      <c r="I35" s="1150"/>
      <c r="J35" s="1151"/>
    </row>
    <row r="36" spans="2:10" s="1129" customFormat="1" ht="13.5" hidden="1" customHeight="1" x14ac:dyDescent="0.25">
      <c r="B36" s="1151"/>
      <c r="C36" s="1150"/>
      <c r="D36" s="1182"/>
      <c r="E36" s="1149"/>
      <c r="F36" s="1149"/>
      <c r="G36" s="1149"/>
      <c r="H36" s="1150"/>
      <c r="I36" s="1150"/>
      <c r="J36" s="1151"/>
    </row>
    <row r="37" spans="2:10" s="1129" customFormat="1" ht="12.75" hidden="1" customHeight="1" x14ac:dyDescent="0.25">
      <c r="B37" s="1151"/>
      <c r="C37" s="1150"/>
      <c r="D37" s="1182"/>
      <c r="E37" s="1149"/>
      <c r="F37" s="1149"/>
      <c r="G37" s="1149"/>
      <c r="H37" s="1150"/>
      <c r="I37" s="1150"/>
      <c r="J37" s="1151"/>
    </row>
    <row r="38" spans="2:10" s="1129" customFormat="1" ht="45" customHeight="1" x14ac:dyDescent="0.25">
      <c r="B38" s="1151" t="s">
        <v>438</v>
      </c>
      <c r="C38" s="1147" t="s">
        <v>439</v>
      </c>
      <c r="D38" s="1147"/>
      <c r="E38" s="1148" t="s">
        <v>434</v>
      </c>
      <c r="F38" s="1148"/>
      <c r="G38" s="1149" t="s">
        <v>440</v>
      </c>
      <c r="H38" s="1150" t="s">
        <v>441</v>
      </c>
      <c r="I38" s="1150" t="s">
        <v>437</v>
      </c>
      <c r="J38" s="1151" t="s">
        <v>345</v>
      </c>
    </row>
    <row r="39" spans="2:10" s="1129" customFormat="1" ht="45" customHeight="1" x14ac:dyDescent="0.25">
      <c r="B39" s="1151" t="s">
        <v>442</v>
      </c>
      <c r="C39" s="1147" t="s">
        <v>443</v>
      </c>
      <c r="D39" s="1147"/>
      <c r="E39" s="1148" t="s">
        <v>434</v>
      </c>
      <c r="F39" s="1148"/>
      <c r="G39" s="1149" t="s">
        <v>444</v>
      </c>
      <c r="H39" s="1150" t="s">
        <v>445</v>
      </c>
      <c r="I39" s="1150" t="s">
        <v>437</v>
      </c>
      <c r="J39" s="1151" t="s">
        <v>345</v>
      </c>
    </row>
    <row r="40" spans="2:10" s="1129" customFormat="1" ht="66" customHeight="1" x14ac:dyDescent="0.25">
      <c r="B40" s="1151" t="s">
        <v>446</v>
      </c>
      <c r="C40" s="1147" t="s">
        <v>447</v>
      </c>
      <c r="D40" s="1147"/>
      <c r="E40" s="1148" t="s">
        <v>448</v>
      </c>
      <c r="F40" s="1148"/>
      <c r="G40" s="1149" t="s">
        <v>449</v>
      </c>
      <c r="H40" s="1150" t="s">
        <v>450</v>
      </c>
      <c r="I40" s="1150" t="s">
        <v>451</v>
      </c>
      <c r="J40" s="1151" t="s">
        <v>345</v>
      </c>
    </row>
    <row r="41" spans="2:10" s="1129" customFormat="1" ht="62.25" customHeight="1" x14ac:dyDescent="0.25">
      <c r="B41" s="1151" t="s">
        <v>452</v>
      </c>
      <c r="C41" s="1147" t="s">
        <v>34</v>
      </c>
      <c r="D41" s="1147"/>
      <c r="E41" s="1148" t="s">
        <v>434</v>
      </c>
      <c r="F41" s="1148"/>
      <c r="G41" s="1149" t="s">
        <v>453</v>
      </c>
      <c r="H41" s="1150" t="s">
        <v>454</v>
      </c>
      <c r="I41" s="1150" t="s">
        <v>455</v>
      </c>
      <c r="J41" s="1151" t="s">
        <v>345</v>
      </c>
    </row>
    <row r="42" spans="2:10" s="1129" customFormat="1" ht="63" customHeight="1" x14ac:dyDescent="0.25">
      <c r="B42" s="1170" t="s">
        <v>456</v>
      </c>
      <c r="C42" s="1131" t="s">
        <v>44</v>
      </c>
      <c r="D42" s="1131"/>
      <c r="E42" s="1171" t="s">
        <v>457</v>
      </c>
      <c r="F42" s="1171"/>
      <c r="G42" s="1172" t="s">
        <v>458</v>
      </c>
      <c r="H42" s="1173" t="s">
        <v>459</v>
      </c>
      <c r="I42" s="1173" t="s">
        <v>460</v>
      </c>
      <c r="J42" s="1170" t="s">
        <v>345</v>
      </c>
    </row>
    <row r="43" spans="2:10" s="1129" customFormat="1" ht="143.25" customHeight="1" x14ac:dyDescent="0.25">
      <c r="B43" s="1190" t="s">
        <v>461</v>
      </c>
      <c r="C43" s="1138" t="s">
        <v>37</v>
      </c>
      <c r="D43" s="1138"/>
      <c r="E43" s="1191" t="s">
        <v>462</v>
      </c>
      <c r="F43" s="1191"/>
      <c r="G43" s="1192" t="s">
        <v>463</v>
      </c>
      <c r="H43" s="1193" t="s">
        <v>464</v>
      </c>
      <c r="I43" s="1190" t="s">
        <v>508</v>
      </c>
      <c r="J43" s="1190" t="s">
        <v>465</v>
      </c>
    </row>
    <row r="44" spans="2:10" s="1129" customFormat="1" ht="57.75" customHeight="1" x14ac:dyDescent="0.25">
      <c r="B44" s="1194" t="s">
        <v>466</v>
      </c>
      <c r="C44" s="1195" t="s">
        <v>467</v>
      </c>
      <c r="D44" s="1196"/>
      <c r="E44" s="1197" t="s">
        <v>468</v>
      </c>
      <c r="F44" s="1198"/>
      <c r="G44" s="1199" t="s">
        <v>469</v>
      </c>
      <c r="H44" s="1133" t="s">
        <v>470</v>
      </c>
      <c r="I44" s="1194" t="s">
        <v>509</v>
      </c>
      <c r="J44" s="1194" t="s">
        <v>345</v>
      </c>
    </row>
    <row r="45" spans="2:10" s="1129" customFormat="1" ht="69" customHeight="1" x14ac:dyDescent="0.25">
      <c r="B45" s="1200"/>
      <c r="C45" s="1201"/>
      <c r="D45" s="1202"/>
      <c r="E45" s="1203"/>
      <c r="F45" s="1204"/>
      <c r="G45" s="1205" t="s">
        <v>471</v>
      </c>
      <c r="H45" s="1206" t="s">
        <v>472</v>
      </c>
      <c r="I45" s="1200"/>
      <c r="J45" s="1200"/>
    </row>
    <row r="46" spans="2:10" s="1129" customFormat="1" ht="120" customHeight="1" x14ac:dyDescent="0.25">
      <c r="B46" s="1151" t="s">
        <v>473</v>
      </c>
      <c r="C46" s="1147" t="s">
        <v>25</v>
      </c>
      <c r="D46" s="1147"/>
      <c r="E46" s="1148" t="s">
        <v>474</v>
      </c>
      <c r="F46" s="1148"/>
      <c r="G46" s="1149" t="s">
        <v>475</v>
      </c>
      <c r="H46" s="1150" t="s">
        <v>476</v>
      </c>
      <c r="I46" s="1151" t="s">
        <v>510</v>
      </c>
      <c r="J46" s="1151" t="s">
        <v>345</v>
      </c>
    </row>
    <row r="47" spans="2:10" s="1129" customFormat="1" ht="122.25" customHeight="1" x14ac:dyDescent="0.25">
      <c r="B47" s="1170" t="s">
        <v>477</v>
      </c>
      <c r="C47" s="1131" t="s">
        <v>478</v>
      </c>
      <c r="D47" s="1131"/>
      <c r="E47" s="1171" t="s">
        <v>479</v>
      </c>
      <c r="F47" s="1171"/>
      <c r="G47" s="1172" t="s">
        <v>480</v>
      </c>
      <c r="H47" s="1173" t="s">
        <v>481</v>
      </c>
      <c r="I47" s="1173" t="s">
        <v>437</v>
      </c>
      <c r="J47" s="1170" t="s">
        <v>345</v>
      </c>
    </row>
    <row r="48" spans="2:10" s="1129" customFormat="1" ht="136.5" customHeight="1" x14ac:dyDescent="0.25">
      <c r="B48" s="1151" t="s">
        <v>482</v>
      </c>
      <c r="C48" s="1147" t="s">
        <v>483</v>
      </c>
      <c r="D48" s="1147"/>
      <c r="E48" s="1148" t="s">
        <v>484</v>
      </c>
      <c r="F48" s="1148"/>
      <c r="G48" s="1149" t="s">
        <v>485</v>
      </c>
      <c r="H48" s="1150" t="s">
        <v>486</v>
      </c>
      <c r="I48" s="1150" t="s">
        <v>487</v>
      </c>
      <c r="J48" s="1151" t="s">
        <v>345</v>
      </c>
    </row>
    <row r="49" spans="2:10" s="1129" customFormat="1" ht="144.75" customHeight="1" x14ac:dyDescent="0.25">
      <c r="B49" s="1151" t="s">
        <v>488</v>
      </c>
      <c r="C49" s="1147" t="s">
        <v>489</v>
      </c>
      <c r="D49" s="1147"/>
      <c r="E49" s="1148" t="s">
        <v>490</v>
      </c>
      <c r="F49" s="1148"/>
      <c r="G49" s="1149" t="s">
        <v>491</v>
      </c>
      <c r="H49" s="1150" t="s">
        <v>492</v>
      </c>
      <c r="I49" s="1150" t="s">
        <v>493</v>
      </c>
      <c r="J49" s="1151" t="s">
        <v>345</v>
      </c>
    </row>
    <row r="50" spans="2:10" s="1129" customFormat="1" ht="148.5" customHeight="1" x14ac:dyDescent="0.25">
      <c r="B50" s="1190" t="s">
        <v>494</v>
      </c>
      <c r="C50" s="1138" t="s">
        <v>495</v>
      </c>
      <c r="D50" s="1138"/>
      <c r="E50" s="1191" t="s">
        <v>496</v>
      </c>
      <c r="F50" s="1191"/>
      <c r="G50" s="1192" t="s">
        <v>497</v>
      </c>
      <c r="H50" s="1193" t="s">
        <v>498</v>
      </c>
      <c r="I50" s="1193" t="s">
        <v>499</v>
      </c>
      <c r="J50" s="1190" t="s">
        <v>500</v>
      </c>
    </row>
    <row r="51" spans="2:10" s="1129" customFormat="1" ht="138" customHeight="1" x14ac:dyDescent="0.25">
      <c r="B51" s="1190" t="s">
        <v>501</v>
      </c>
      <c r="C51" s="1138" t="s">
        <v>26</v>
      </c>
      <c r="D51" s="1138"/>
      <c r="E51" s="1191" t="s">
        <v>496</v>
      </c>
      <c r="F51" s="1191"/>
      <c r="G51" s="1192" t="s">
        <v>497</v>
      </c>
      <c r="H51" s="1193" t="s">
        <v>502</v>
      </c>
      <c r="I51" s="1193" t="s">
        <v>503</v>
      </c>
      <c r="J51" s="1190" t="s">
        <v>504</v>
      </c>
    </row>
    <row r="52" spans="2:10" s="1129" customFormat="1" ht="27.75" hidden="1" customHeight="1" x14ac:dyDescent="0.25">
      <c r="B52" s="1189"/>
      <c r="C52" s="1189"/>
      <c r="D52" s="1189"/>
      <c r="E52" s="1207"/>
      <c r="F52" s="1208"/>
      <c r="G52" s="1208"/>
      <c r="H52" s="1207"/>
      <c r="I52" s="1189"/>
      <c r="J52" s="1209"/>
    </row>
    <row r="53" spans="2:10" s="1129" customFormat="1" ht="23.25" customHeight="1" x14ac:dyDescent="0.25">
      <c r="B53" s="1189"/>
      <c r="C53" s="1189"/>
      <c r="D53" s="1189"/>
      <c r="E53" s="1207"/>
      <c r="F53" s="1208"/>
      <c r="G53" s="1208"/>
      <c r="H53" s="1207"/>
      <c r="I53" s="1189"/>
      <c r="J53" s="1209"/>
    </row>
    <row r="54" spans="2:10" s="1129" customFormat="1" ht="15" x14ac:dyDescent="0.25">
      <c r="B54" s="1207"/>
      <c r="C54" s="1207"/>
      <c r="D54" s="1207"/>
      <c r="E54" s="1207"/>
      <c r="F54" s="1208"/>
      <c r="G54" s="1208"/>
      <c r="H54" s="1207"/>
      <c r="I54" s="1207"/>
      <c r="J54" s="1207"/>
    </row>
    <row r="55" spans="2:10" s="1129" customFormat="1" ht="15" x14ac:dyDescent="0.25">
      <c r="B55" s="1207"/>
      <c r="C55" s="1207"/>
      <c r="D55" s="1207"/>
      <c r="E55" s="1207"/>
      <c r="F55" s="1208"/>
      <c r="G55" s="1208"/>
      <c r="H55" s="1207"/>
      <c r="I55" s="1207"/>
      <c r="J55" s="1207"/>
    </row>
    <row r="56" spans="2:10" s="1129" customFormat="1" ht="15" x14ac:dyDescent="0.25">
      <c r="B56" s="1207"/>
      <c r="C56" s="1207"/>
      <c r="D56" s="1207"/>
      <c r="E56" s="1207"/>
      <c r="F56" s="1208"/>
      <c r="G56" s="1208"/>
      <c r="H56" s="1207"/>
      <c r="I56" s="1207"/>
      <c r="J56" s="1207"/>
    </row>
    <row r="57" spans="2:10" s="1129" customFormat="1" ht="15" x14ac:dyDescent="0.25">
      <c r="E57" s="1210"/>
      <c r="F57" s="1211"/>
      <c r="G57" s="1211"/>
      <c r="H57" s="1210"/>
      <c r="I57" s="1210"/>
    </row>
    <row r="58" spans="2:10" s="1129" customFormat="1" ht="15" x14ac:dyDescent="0.25">
      <c r="E58" s="1210"/>
      <c r="F58" s="1211"/>
      <c r="G58" s="1211"/>
      <c r="H58" s="1210"/>
      <c r="I58" s="1210"/>
    </row>
    <row r="59" spans="2:10" s="1129" customFormat="1" ht="15" x14ac:dyDescent="0.25">
      <c r="E59" s="1210"/>
      <c r="F59" s="1211"/>
      <c r="G59" s="1211"/>
      <c r="H59" s="1210"/>
      <c r="I59" s="1210"/>
    </row>
    <row r="60" spans="2:10" s="1129" customFormat="1" ht="15" x14ac:dyDescent="0.25">
      <c r="E60" s="1210"/>
      <c r="F60" s="1211"/>
      <c r="G60" s="1211"/>
      <c r="H60" s="1210"/>
      <c r="I60" s="1210"/>
    </row>
    <row r="61" spans="2:10" s="1129" customFormat="1" ht="15" x14ac:dyDescent="0.25">
      <c r="E61" s="1210"/>
      <c r="F61" s="1211"/>
      <c r="G61" s="1211"/>
      <c r="H61" s="1210"/>
      <c r="I61" s="1210"/>
    </row>
    <row r="62" spans="2:10" s="1129" customFormat="1" ht="15" x14ac:dyDescent="0.25">
      <c r="E62" s="1210"/>
      <c r="F62" s="1211"/>
      <c r="G62" s="1211"/>
      <c r="H62" s="1210"/>
      <c r="I62" s="1210"/>
    </row>
    <row r="63" spans="2:10" s="1129" customFormat="1" ht="15" x14ac:dyDescent="0.25">
      <c r="E63" s="1210"/>
      <c r="F63" s="1211"/>
      <c r="G63" s="1211"/>
      <c r="H63" s="1210"/>
      <c r="I63" s="1210"/>
    </row>
    <row r="64" spans="2:10" s="1129" customFormat="1" ht="15" x14ac:dyDescent="0.25">
      <c r="E64" s="1210"/>
      <c r="F64" s="1211"/>
      <c r="G64" s="1211"/>
      <c r="H64" s="1210"/>
      <c r="I64" s="1210"/>
    </row>
    <row r="65" spans="5:9" s="1129" customFormat="1" ht="15" x14ac:dyDescent="0.25">
      <c r="E65" s="1210"/>
      <c r="F65" s="1211"/>
      <c r="G65" s="1211"/>
      <c r="H65" s="1210"/>
      <c r="I65" s="1210"/>
    </row>
    <row r="66" spans="5:9" s="1129" customFormat="1" ht="15" x14ac:dyDescent="0.25">
      <c r="E66" s="1210"/>
      <c r="F66" s="1211"/>
      <c r="G66" s="1211"/>
      <c r="H66" s="1210"/>
      <c r="I66" s="1210"/>
    </row>
    <row r="67" spans="5:9" s="1129" customFormat="1" ht="15" x14ac:dyDescent="0.25">
      <c r="E67" s="1210"/>
      <c r="F67" s="1211"/>
      <c r="G67" s="1211"/>
      <c r="H67" s="1210"/>
      <c r="I67" s="1210"/>
    </row>
    <row r="68" spans="5:9" s="1129" customFormat="1" ht="15" x14ac:dyDescent="0.25">
      <c r="E68" s="1210"/>
      <c r="F68" s="1211"/>
      <c r="G68" s="1211"/>
      <c r="H68" s="1210"/>
      <c r="I68" s="1210"/>
    </row>
    <row r="69" spans="5:9" s="1129" customFormat="1" ht="15" x14ac:dyDescent="0.25">
      <c r="F69" s="1212"/>
      <c r="G69" s="1211"/>
      <c r="H69" s="1210"/>
      <c r="I69" s="1210"/>
    </row>
    <row r="70" spans="5:9" s="1129" customFormat="1" ht="15" x14ac:dyDescent="0.25">
      <c r="F70" s="1212"/>
      <c r="G70" s="1211"/>
      <c r="H70" s="1210"/>
      <c r="I70" s="1210"/>
    </row>
    <row r="71" spans="5:9" s="1129" customFormat="1" ht="15" x14ac:dyDescent="0.25">
      <c r="F71" s="1212"/>
      <c r="G71" s="1211"/>
      <c r="H71" s="1210"/>
      <c r="I71" s="1210"/>
    </row>
    <row r="72" spans="5:9" s="1129" customFormat="1" ht="15" x14ac:dyDescent="0.25">
      <c r="F72" s="1212"/>
      <c r="G72" s="1211"/>
      <c r="H72" s="1210"/>
      <c r="I72" s="1210"/>
    </row>
    <row r="73" spans="5:9" s="1129" customFormat="1" ht="15" x14ac:dyDescent="0.25">
      <c r="F73" s="1212"/>
      <c r="G73" s="1211"/>
      <c r="H73" s="1210"/>
      <c r="I73" s="1210"/>
    </row>
    <row r="74" spans="5:9" s="1129" customFormat="1" ht="15" x14ac:dyDescent="0.25">
      <c r="F74" s="1212"/>
      <c r="G74" s="1211"/>
      <c r="H74" s="1210"/>
      <c r="I74" s="1210"/>
    </row>
    <row r="75" spans="5:9" s="1129" customFormat="1" ht="15" x14ac:dyDescent="0.25">
      <c r="F75" s="1212"/>
      <c r="G75" s="1211"/>
      <c r="H75" s="1210"/>
      <c r="I75" s="1210"/>
    </row>
    <row r="76" spans="5:9" s="1129" customFormat="1" ht="15" x14ac:dyDescent="0.25">
      <c r="F76" s="1212"/>
      <c r="G76" s="1211"/>
      <c r="H76" s="1210"/>
      <c r="I76" s="1210"/>
    </row>
    <row r="77" spans="5:9" s="1129" customFormat="1" ht="15" x14ac:dyDescent="0.25">
      <c r="F77" s="1212"/>
      <c r="G77" s="1211"/>
      <c r="H77" s="1210"/>
      <c r="I77" s="1210"/>
    </row>
    <row r="78" spans="5:9" s="1129" customFormat="1" ht="15" x14ac:dyDescent="0.25">
      <c r="F78" s="1212"/>
      <c r="G78" s="1211"/>
      <c r="H78" s="1210"/>
      <c r="I78" s="1210"/>
    </row>
    <row r="79" spans="5:9" s="1129" customFormat="1" ht="15" x14ac:dyDescent="0.25">
      <c r="F79" s="1212"/>
      <c r="G79" s="1211"/>
      <c r="H79" s="1210"/>
      <c r="I79" s="1210"/>
    </row>
    <row r="80" spans="5:9" s="1129" customFormat="1" ht="15" x14ac:dyDescent="0.25">
      <c r="F80" s="1212"/>
      <c r="G80" s="1211"/>
      <c r="H80" s="1210"/>
      <c r="I80" s="1210"/>
    </row>
    <row r="81" spans="6:9" s="1129" customFormat="1" ht="15" x14ac:dyDescent="0.25">
      <c r="F81" s="1212"/>
      <c r="G81" s="1211"/>
      <c r="H81" s="1210"/>
      <c r="I81" s="1210"/>
    </row>
    <row r="82" spans="6:9" s="1129" customFormat="1" ht="15" x14ac:dyDescent="0.25">
      <c r="F82" s="1212"/>
      <c r="G82" s="1211"/>
      <c r="H82" s="1210"/>
      <c r="I82" s="1210"/>
    </row>
    <row r="83" spans="6:9" s="1129" customFormat="1" ht="15" x14ac:dyDescent="0.25">
      <c r="F83" s="1212"/>
      <c r="G83" s="1211"/>
      <c r="H83" s="1210"/>
      <c r="I83" s="1210"/>
    </row>
    <row r="84" spans="6:9" s="1129" customFormat="1" ht="15" x14ac:dyDescent="0.25">
      <c r="F84" s="1212"/>
      <c r="G84" s="1211"/>
      <c r="I84" s="1210"/>
    </row>
    <row r="85" spans="6:9" s="1129" customFormat="1" ht="15" x14ac:dyDescent="0.25">
      <c r="F85" s="1212"/>
      <c r="G85" s="1211"/>
      <c r="I85" s="1210"/>
    </row>
    <row r="86" spans="6:9" s="1129" customFormat="1" ht="15" x14ac:dyDescent="0.25">
      <c r="F86" s="1212"/>
      <c r="G86" s="1211"/>
      <c r="I86" s="1210"/>
    </row>
    <row r="87" spans="6:9" s="1129" customFormat="1" ht="15" x14ac:dyDescent="0.25">
      <c r="F87" s="1212"/>
      <c r="G87" s="1211"/>
      <c r="I87" s="1210"/>
    </row>
    <row r="88" spans="6:9" s="1129" customFormat="1" ht="15" x14ac:dyDescent="0.25">
      <c r="F88" s="1212"/>
      <c r="G88" s="1211"/>
      <c r="I88" s="1210"/>
    </row>
    <row r="89" spans="6:9" s="1129" customFormat="1" ht="15" x14ac:dyDescent="0.25">
      <c r="F89" s="1212"/>
      <c r="G89" s="1211"/>
      <c r="I89" s="1210"/>
    </row>
    <row r="90" spans="6:9" s="1129" customFormat="1" ht="15" x14ac:dyDescent="0.25">
      <c r="F90" s="1212"/>
      <c r="G90" s="1211"/>
      <c r="I90" s="1210"/>
    </row>
    <row r="91" spans="6:9" s="1129" customFormat="1" ht="15" x14ac:dyDescent="0.25">
      <c r="F91" s="1212"/>
      <c r="G91" s="1211"/>
      <c r="I91" s="1210"/>
    </row>
    <row r="92" spans="6:9" s="1129" customFormat="1" ht="15" x14ac:dyDescent="0.25">
      <c r="F92" s="1212"/>
      <c r="G92" s="1211"/>
      <c r="I92" s="1210"/>
    </row>
  </sheetData>
  <mergeCells count="90">
    <mergeCell ref="E2:H4"/>
    <mergeCell ref="E5:H6"/>
    <mergeCell ref="L3:O4"/>
    <mergeCell ref="I2:J2"/>
    <mergeCell ref="I3:J3"/>
    <mergeCell ref="I4:J4"/>
    <mergeCell ref="I5:J5"/>
    <mergeCell ref="I6:J6"/>
    <mergeCell ref="B2:D6"/>
    <mergeCell ref="C50:D50"/>
    <mergeCell ref="E50:F50"/>
    <mergeCell ref="C51:D51"/>
    <mergeCell ref="E51:F51"/>
    <mergeCell ref="C47:D47"/>
    <mergeCell ref="E47:F47"/>
    <mergeCell ref="C48:D48"/>
    <mergeCell ref="E48:F48"/>
    <mergeCell ref="C49:D49"/>
    <mergeCell ref="E49:F49"/>
    <mergeCell ref="B44:B45"/>
    <mergeCell ref="C44:D45"/>
    <mergeCell ref="E44:F45"/>
    <mergeCell ref="I44:I45"/>
    <mergeCell ref="J44:J45"/>
    <mergeCell ref="C46:D46"/>
    <mergeCell ref="E46:F46"/>
    <mergeCell ref="C41:D41"/>
    <mergeCell ref="E41:F41"/>
    <mergeCell ref="C42:D42"/>
    <mergeCell ref="E42:F42"/>
    <mergeCell ref="C43:D43"/>
    <mergeCell ref="E43:F43"/>
    <mergeCell ref="C38:D38"/>
    <mergeCell ref="E38:F38"/>
    <mergeCell ref="C39:D39"/>
    <mergeCell ref="E39:F39"/>
    <mergeCell ref="C40:D40"/>
    <mergeCell ref="E40:F40"/>
    <mergeCell ref="B32:B33"/>
    <mergeCell ref="C32:D33"/>
    <mergeCell ref="E32:F33"/>
    <mergeCell ref="J32:J33"/>
    <mergeCell ref="C34:D34"/>
    <mergeCell ref="E34:F34"/>
    <mergeCell ref="J25:J26"/>
    <mergeCell ref="E26:F26"/>
    <mergeCell ref="C27:D27"/>
    <mergeCell ref="E27:F27"/>
    <mergeCell ref="B30:B31"/>
    <mergeCell ref="C30:D31"/>
    <mergeCell ref="E30:F31"/>
    <mergeCell ref="I30:I31"/>
    <mergeCell ref="C24:D24"/>
    <mergeCell ref="E24:F24"/>
    <mergeCell ref="B25:B26"/>
    <mergeCell ref="C25:D26"/>
    <mergeCell ref="E25:F25"/>
    <mergeCell ref="I25:I26"/>
    <mergeCell ref="B21:B22"/>
    <mergeCell ref="C21:D22"/>
    <mergeCell ref="E21:F21"/>
    <mergeCell ref="J21:J22"/>
    <mergeCell ref="E22:F22"/>
    <mergeCell ref="C23:D23"/>
    <mergeCell ref="E23:F23"/>
    <mergeCell ref="C17:D17"/>
    <mergeCell ref="E17:F17"/>
    <mergeCell ref="B18:B20"/>
    <mergeCell ref="C18:D20"/>
    <mergeCell ref="E18:F18"/>
    <mergeCell ref="J18:J20"/>
    <mergeCell ref="E19:F19"/>
    <mergeCell ref="E20:F20"/>
    <mergeCell ref="B14:B15"/>
    <mergeCell ref="C14:D15"/>
    <mergeCell ref="E14:F14"/>
    <mergeCell ref="J14:J15"/>
    <mergeCell ref="E15:F15"/>
    <mergeCell ref="C16:D16"/>
    <mergeCell ref="E16:F16"/>
    <mergeCell ref="B12:B13"/>
    <mergeCell ref="C12:D13"/>
    <mergeCell ref="E12:F12"/>
    <mergeCell ref="G12:G13"/>
    <mergeCell ref="J12:J13"/>
    <mergeCell ref="E13:F13"/>
    <mergeCell ref="B9:G9"/>
    <mergeCell ref="H9:J9"/>
    <mergeCell ref="C11:D11"/>
    <mergeCell ref="E11:F11"/>
  </mergeCells>
  <printOptions horizontalCentered="1"/>
  <pageMargins left="0.55118110236220474" right="0.31496062992125984" top="0.47244094488188981" bottom="0.15748031496062992" header="0.16" footer="0"/>
  <pageSetup paperSize="8" scale="93" orientation="landscape" horizontalDpi="4294967293" verticalDpi="0" r:id="rId1"/>
  <headerFooter alignWithMargins="0">
    <oddFooter>&amp;RPage &amp;P de &amp;N</oddFooter>
  </headerFooter>
  <rowBreaks count="1" manualBreakCount="1">
    <brk id="22"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B0A79-80EE-4C70-A37B-39AEAFB371F1}">
  <sheetPr>
    <pageSetUpPr fitToPage="1"/>
  </sheetPr>
  <dimension ref="B1:CJ41"/>
  <sheetViews>
    <sheetView showGridLines="0" workbookViewId="0">
      <selection activeCell="S24" sqref="S24"/>
    </sheetView>
  </sheetViews>
  <sheetFormatPr baseColWidth="10" defaultRowHeight="11.25" x14ac:dyDescent="0.2"/>
  <cols>
    <col min="1" max="1" width="1.7109375" style="1290" customWidth="1"/>
    <col min="2" max="2" width="11.42578125" style="1290"/>
    <col min="3" max="3" width="12.5703125" style="1290" customWidth="1"/>
    <col min="4" max="4" width="1.7109375" style="1290" customWidth="1"/>
    <col min="5" max="5" width="26.42578125" style="1290" customWidth="1"/>
    <col min="6" max="6" width="1.7109375" style="1290" customWidth="1"/>
    <col min="7" max="7" width="20.7109375" style="1290" customWidth="1"/>
    <col min="8" max="8" width="2.5703125" style="1290" customWidth="1"/>
    <col min="9" max="9" width="20.7109375" style="1290" customWidth="1"/>
    <col min="10" max="10" width="1.7109375" style="1290" customWidth="1"/>
    <col min="11" max="11" width="20.7109375" style="1290" customWidth="1"/>
    <col min="12" max="12" width="1.7109375" style="1290" customWidth="1"/>
    <col min="13" max="13" width="20.7109375" style="1290" customWidth="1"/>
    <col min="14" max="14" width="1.7109375" style="1290" customWidth="1"/>
    <col min="15" max="15" width="20.7109375" style="1290" customWidth="1"/>
    <col min="16" max="16" width="1.7109375" style="1290" customWidth="1"/>
    <col min="17" max="17" width="20.7109375" style="1290" customWidth="1"/>
    <col min="18" max="18" width="1.7109375" style="1290" customWidth="1"/>
    <col min="19" max="19" width="17.7109375" style="1290" customWidth="1"/>
    <col min="20" max="20" width="1.5703125" style="1290" customWidth="1"/>
    <col min="21" max="21" width="17.7109375" style="1290" customWidth="1"/>
    <col min="22" max="16384" width="11.42578125" style="1290"/>
  </cols>
  <sheetData>
    <row r="1" spans="2:88" ht="12" thickBot="1" x14ac:dyDescent="0.25"/>
    <row r="2" spans="2:88" s="111" customFormat="1" ht="15" customHeight="1" x14ac:dyDescent="0.2">
      <c r="B2" s="624" t="s">
        <v>515</v>
      </c>
      <c r="C2" s="625"/>
      <c r="D2" s="625"/>
      <c r="E2" s="630" t="s">
        <v>269</v>
      </c>
      <c r="F2" s="631"/>
      <c r="G2" s="631"/>
      <c r="H2" s="631"/>
      <c r="I2" s="631"/>
      <c r="J2" s="631"/>
      <c r="K2" s="631"/>
      <c r="L2" s="631"/>
      <c r="M2" s="631"/>
      <c r="N2" s="631"/>
      <c r="O2" s="631"/>
      <c r="P2" s="631"/>
      <c r="Q2" s="632"/>
      <c r="R2" s="1215" t="s">
        <v>178</v>
      </c>
      <c r="S2" s="1216"/>
      <c r="T2" s="1216"/>
      <c r="U2" s="1217"/>
      <c r="W2" s="112" t="s">
        <v>89</v>
      </c>
      <c r="X2" s="113"/>
      <c r="Y2" s="113"/>
      <c r="Z2" s="113"/>
      <c r="AA2" s="113"/>
      <c r="AB2" s="113"/>
      <c r="AC2" s="113"/>
      <c r="AD2" s="113"/>
      <c r="BM2" s="114"/>
      <c r="BN2" s="114"/>
      <c r="BO2" s="114"/>
      <c r="BP2" s="114"/>
      <c r="BQ2" s="114"/>
      <c r="BR2" s="114"/>
      <c r="BS2" s="114"/>
      <c r="BT2" s="114"/>
      <c r="BU2" s="114"/>
      <c r="BV2" s="114"/>
      <c r="BW2" s="114"/>
      <c r="BX2" s="114"/>
      <c r="BY2" s="114"/>
      <c r="BZ2" s="114"/>
      <c r="CA2" s="114"/>
      <c r="CB2" s="114"/>
      <c r="CC2" s="114"/>
      <c r="CD2" s="114"/>
      <c r="CE2" s="114"/>
      <c r="CF2" s="114"/>
      <c r="CG2" s="114"/>
      <c r="CH2" s="114"/>
      <c r="CI2" s="114"/>
      <c r="CJ2" s="114"/>
    </row>
    <row r="3" spans="2:88" s="111" customFormat="1" ht="15" customHeight="1" x14ac:dyDescent="0.2">
      <c r="B3" s="626"/>
      <c r="C3" s="1382"/>
      <c r="D3" s="1382"/>
      <c r="E3" s="633"/>
      <c r="F3" s="1383"/>
      <c r="G3" s="1383"/>
      <c r="H3" s="1383"/>
      <c r="I3" s="1383"/>
      <c r="J3" s="1383"/>
      <c r="K3" s="1383"/>
      <c r="L3" s="1383"/>
      <c r="M3" s="1383"/>
      <c r="N3" s="1383"/>
      <c r="O3" s="1383"/>
      <c r="P3" s="1383"/>
      <c r="Q3" s="635"/>
      <c r="R3" s="1218" t="s">
        <v>177</v>
      </c>
      <c r="S3" s="1221"/>
      <c r="T3" s="1221"/>
      <c r="U3" s="1219"/>
      <c r="W3" s="113" t="s">
        <v>90</v>
      </c>
      <c r="X3" s="113"/>
      <c r="Y3" s="113"/>
      <c r="Z3" s="113"/>
      <c r="AA3" s="113"/>
      <c r="AB3" s="113"/>
      <c r="AC3" s="113"/>
      <c r="AD3" s="113"/>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row>
    <row r="4" spans="2:88" s="111" customFormat="1" ht="15" customHeight="1" x14ac:dyDescent="0.25">
      <c r="B4" s="626"/>
      <c r="C4" s="1382"/>
      <c r="D4" s="1382"/>
      <c r="E4" s="633"/>
      <c r="F4" s="1383"/>
      <c r="G4" s="1383"/>
      <c r="H4" s="1383"/>
      <c r="I4" s="1383"/>
      <c r="J4" s="1383"/>
      <c r="K4" s="1383"/>
      <c r="L4" s="1383"/>
      <c r="M4" s="1383"/>
      <c r="N4" s="1383"/>
      <c r="O4" s="1383"/>
      <c r="P4" s="1383"/>
      <c r="Q4" s="635"/>
      <c r="R4" s="636" t="s">
        <v>511</v>
      </c>
      <c r="S4" s="1222"/>
      <c r="T4" s="1222"/>
      <c r="U4" s="637"/>
      <c r="W4" s="115" t="s">
        <v>92</v>
      </c>
      <c r="X4" s="113"/>
      <c r="Y4" s="113"/>
      <c r="Z4" s="113"/>
      <c r="AA4" s="113"/>
      <c r="AB4" s="113"/>
      <c r="AC4" s="113"/>
      <c r="AD4" s="113"/>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row>
    <row r="5" spans="2:88" s="111" customFormat="1" ht="15" customHeight="1" x14ac:dyDescent="0.2">
      <c r="B5" s="626"/>
      <c r="C5" s="1382"/>
      <c r="D5" s="1382"/>
      <c r="E5" s="638" t="s">
        <v>164</v>
      </c>
      <c r="F5" s="1384"/>
      <c r="G5" s="1384"/>
      <c r="H5" s="1384"/>
      <c r="I5" s="1384"/>
      <c r="J5" s="1384"/>
      <c r="K5" s="1384"/>
      <c r="L5" s="1384"/>
      <c r="M5" s="1384"/>
      <c r="N5" s="1384"/>
      <c r="O5" s="1384"/>
      <c r="P5" s="1384"/>
      <c r="Q5" s="640"/>
      <c r="R5" s="636" t="s">
        <v>512</v>
      </c>
      <c r="S5" s="1222"/>
      <c r="T5" s="1222"/>
      <c r="U5" s="637"/>
      <c r="W5" s="113"/>
      <c r="X5" s="113"/>
      <c r="Y5" s="113"/>
      <c r="Z5" s="113" t="s">
        <v>94</v>
      </c>
      <c r="AA5" s="113"/>
      <c r="AB5" s="113"/>
      <c r="AC5" s="113"/>
      <c r="AD5" s="113"/>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row>
    <row r="6" spans="2:88" s="111" customFormat="1" ht="15" customHeight="1" x14ac:dyDescent="0.25">
      <c r="B6" s="628"/>
      <c r="C6" s="629"/>
      <c r="D6" s="629"/>
      <c r="E6" s="641"/>
      <c r="F6" s="642"/>
      <c r="G6" s="642"/>
      <c r="H6" s="642"/>
      <c r="I6" s="642"/>
      <c r="J6" s="642"/>
      <c r="K6" s="642"/>
      <c r="L6" s="642"/>
      <c r="M6" s="642"/>
      <c r="N6" s="642"/>
      <c r="O6" s="642"/>
      <c r="P6" s="642"/>
      <c r="Q6" s="643"/>
      <c r="R6" s="644" t="s">
        <v>513</v>
      </c>
      <c r="S6" s="645"/>
      <c r="T6" s="645"/>
      <c r="U6" s="646"/>
      <c r="W6" s="116" t="s">
        <v>96</v>
      </c>
      <c r="X6" s="117"/>
      <c r="Y6" s="117"/>
      <c r="Z6" s="117"/>
      <c r="AA6" s="117"/>
      <c r="AB6" s="117"/>
      <c r="AC6" s="117"/>
      <c r="AD6" s="117"/>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row>
    <row r="7" spans="2:88" s="111" customFormat="1" ht="15" customHeight="1" thickBot="1" x14ac:dyDescent="0.3">
      <c r="B7" s="1105" t="s">
        <v>99</v>
      </c>
      <c r="C7" s="1106" t="str">
        <f ca="1">CELL("nomfichier")</f>
        <v>E:\0-UPRT\1-UPRT.FR-SITE-WEB\maitrise.sanitaire\7.ms-et-ccp\ms-prep-froides\[diag.hors.d.oeuvres.xlsx]DI Diag HO Produits de la mer</v>
      </c>
      <c r="D7" s="1107"/>
      <c r="E7" s="1107"/>
      <c r="F7" s="1107"/>
      <c r="G7" s="1106"/>
      <c r="H7" s="1107"/>
      <c r="I7" s="1107"/>
      <c r="J7" s="1107"/>
      <c r="K7" s="1108"/>
      <c r="L7" s="1107"/>
      <c r="M7" s="1107"/>
      <c r="N7" s="1107"/>
      <c r="O7" s="1107"/>
      <c r="P7" s="1107"/>
      <c r="Q7" s="1107"/>
      <c r="R7" s="1107"/>
      <c r="S7" s="1107"/>
      <c r="T7" s="1107"/>
      <c r="U7" s="1109"/>
      <c r="W7" s="116" t="s">
        <v>100</v>
      </c>
      <c r="X7" s="117"/>
      <c r="Y7" s="117"/>
      <c r="Z7" s="117"/>
      <c r="AA7" s="117"/>
      <c r="AB7" s="117"/>
      <c r="AC7" s="117"/>
      <c r="AD7" s="117"/>
      <c r="BM7" s="114"/>
      <c r="BN7" s="114"/>
      <c r="BO7" s="114"/>
      <c r="BP7" s="114"/>
      <c r="BQ7" s="114"/>
      <c r="BR7" s="114"/>
      <c r="BS7" s="114"/>
      <c r="BT7" s="114"/>
      <c r="BU7" s="114"/>
      <c r="BV7" s="114"/>
      <c r="BW7" s="114"/>
      <c r="BX7" s="114"/>
      <c r="BY7" s="114"/>
      <c r="BZ7" s="114"/>
      <c r="CA7" s="114"/>
      <c r="CB7" s="114"/>
      <c r="CC7" s="114"/>
      <c r="CD7" s="114"/>
      <c r="CE7" s="114"/>
      <c r="CF7" s="114"/>
      <c r="CG7" s="114"/>
      <c r="CH7" s="114"/>
      <c r="CI7" s="114"/>
      <c r="CJ7" s="114"/>
    </row>
    <row r="8" spans="2:88" ht="12" thickBot="1" x14ac:dyDescent="0.25"/>
    <row r="9" spans="2:88" ht="24" thickTop="1" thickBot="1" x14ac:dyDescent="0.25">
      <c r="B9" s="1291" t="s">
        <v>270</v>
      </c>
      <c r="C9" s="1292" t="s">
        <v>271</v>
      </c>
      <c r="E9" s="1293" t="s">
        <v>272</v>
      </c>
      <c r="F9" s="1294"/>
      <c r="G9" s="1294"/>
      <c r="H9" s="1294"/>
      <c r="I9" s="1294"/>
      <c r="J9" s="1294"/>
      <c r="K9" s="1294"/>
      <c r="L9" s="1294"/>
      <c r="M9" s="1294"/>
      <c r="N9" s="1294"/>
      <c r="O9" s="1294"/>
      <c r="P9" s="1294"/>
      <c r="Q9" s="1294"/>
      <c r="R9" s="1294"/>
      <c r="S9" s="1294"/>
      <c r="T9" s="1294"/>
      <c r="U9" s="1295"/>
    </row>
    <row r="10" spans="2:88" ht="12" thickTop="1" x14ac:dyDescent="0.2"/>
    <row r="11" spans="2:88" ht="24.95" customHeight="1" x14ac:dyDescent="0.2">
      <c r="B11" s="1296" t="s">
        <v>273</v>
      </c>
      <c r="C11" s="1297" t="s">
        <v>274</v>
      </c>
      <c r="E11" s="1298" t="s">
        <v>275</v>
      </c>
      <c r="F11" s="1299"/>
      <c r="G11" s="1299"/>
      <c r="H11" s="1299"/>
      <c r="I11" s="1299"/>
      <c r="J11" s="1299"/>
      <c r="K11" s="1299"/>
      <c r="L11" s="1299"/>
      <c r="M11" s="1299"/>
      <c r="N11" s="1299"/>
      <c r="O11" s="1299"/>
      <c r="P11" s="1299"/>
      <c r="Q11" s="1300"/>
      <c r="S11" s="1301" t="s">
        <v>276</v>
      </c>
      <c r="T11" s="1302"/>
      <c r="U11" s="1303"/>
    </row>
    <row r="12" spans="2:88" ht="18" customHeight="1" x14ac:dyDescent="0.2">
      <c r="B12" s="1304"/>
      <c r="C12" s="1305"/>
    </row>
    <row r="13" spans="2:88" ht="31.5" customHeight="1" x14ac:dyDescent="0.2">
      <c r="B13" s="1306"/>
      <c r="C13" s="1307" t="s">
        <v>277</v>
      </c>
      <c r="E13" s="1301" t="s">
        <v>278</v>
      </c>
      <c r="F13" s="1302"/>
      <c r="G13" s="1302"/>
      <c r="H13" s="1302"/>
      <c r="I13" s="1302"/>
      <c r="J13" s="1302"/>
      <c r="K13" s="1302"/>
      <c r="L13" s="1302"/>
      <c r="M13" s="1302"/>
      <c r="N13" s="1302"/>
      <c r="O13" s="1302"/>
      <c r="P13" s="1302"/>
      <c r="Q13" s="1303"/>
      <c r="S13" s="1308" t="s">
        <v>279</v>
      </c>
      <c r="T13" s="1309"/>
      <c r="U13" s="1310"/>
    </row>
    <row r="14" spans="2:88" ht="21" customHeight="1" x14ac:dyDescent="0.2"/>
    <row r="15" spans="2:88" ht="15" customHeight="1" x14ac:dyDescent="0.2">
      <c r="B15" s="1311" t="s">
        <v>164</v>
      </c>
      <c r="C15" s="1312" t="s">
        <v>280</v>
      </c>
      <c r="E15" s="1313" t="s">
        <v>5</v>
      </c>
      <c r="G15" s="1314" t="s">
        <v>6</v>
      </c>
      <c r="I15" s="1315" t="s">
        <v>7</v>
      </c>
      <c r="K15" s="1314" t="s">
        <v>8</v>
      </c>
      <c r="M15" s="1314" t="s">
        <v>9</v>
      </c>
      <c r="O15" s="1316" t="s">
        <v>10</v>
      </c>
      <c r="Q15" s="1316" t="s">
        <v>11</v>
      </c>
      <c r="S15" s="1316" t="s">
        <v>27</v>
      </c>
      <c r="U15" s="1316" t="s">
        <v>28</v>
      </c>
    </row>
    <row r="16" spans="2:88" ht="15" customHeight="1" x14ac:dyDescent="0.2">
      <c r="B16" s="1317"/>
      <c r="C16" s="1318"/>
      <c r="E16" s="1319" t="s">
        <v>281</v>
      </c>
      <c r="G16" s="1319" t="s">
        <v>282</v>
      </c>
      <c r="I16" s="1320" t="s">
        <v>283</v>
      </c>
      <c r="K16" s="1319" t="s">
        <v>284</v>
      </c>
      <c r="M16" s="1321" t="s">
        <v>285</v>
      </c>
      <c r="O16" s="1320" t="s">
        <v>286</v>
      </c>
      <c r="Q16" s="1321" t="s">
        <v>151</v>
      </c>
      <c r="S16" s="1322" t="s">
        <v>156</v>
      </c>
      <c r="U16" s="1322" t="s">
        <v>3</v>
      </c>
    </row>
    <row r="17" spans="2:21" ht="15" customHeight="1" x14ac:dyDescent="0.2">
      <c r="B17" s="1317"/>
      <c r="C17" s="1318"/>
      <c r="E17" s="1319" t="s">
        <v>287</v>
      </c>
      <c r="G17" s="1320" t="s">
        <v>288</v>
      </c>
      <c r="I17" s="1319" t="s">
        <v>289</v>
      </c>
      <c r="K17" s="1319" t="s">
        <v>290</v>
      </c>
      <c r="M17" s="1321"/>
      <c r="O17" s="1320" t="s">
        <v>291</v>
      </c>
      <c r="Q17" s="1321"/>
      <c r="S17" s="1322"/>
      <c r="U17" s="1322"/>
    </row>
    <row r="18" spans="2:21" ht="15" customHeight="1" x14ac:dyDescent="0.2">
      <c r="B18" s="1317"/>
      <c r="C18" s="1318"/>
      <c r="E18" s="1323" t="s">
        <v>292</v>
      </c>
      <c r="G18" s="1324" t="s">
        <v>293</v>
      </c>
      <c r="I18" s="1323" t="s">
        <v>294</v>
      </c>
      <c r="K18" s="1323" t="s">
        <v>295</v>
      </c>
      <c r="M18" s="1324" t="s">
        <v>296</v>
      </c>
      <c r="O18" s="1324"/>
      <c r="Q18" s="1181"/>
      <c r="S18" s="1325"/>
      <c r="U18" s="1325"/>
    </row>
    <row r="19" spans="2:21" ht="15" customHeight="1" x14ac:dyDescent="0.2">
      <c r="B19" s="1317"/>
      <c r="C19" s="1318"/>
      <c r="G19" s="1326"/>
      <c r="I19" s="1326"/>
    </row>
    <row r="20" spans="2:21" ht="18.75" customHeight="1" x14ac:dyDescent="0.2">
      <c r="B20" s="1317"/>
      <c r="C20" s="1318"/>
    </row>
    <row r="21" spans="2:21" ht="24.95" customHeight="1" x14ac:dyDescent="0.2">
      <c r="B21" s="1317"/>
      <c r="C21" s="1318"/>
      <c r="E21" s="1327" t="s">
        <v>22</v>
      </c>
      <c r="F21" s="1328"/>
      <c r="G21" s="1328"/>
      <c r="H21" s="1328"/>
      <c r="I21" s="1328"/>
      <c r="J21" s="1328"/>
      <c r="K21" s="1328"/>
      <c r="L21" s="1328"/>
      <c r="M21" s="1329"/>
      <c r="O21" s="1327" t="s">
        <v>32</v>
      </c>
      <c r="P21" s="1328"/>
      <c r="Q21" s="1329"/>
    </row>
    <row r="22" spans="2:21" ht="21.75" customHeight="1" x14ac:dyDescent="0.2">
      <c r="B22" s="1317"/>
      <c r="C22" s="1318"/>
      <c r="E22" s="1326"/>
      <c r="G22" s="1326"/>
      <c r="I22" s="1326"/>
      <c r="K22" s="1326"/>
      <c r="M22" s="1326"/>
    </row>
    <row r="23" spans="2:21" ht="15" customHeight="1" x14ac:dyDescent="0.2">
      <c r="B23" s="1317"/>
      <c r="C23" s="1318"/>
      <c r="E23" s="1330" t="s">
        <v>297</v>
      </c>
      <c r="I23" s="1331" t="s">
        <v>298</v>
      </c>
      <c r="J23" s="1332"/>
      <c r="K23" s="1332"/>
      <c r="L23" s="1332"/>
      <c r="M23" s="1333"/>
      <c r="O23" s="1331" t="s">
        <v>299</v>
      </c>
      <c r="P23" s="1332"/>
      <c r="Q23" s="1333"/>
    </row>
    <row r="24" spans="2:21" ht="16.5" customHeight="1" x14ac:dyDescent="0.2">
      <c r="B24" s="1317"/>
      <c r="C24" s="1318"/>
      <c r="E24" s="1334" t="s">
        <v>2</v>
      </c>
      <c r="I24" s="1335" t="s">
        <v>300</v>
      </c>
      <c r="J24" s="1336"/>
      <c r="K24" s="1336"/>
      <c r="L24" s="1336"/>
      <c r="M24" s="1337"/>
      <c r="O24" s="1335"/>
      <c r="P24" s="1336"/>
      <c r="Q24" s="1337"/>
    </row>
    <row r="25" spans="2:21" ht="15" customHeight="1" x14ac:dyDescent="0.2">
      <c r="B25" s="1317"/>
      <c r="C25" s="1318"/>
    </row>
    <row r="26" spans="2:21" ht="15" customHeight="1" x14ac:dyDescent="0.2">
      <c r="B26" s="1317"/>
      <c r="C26" s="1318"/>
      <c r="G26" s="1338" t="s">
        <v>301</v>
      </c>
    </row>
    <row r="27" spans="2:21" ht="15" customHeight="1" x14ac:dyDescent="0.2">
      <c r="B27" s="1317"/>
      <c r="C27" s="1318"/>
      <c r="G27" s="1339"/>
    </row>
    <row r="28" spans="2:21" ht="19.5" customHeight="1" x14ac:dyDescent="0.2">
      <c r="B28" s="1317"/>
      <c r="C28" s="1318"/>
    </row>
    <row r="29" spans="2:21" ht="23.25" customHeight="1" x14ac:dyDescent="0.2">
      <c r="B29" s="1317"/>
      <c r="C29" s="1318"/>
      <c r="E29" s="1340" t="s">
        <v>302</v>
      </c>
      <c r="F29" s="1341"/>
      <c r="G29" s="1341"/>
      <c r="H29" s="1341"/>
      <c r="I29" s="1341"/>
      <c r="J29" s="1341"/>
      <c r="K29" s="1341"/>
      <c r="L29" s="1341"/>
      <c r="M29" s="1341"/>
      <c r="N29" s="1341"/>
      <c r="O29" s="1341"/>
      <c r="P29" s="1341"/>
      <c r="Q29" s="1342"/>
    </row>
    <row r="30" spans="2:21" ht="27.75" customHeight="1" x14ac:dyDescent="0.2">
      <c r="B30" s="1317"/>
      <c r="C30" s="1318"/>
    </row>
    <row r="31" spans="2:21" ht="24.95" customHeight="1" x14ac:dyDescent="0.2">
      <c r="B31" s="1317"/>
      <c r="C31" s="1318"/>
      <c r="E31" s="1343" t="s">
        <v>303</v>
      </c>
      <c r="F31" s="1344"/>
      <c r="G31" s="1344"/>
      <c r="H31" s="1344"/>
      <c r="I31" s="1344"/>
      <c r="J31" s="1344"/>
      <c r="K31" s="1344"/>
      <c r="L31" s="1344"/>
      <c r="M31" s="1344"/>
      <c r="N31" s="1344"/>
      <c r="O31" s="1344"/>
      <c r="P31" s="1344"/>
      <c r="Q31" s="1345"/>
    </row>
    <row r="32" spans="2:21" ht="15.75" customHeight="1" x14ac:dyDescent="0.2">
      <c r="B32" s="1317"/>
      <c r="C32" s="1318"/>
    </row>
    <row r="33" spans="2:21" ht="24.95" customHeight="1" x14ac:dyDescent="0.2">
      <c r="B33" s="1346"/>
      <c r="C33" s="1347"/>
      <c r="E33" s="1348" t="s">
        <v>304</v>
      </c>
      <c r="F33" s="1349"/>
      <c r="G33" s="1349"/>
      <c r="H33" s="1349"/>
      <c r="I33" s="1349"/>
      <c r="J33" s="1349"/>
      <c r="K33" s="1349"/>
      <c r="L33" s="1349"/>
      <c r="M33" s="1349"/>
      <c r="N33" s="1349"/>
      <c r="O33" s="1349"/>
      <c r="P33" s="1349"/>
      <c r="Q33" s="1350"/>
    </row>
    <row r="34" spans="2:21" ht="21" customHeight="1" x14ac:dyDescent="0.2"/>
    <row r="35" spans="2:21" ht="24.95" customHeight="1" x14ac:dyDescent="0.2">
      <c r="B35" s="1351" t="s">
        <v>305</v>
      </c>
      <c r="C35" s="1352" t="s">
        <v>306</v>
      </c>
      <c r="E35" s="1353" t="s">
        <v>307</v>
      </c>
      <c r="F35" s="1354"/>
      <c r="G35" s="1354"/>
      <c r="H35" s="1354"/>
      <c r="I35" s="1354"/>
      <c r="J35" s="1354"/>
      <c r="K35" s="1354"/>
      <c r="L35" s="1354"/>
      <c r="M35" s="1354"/>
      <c r="N35" s="1354"/>
      <c r="O35" s="1354"/>
      <c r="P35" s="1354"/>
      <c r="Q35" s="1355"/>
      <c r="S35" s="1356" t="s">
        <v>308</v>
      </c>
      <c r="T35" s="1357"/>
      <c r="U35" s="1358"/>
    </row>
    <row r="36" spans="2:21" ht="22.5" customHeight="1" x14ac:dyDescent="0.2">
      <c r="B36" s="1359"/>
      <c r="S36" s="1360" t="s">
        <v>309</v>
      </c>
      <c r="T36" s="1361"/>
      <c r="U36" s="1362" t="s">
        <v>310</v>
      </c>
    </row>
    <row r="37" spans="2:21" ht="24.95" customHeight="1" x14ac:dyDescent="0.2">
      <c r="B37" s="1363"/>
      <c r="C37" s="1352" t="s">
        <v>311</v>
      </c>
      <c r="E37" s="1353" t="s">
        <v>312</v>
      </c>
      <c r="F37" s="1354"/>
      <c r="G37" s="1354"/>
      <c r="H37" s="1354"/>
      <c r="I37" s="1354"/>
      <c r="J37" s="1354"/>
      <c r="K37" s="1354"/>
      <c r="L37" s="1354"/>
      <c r="M37" s="1354"/>
      <c r="N37" s="1354"/>
      <c r="O37" s="1354"/>
      <c r="P37" s="1354"/>
      <c r="Q37" s="1355"/>
      <c r="S37" s="1360" t="s">
        <v>313</v>
      </c>
      <c r="T37" s="1364"/>
      <c r="U37" s="1362" t="s">
        <v>314</v>
      </c>
    </row>
    <row r="38" spans="2:21" ht="20.25" customHeight="1" x14ac:dyDescent="0.2">
      <c r="S38" s="1360" t="s">
        <v>315</v>
      </c>
      <c r="T38" s="1365"/>
      <c r="U38" s="1362" t="s">
        <v>316</v>
      </c>
    </row>
    <row r="39" spans="2:21" ht="24.95" customHeight="1" x14ac:dyDescent="0.2">
      <c r="B39" s="1366" t="s">
        <v>317</v>
      </c>
      <c r="C39" s="1366" t="s">
        <v>318</v>
      </c>
      <c r="E39" s="1367" t="s">
        <v>319</v>
      </c>
      <c r="F39" s="1368"/>
      <c r="G39" s="1368"/>
      <c r="H39" s="1368"/>
      <c r="I39" s="1368"/>
      <c r="J39" s="1368"/>
      <c r="K39" s="1368"/>
      <c r="L39" s="1368"/>
      <c r="M39" s="1368"/>
      <c r="N39" s="1368"/>
      <c r="O39" s="1368"/>
      <c r="P39" s="1368"/>
      <c r="Q39" s="1369"/>
      <c r="S39" s="1370" t="s">
        <v>320</v>
      </c>
      <c r="T39" s="1371"/>
      <c r="U39" s="1372" t="s">
        <v>321</v>
      </c>
    </row>
    <row r="41" spans="2:21" ht="22.5" x14ac:dyDescent="0.2">
      <c r="B41" s="1373" t="s">
        <v>322</v>
      </c>
      <c r="C41" s="1373"/>
      <c r="D41" s="1374"/>
      <c r="E41" s="1220" t="s">
        <v>323</v>
      </c>
      <c r="F41" s="1375"/>
      <c r="G41" s="1220" t="s">
        <v>324</v>
      </c>
      <c r="H41" s="1376"/>
      <c r="I41" s="1220" t="s">
        <v>325</v>
      </c>
      <c r="J41" s="1377"/>
      <c r="K41" s="1220" t="s">
        <v>326</v>
      </c>
      <c r="L41" s="1378"/>
      <c r="M41" s="1220" t="s">
        <v>327</v>
      </c>
      <c r="N41" s="1379"/>
      <c r="O41" s="1220" t="s">
        <v>328</v>
      </c>
      <c r="P41" s="1380"/>
      <c r="Q41" s="1220" t="s">
        <v>329</v>
      </c>
      <c r="R41" s="1381"/>
      <c r="S41" s="1220" t="s">
        <v>330</v>
      </c>
    </row>
  </sheetData>
  <mergeCells count="30">
    <mergeCell ref="B2:D6"/>
    <mergeCell ref="E2:Q4"/>
    <mergeCell ref="E5:Q6"/>
    <mergeCell ref="G26:G27"/>
    <mergeCell ref="E29:Q29"/>
    <mergeCell ref="E33:Q33"/>
    <mergeCell ref="B35:B37"/>
    <mergeCell ref="S35:U35"/>
    <mergeCell ref="B41:C41"/>
    <mergeCell ref="U16:U18"/>
    <mergeCell ref="E21:M21"/>
    <mergeCell ref="O21:Q21"/>
    <mergeCell ref="I23:M23"/>
    <mergeCell ref="O23:Q24"/>
    <mergeCell ref="I24:M24"/>
    <mergeCell ref="E9:U9"/>
    <mergeCell ref="B11:B13"/>
    <mergeCell ref="E11:Q11"/>
    <mergeCell ref="S11:U11"/>
    <mergeCell ref="E13:Q13"/>
    <mergeCell ref="B15:B33"/>
    <mergeCell ref="C15:C33"/>
    <mergeCell ref="M16:M17"/>
    <mergeCell ref="Q16:Q17"/>
    <mergeCell ref="S16:S18"/>
    <mergeCell ref="R2:U2"/>
    <mergeCell ref="R3:U3"/>
    <mergeCell ref="R4:U4"/>
    <mergeCell ref="R5:U5"/>
    <mergeCell ref="R6:U6"/>
  </mergeCells>
  <printOptions horizontalCentered="1"/>
  <pageMargins left="0" right="0" top="0.78740157480314965" bottom="0.39370078740157483" header="0" footer="0"/>
  <pageSetup paperSize="8" scale="91" orientation="landscape"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P72"/>
  <sheetViews>
    <sheetView showGridLines="0" zoomScale="85" zoomScaleNormal="85" workbookViewId="0">
      <selection activeCell="AH25" sqref="AH25"/>
    </sheetView>
  </sheetViews>
  <sheetFormatPr baseColWidth="10" defaultRowHeight="11.25" x14ac:dyDescent="0.2"/>
  <cols>
    <col min="1" max="1" width="1.42578125" style="1" customWidth="1"/>
    <col min="2" max="2" width="5.140625" style="1" customWidth="1"/>
    <col min="3" max="3" width="1.7109375" style="1" customWidth="1"/>
    <col min="4" max="4" width="3.42578125" style="1" customWidth="1"/>
    <col min="5" max="5" width="15.7109375" style="1" customWidth="1"/>
    <col min="6" max="6" width="0.85546875" style="1" customWidth="1"/>
    <col min="7" max="7" width="15.7109375" style="1" customWidth="1"/>
    <col min="8" max="8" width="0.85546875" style="1" customWidth="1"/>
    <col min="9" max="9" width="15.7109375" style="1" customWidth="1"/>
    <col min="10" max="10" width="0.85546875" style="1" customWidth="1"/>
    <col min="11" max="11" width="15.7109375" style="1" customWidth="1"/>
    <col min="12" max="12" width="4" style="1" customWidth="1"/>
    <col min="13" max="13" width="2.85546875" style="1" customWidth="1"/>
    <col min="14" max="14" width="3.140625" style="1" customWidth="1"/>
    <col min="15" max="15" width="8.7109375" style="1" customWidth="1"/>
    <col min="16" max="16" width="0.85546875" style="1" customWidth="1"/>
    <col min="17" max="17" width="8.7109375" style="1" customWidth="1"/>
    <col min="18" max="18" width="1" style="1" customWidth="1"/>
    <col min="19" max="19" width="8.7109375" style="1" customWidth="1"/>
    <col min="20" max="20" width="0.85546875" style="1" customWidth="1"/>
    <col min="21" max="21" width="8.7109375" style="1" customWidth="1"/>
    <col min="22" max="22" width="0.85546875" style="1" customWidth="1"/>
    <col min="23" max="23" width="8.7109375" style="1" customWidth="1"/>
    <col min="24" max="24" width="0.85546875" style="1" customWidth="1"/>
    <col min="25" max="25" width="8.7109375" style="1" customWidth="1"/>
    <col min="26" max="26" width="0.85546875" style="1" customWidth="1"/>
    <col min="27" max="27" width="8.7109375" style="1" customWidth="1"/>
    <col min="28" max="28" width="0.85546875" style="1" customWidth="1"/>
    <col min="29" max="29" width="8.7109375" style="1" customWidth="1"/>
    <col min="30" max="30" width="2.140625" style="1" customWidth="1"/>
    <col min="31" max="16384" width="11.42578125" style="1"/>
  </cols>
  <sheetData>
    <row r="1" spans="1:224" s="18" customFormat="1" ht="10.5" customHeight="1" thickBot="1" x14ac:dyDescent="0.25">
      <c r="A1" s="18" t="s">
        <v>45</v>
      </c>
      <c r="B1" s="17">
        <v>4.43</v>
      </c>
      <c r="C1" s="17">
        <v>1</v>
      </c>
      <c r="D1" s="17">
        <v>3</v>
      </c>
      <c r="E1" s="17">
        <v>15</v>
      </c>
      <c r="F1" s="17">
        <v>0.5</v>
      </c>
      <c r="G1" s="17">
        <v>15</v>
      </c>
      <c r="H1" s="17">
        <v>0.5</v>
      </c>
      <c r="I1" s="17">
        <v>15</v>
      </c>
      <c r="J1" s="17">
        <v>0.5</v>
      </c>
      <c r="K1" s="17">
        <v>15</v>
      </c>
      <c r="L1" s="17">
        <v>3</v>
      </c>
      <c r="M1" s="17">
        <v>3</v>
      </c>
      <c r="N1" s="17">
        <v>3</v>
      </c>
      <c r="O1" s="17">
        <v>8</v>
      </c>
      <c r="P1" s="17">
        <v>0.5</v>
      </c>
      <c r="Q1" s="17">
        <v>8</v>
      </c>
      <c r="R1" s="17">
        <v>0.5</v>
      </c>
      <c r="S1" s="17">
        <v>8</v>
      </c>
      <c r="T1" s="17">
        <v>0.5</v>
      </c>
      <c r="U1" s="17">
        <v>8</v>
      </c>
      <c r="V1" s="17">
        <v>3</v>
      </c>
      <c r="W1" s="17">
        <v>1</v>
      </c>
      <c r="X1" s="17">
        <v>2.4300000000000002</v>
      </c>
      <c r="Y1" s="17">
        <v>8</v>
      </c>
      <c r="Z1" s="17">
        <v>0.5</v>
      </c>
      <c r="AA1" s="17">
        <v>8</v>
      </c>
      <c r="AB1" s="17">
        <v>0.5</v>
      </c>
      <c r="AC1" s="17">
        <v>8</v>
      </c>
      <c r="AD1" s="17">
        <v>0.5</v>
      </c>
      <c r="AE1" s="17">
        <v>8</v>
      </c>
      <c r="AF1" s="17">
        <v>3</v>
      </c>
      <c r="AG1" s="17">
        <v>4.1399999999999997</v>
      </c>
      <c r="AH1" s="17">
        <v>3.14</v>
      </c>
      <c r="AI1" s="17">
        <v>8</v>
      </c>
      <c r="AJ1" s="17">
        <v>0.5</v>
      </c>
      <c r="AK1" s="17">
        <v>8</v>
      </c>
      <c r="AL1" s="17">
        <v>0.5</v>
      </c>
      <c r="AM1" s="17">
        <v>8</v>
      </c>
      <c r="AN1" s="17">
        <v>0.5</v>
      </c>
      <c r="AO1" s="17">
        <v>8</v>
      </c>
      <c r="AP1" s="17">
        <v>3</v>
      </c>
      <c r="AQ1" s="17">
        <v>1.86</v>
      </c>
      <c r="AR1" s="17">
        <v>5.43</v>
      </c>
      <c r="AS1" s="17">
        <v>5</v>
      </c>
      <c r="AT1" s="17">
        <v>0.5</v>
      </c>
      <c r="AU1" s="17">
        <v>5</v>
      </c>
      <c r="AV1" s="17">
        <v>4.43</v>
      </c>
      <c r="AW1" s="17">
        <v>6.29</v>
      </c>
      <c r="AX1" s="17">
        <v>0.5</v>
      </c>
      <c r="AY1" s="17">
        <v>5</v>
      </c>
      <c r="AZ1" s="17">
        <v>0.5</v>
      </c>
      <c r="BA1" s="17">
        <v>5</v>
      </c>
      <c r="BB1" s="17">
        <v>0.5</v>
      </c>
      <c r="BC1" s="17">
        <v>5</v>
      </c>
      <c r="BD1" s="17">
        <v>4.43</v>
      </c>
      <c r="BE1" s="17">
        <v>5</v>
      </c>
      <c r="BF1" s="17">
        <v>0.5</v>
      </c>
      <c r="BG1" s="17">
        <v>5</v>
      </c>
      <c r="BH1" s="18">
        <v>1.29</v>
      </c>
    </row>
    <row r="2" spans="1:224" s="111" customFormat="1" ht="15" customHeight="1" x14ac:dyDescent="0.2">
      <c r="B2" s="624" t="s">
        <v>515</v>
      </c>
      <c r="C2" s="625"/>
      <c r="D2" s="625"/>
      <c r="E2" s="625"/>
      <c r="F2" s="625"/>
      <c r="G2" s="630" t="s">
        <v>101</v>
      </c>
      <c r="H2" s="631"/>
      <c r="I2" s="631"/>
      <c r="J2" s="631"/>
      <c r="K2" s="631"/>
      <c r="L2" s="631"/>
      <c r="M2" s="631"/>
      <c r="N2" s="631"/>
      <c r="O2" s="631"/>
      <c r="P2" s="631"/>
      <c r="Q2" s="631"/>
      <c r="R2" s="631"/>
      <c r="S2" s="631"/>
      <c r="T2" s="631"/>
      <c r="U2" s="631"/>
      <c r="V2" s="632"/>
      <c r="W2" s="1215" t="s">
        <v>178</v>
      </c>
      <c r="X2" s="1216"/>
      <c r="Y2" s="1216"/>
      <c r="Z2" s="1216"/>
      <c r="AA2" s="1216"/>
      <c r="AB2" s="1216"/>
      <c r="AC2" s="1217"/>
      <c r="AE2" s="112" t="s">
        <v>89</v>
      </c>
      <c r="AF2" s="113"/>
      <c r="AG2" s="113"/>
      <c r="AH2" s="113"/>
      <c r="AI2" s="113"/>
      <c r="AJ2" s="113"/>
      <c r="AK2" s="113"/>
      <c r="AL2" s="113"/>
      <c r="DA2" s="114"/>
      <c r="DB2" s="114"/>
      <c r="DC2" s="114"/>
      <c r="DD2" s="114"/>
      <c r="DE2" s="114"/>
      <c r="DF2" s="114"/>
      <c r="DG2" s="114"/>
      <c r="DH2" s="114"/>
      <c r="DI2" s="114"/>
      <c r="DJ2" s="114"/>
      <c r="DK2" s="114"/>
      <c r="DL2" s="114"/>
      <c r="DM2" s="114"/>
      <c r="DN2" s="114"/>
      <c r="DO2" s="114"/>
      <c r="DP2" s="114"/>
      <c r="DQ2" s="114"/>
      <c r="DR2" s="114"/>
      <c r="DS2" s="114"/>
      <c r="DT2" s="114"/>
      <c r="DU2" s="114"/>
      <c r="DV2" s="114"/>
      <c r="DW2" s="114"/>
      <c r="DX2" s="114"/>
    </row>
    <row r="3" spans="1:224" s="111" customFormat="1" ht="15" customHeight="1" x14ac:dyDescent="0.2">
      <c r="B3" s="626"/>
      <c r="C3" s="627"/>
      <c r="D3" s="627"/>
      <c r="E3" s="627"/>
      <c r="F3" s="627"/>
      <c r="G3" s="633"/>
      <c r="H3" s="634"/>
      <c r="I3" s="634"/>
      <c r="J3" s="634"/>
      <c r="K3" s="634"/>
      <c r="L3" s="634"/>
      <c r="M3" s="634"/>
      <c r="N3" s="634"/>
      <c r="O3" s="634"/>
      <c r="P3" s="634"/>
      <c r="Q3" s="634"/>
      <c r="R3" s="634"/>
      <c r="S3" s="634"/>
      <c r="T3" s="634"/>
      <c r="U3" s="634"/>
      <c r="V3" s="635"/>
      <c r="W3" s="1213" t="s">
        <v>177</v>
      </c>
      <c r="X3" s="1385"/>
      <c r="Y3" s="1385"/>
      <c r="Z3" s="1385"/>
      <c r="AA3" s="1385"/>
      <c r="AB3" s="1385"/>
      <c r="AC3" s="1214"/>
      <c r="AE3" s="113" t="s">
        <v>90</v>
      </c>
      <c r="AF3" s="113"/>
      <c r="AG3" s="113"/>
      <c r="AH3" s="113"/>
      <c r="AI3" s="113"/>
      <c r="AJ3" s="113"/>
      <c r="AK3" s="113"/>
      <c r="AL3" s="113"/>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row>
    <row r="4" spans="1:224" s="111" customFormat="1" ht="15" customHeight="1" x14ac:dyDescent="0.25">
      <c r="B4" s="626"/>
      <c r="C4" s="627"/>
      <c r="D4" s="627"/>
      <c r="E4" s="627"/>
      <c r="F4" s="627"/>
      <c r="G4" s="633"/>
      <c r="H4" s="634"/>
      <c r="I4" s="634"/>
      <c r="J4" s="634"/>
      <c r="K4" s="634"/>
      <c r="L4" s="634"/>
      <c r="M4" s="634"/>
      <c r="N4" s="634"/>
      <c r="O4" s="634"/>
      <c r="P4" s="634"/>
      <c r="Q4" s="634"/>
      <c r="R4" s="634"/>
      <c r="S4" s="634"/>
      <c r="T4" s="634"/>
      <c r="U4" s="634"/>
      <c r="V4" s="635"/>
      <c r="W4" s="636" t="s">
        <v>519</v>
      </c>
      <c r="X4" s="1222"/>
      <c r="Y4" s="1222"/>
      <c r="Z4" s="1222"/>
      <c r="AA4" s="1222"/>
      <c r="AB4" s="1222"/>
      <c r="AC4" s="637"/>
      <c r="AE4" s="115" t="s">
        <v>92</v>
      </c>
      <c r="AF4" s="113"/>
      <c r="AG4" s="113"/>
      <c r="AH4" s="113"/>
      <c r="AI4" s="113"/>
      <c r="AJ4" s="113"/>
      <c r="AK4" s="113"/>
      <c r="AL4" s="113"/>
      <c r="DA4" s="114"/>
      <c r="DB4" s="114"/>
      <c r="DC4" s="114"/>
      <c r="DD4" s="114"/>
      <c r="DE4" s="114"/>
      <c r="DF4" s="114"/>
      <c r="DG4" s="114"/>
      <c r="DH4" s="114"/>
      <c r="DI4" s="114"/>
      <c r="DJ4" s="114"/>
      <c r="DK4" s="114"/>
      <c r="DL4" s="114"/>
      <c r="DM4" s="114"/>
      <c r="DN4" s="114"/>
      <c r="DO4" s="114"/>
      <c r="DP4" s="114"/>
      <c r="DQ4" s="114"/>
      <c r="DR4" s="114"/>
      <c r="DS4" s="114"/>
      <c r="DT4" s="114"/>
      <c r="DU4" s="114"/>
      <c r="DV4" s="114"/>
      <c r="DW4" s="114"/>
      <c r="DX4" s="114"/>
    </row>
    <row r="5" spans="1:224" s="111" customFormat="1" ht="15" customHeight="1" x14ac:dyDescent="0.2">
      <c r="B5" s="626"/>
      <c r="C5" s="627"/>
      <c r="D5" s="627"/>
      <c r="E5" s="627"/>
      <c r="F5" s="627"/>
      <c r="G5" s="638" t="s">
        <v>88</v>
      </c>
      <c r="H5" s="639"/>
      <c r="I5" s="639"/>
      <c r="J5" s="639"/>
      <c r="K5" s="639"/>
      <c r="L5" s="639"/>
      <c r="M5" s="639"/>
      <c r="N5" s="639"/>
      <c r="O5" s="639"/>
      <c r="P5" s="639"/>
      <c r="Q5" s="639"/>
      <c r="R5" s="639"/>
      <c r="S5" s="639"/>
      <c r="T5" s="639"/>
      <c r="U5" s="639"/>
      <c r="V5" s="640"/>
      <c r="W5" s="636" t="s">
        <v>518</v>
      </c>
      <c r="X5" s="1222"/>
      <c r="Y5" s="1222"/>
      <c r="Z5" s="1222"/>
      <c r="AA5" s="1222"/>
      <c r="AB5" s="1222"/>
      <c r="AC5" s="637"/>
      <c r="AE5" s="113"/>
      <c r="AF5" s="113"/>
      <c r="AG5" s="113"/>
      <c r="AH5" s="113" t="s">
        <v>94</v>
      </c>
      <c r="AI5" s="113"/>
      <c r="AJ5" s="113"/>
      <c r="AK5" s="113"/>
      <c r="AL5" s="113"/>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row>
    <row r="6" spans="1:224" s="111" customFormat="1" ht="15" customHeight="1" x14ac:dyDescent="0.25">
      <c r="B6" s="628"/>
      <c r="C6" s="629"/>
      <c r="D6" s="629"/>
      <c r="E6" s="629"/>
      <c r="F6" s="629"/>
      <c r="G6" s="641"/>
      <c r="H6" s="642"/>
      <c r="I6" s="642"/>
      <c r="J6" s="642"/>
      <c r="K6" s="642"/>
      <c r="L6" s="642"/>
      <c r="M6" s="642"/>
      <c r="N6" s="642"/>
      <c r="O6" s="642"/>
      <c r="P6" s="642"/>
      <c r="Q6" s="642"/>
      <c r="R6" s="642"/>
      <c r="S6" s="642"/>
      <c r="T6" s="642"/>
      <c r="U6" s="642"/>
      <c r="V6" s="643"/>
      <c r="W6" s="644" t="s">
        <v>95</v>
      </c>
      <c r="X6" s="645"/>
      <c r="Y6" s="645"/>
      <c r="Z6" s="645"/>
      <c r="AA6" s="645"/>
      <c r="AB6" s="645"/>
      <c r="AC6" s="646"/>
      <c r="AE6" s="116" t="s">
        <v>96</v>
      </c>
      <c r="AF6" s="117"/>
      <c r="AG6" s="117"/>
      <c r="AH6" s="117"/>
      <c r="AI6" s="117"/>
      <c r="AJ6" s="117"/>
      <c r="AK6" s="117"/>
      <c r="AL6" s="117"/>
      <c r="AM6" s="118"/>
      <c r="DA6" s="114"/>
      <c r="DB6" s="114"/>
      <c r="DC6" s="114"/>
      <c r="DD6" s="114"/>
      <c r="DE6" s="114"/>
      <c r="DF6" s="114"/>
      <c r="DG6" s="114"/>
      <c r="DH6" s="114"/>
      <c r="DI6" s="114"/>
      <c r="DJ6" s="114"/>
      <c r="DK6" s="114"/>
      <c r="DL6" s="114"/>
      <c r="DM6" s="114"/>
      <c r="DN6" s="114"/>
      <c r="DO6" s="114"/>
      <c r="DP6" s="114"/>
      <c r="DQ6" s="114"/>
      <c r="DR6" s="114"/>
      <c r="DS6" s="114"/>
      <c r="DT6" s="114"/>
      <c r="DU6" s="114"/>
      <c r="DV6" s="114"/>
      <c r="DW6" s="114"/>
      <c r="DX6" s="114"/>
    </row>
    <row r="7" spans="1:224" s="111" customFormat="1" ht="15" customHeight="1" x14ac:dyDescent="0.25">
      <c r="B7" s="119" t="s">
        <v>97</v>
      </c>
      <c r="C7" s="120"/>
      <c r="D7" s="120"/>
      <c r="E7" s="121" t="s">
        <v>98</v>
      </c>
      <c r="F7" s="120"/>
      <c r="G7" s="122"/>
      <c r="H7" s="122"/>
      <c r="I7" s="122"/>
      <c r="J7" s="122"/>
      <c r="K7" s="122"/>
      <c r="L7" s="122"/>
      <c r="M7" s="122"/>
      <c r="N7" s="122"/>
      <c r="O7" s="122"/>
      <c r="P7" s="122"/>
      <c r="Q7" s="122"/>
      <c r="R7" s="122"/>
      <c r="S7" s="122"/>
      <c r="T7" s="122"/>
      <c r="U7" s="122"/>
      <c r="V7" s="122"/>
      <c r="W7" s="123"/>
      <c r="X7" s="123"/>
      <c r="Y7" s="123"/>
      <c r="Z7" s="123"/>
      <c r="AA7" s="123"/>
      <c r="AB7" s="123"/>
      <c r="AC7" s="124"/>
      <c r="AE7" s="116"/>
      <c r="AF7" s="117"/>
      <c r="AG7" s="117"/>
      <c r="AH7" s="117"/>
      <c r="AI7" s="117"/>
      <c r="AJ7" s="117"/>
      <c r="AK7" s="117"/>
      <c r="AL7" s="117"/>
      <c r="AM7" s="118"/>
      <c r="DA7" s="114"/>
      <c r="DB7" s="114"/>
      <c r="DC7" s="114"/>
      <c r="DD7" s="114"/>
      <c r="DE7" s="114"/>
      <c r="DF7" s="114"/>
      <c r="DG7" s="114"/>
      <c r="DH7" s="114"/>
      <c r="DI7" s="114"/>
      <c r="DJ7" s="114"/>
      <c r="DK7" s="114"/>
      <c r="DL7" s="114"/>
      <c r="DM7" s="114"/>
      <c r="DN7" s="114"/>
      <c r="DO7" s="114"/>
      <c r="DP7" s="114"/>
      <c r="DQ7" s="114"/>
      <c r="DR7" s="114"/>
      <c r="DS7" s="114"/>
      <c r="DT7" s="114"/>
      <c r="DU7" s="114"/>
      <c r="DV7" s="114"/>
      <c r="DW7" s="114"/>
      <c r="DX7" s="114"/>
    </row>
    <row r="8" spans="1:224" s="111" customFormat="1" ht="15" customHeight="1" thickBot="1" x14ac:dyDescent="0.3">
      <c r="B8" s="125" t="s">
        <v>99</v>
      </c>
      <c r="C8" s="126"/>
      <c r="D8" s="127"/>
      <c r="E8" s="127"/>
      <c r="F8" s="127"/>
      <c r="G8" s="128" t="str">
        <f ca="1">CELL("nomfichier")</f>
        <v>E:\0-UPRT\1-UPRT.FR-SITE-WEB\maitrise.sanitaire\7.ms-et-ccp\ms-prep-froides\[diag.hors.d.oeuvres.xlsx]DI Diag HO Produits de la mer</v>
      </c>
      <c r="H8" s="127"/>
      <c r="I8" s="127"/>
      <c r="J8" s="127"/>
      <c r="K8" s="129"/>
      <c r="L8" s="127"/>
      <c r="M8" s="127"/>
      <c r="N8" s="127"/>
      <c r="O8" s="127"/>
      <c r="P8" s="127"/>
      <c r="Q8" s="127"/>
      <c r="R8" s="127"/>
      <c r="S8" s="127"/>
      <c r="T8" s="127"/>
      <c r="U8" s="127"/>
      <c r="V8" s="127"/>
      <c r="W8" s="127"/>
      <c r="X8" s="127"/>
      <c r="Y8" s="127"/>
      <c r="Z8" s="127"/>
      <c r="AA8" s="127"/>
      <c r="AB8" s="127"/>
      <c r="AC8" s="130"/>
      <c r="AE8" s="116" t="s">
        <v>100</v>
      </c>
      <c r="AF8" s="117"/>
      <c r="AG8" s="117"/>
      <c r="AH8" s="117"/>
      <c r="AI8" s="117"/>
      <c r="AJ8" s="117"/>
      <c r="AK8" s="117"/>
      <c r="AL8" s="117"/>
      <c r="AM8" s="131"/>
      <c r="DA8" s="114"/>
      <c r="DB8" s="114"/>
      <c r="DC8" s="114"/>
      <c r="DD8" s="114"/>
      <c r="DE8" s="114"/>
      <c r="DF8" s="114"/>
      <c r="DG8" s="114"/>
      <c r="DH8" s="114"/>
      <c r="DI8" s="114"/>
      <c r="DJ8" s="114"/>
      <c r="DK8" s="114"/>
      <c r="DL8" s="114"/>
      <c r="DM8" s="114"/>
      <c r="DN8" s="114"/>
      <c r="DO8" s="114"/>
      <c r="DP8" s="114"/>
      <c r="DQ8" s="114"/>
      <c r="DR8" s="114"/>
      <c r="DS8" s="114"/>
      <c r="DT8" s="114"/>
      <c r="DU8" s="114"/>
      <c r="DV8" s="114"/>
      <c r="DW8" s="114"/>
      <c r="DX8" s="114"/>
    </row>
    <row r="9" spans="1:224" s="18" customFormat="1" ht="10.5" customHeight="1" x14ac:dyDescent="0.2">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258" t="s">
        <v>514</v>
      </c>
      <c r="AF9" s="1259"/>
      <c r="AG9" s="1259"/>
      <c r="AH9" s="1259"/>
      <c r="AI9" s="1259"/>
      <c r="AJ9" s="1259"/>
      <c r="AK9" s="1260"/>
      <c r="AL9" s="17"/>
      <c r="AM9" s="17"/>
      <c r="AN9" s="17"/>
      <c r="AO9" s="17"/>
      <c r="AP9" s="17"/>
      <c r="AQ9" s="17"/>
      <c r="AR9" s="17"/>
      <c r="AS9" s="17"/>
      <c r="AT9" s="17"/>
      <c r="AU9" s="17"/>
      <c r="AV9" s="17"/>
      <c r="AW9" s="17"/>
      <c r="AX9" s="17"/>
      <c r="AY9" s="17"/>
      <c r="AZ9" s="17"/>
      <c r="BA9" s="17"/>
      <c r="BB9" s="17"/>
      <c r="BC9" s="17"/>
      <c r="BD9" s="17"/>
      <c r="BE9" s="17"/>
      <c r="BF9" s="17"/>
      <c r="BG9" s="17"/>
    </row>
    <row r="10" spans="1:224" customFormat="1" ht="13.5" customHeight="1" x14ac:dyDescent="0.2">
      <c r="A10" s="2"/>
      <c r="B10" s="595" t="s">
        <v>46</v>
      </c>
      <c r="C10" s="596"/>
      <c r="D10" s="596"/>
      <c r="E10" s="596"/>
      <c r="F10" s="596"/>
      <c r="G10" s="596"/>
      <c r="H10" s="596"/>
      <c r="I10" s="596"/>
      <c r="J10" s="596"/>
      <c r="K10" s="596"/>
      <c r="L10" s="597"/>
      <c r="M10" s="592" t="s">
        <v>47</v>
      </c>
      <c r="N10" s="593"/>
      <c r="O10" s="593"/>
      <c r="P10" s="593"/>
      <c r="Q10" s="593"/>
      <c r="R10" s="593"/>
      <c r="S10" s="593"/>
      <c r="T10" s="593"/>
      <c r="U10" s="593"/>
      <c r="V10" s="593"/>
      <c r="W10" s="593"/>
      <c r="X10" s="593"/>
      <c r="Y10" s="593"/>
      <c r="Z10" s="593"/>
      <c r="AA10" s="593"/>
      <c r="AB10" s="593"/>
      <c r="AC10" s="594"/>
      <c r="AD10" s="2"/>
      <c r="AE10" s="1266"/>
      <c r="AF10" s="1248"/>
      <c r="AG10" s="1248"/>
      <c r="AH10" s="1248"/>
      <c r="AI10" s="1248"/>
      <c r="AJ10" s="1248"/>
      <c r="AK10" s="1267"/>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row>
    <row r="11" spans="1:224" s="22" customFormat="1" ht="6" customHeight="1" thickBot="1" x14ac:dyDescent="0.25">
      <c r="A11" s="19"/>
      <c r="B11" s="20"/>
      <c r="C11" s="21"/>
      <c r="D11" s="14"/>
      <c r="E11" s="14"/>
      <c r="F11" s="14"/>
      <c r="G11" s="14"/>
      <c r="H11" s="14"/>
      <c r="I11" s="14"/>
      <c r="J11" s="14"/>
      <c r="K11" s="14"/>
      <c r="L11" s="14"/>
      <c r="M11" s="13"/>
      <c r="N11" s="69"/>
      <c r="O11" s="69"/>
      <c r="P11" s="69"/>
      <c r="Q11" s="69"/>
      <c r="R11" s="69"/>
      <c r="S11" s="69"/>
      <c r="T11" s="69"/>
      <c r="U11" s="69"/>
      <c r="V11" s="69"/>
      <c r="W11" s="69"/>
      <c r="X11" s="69"/>
      <c r="Y11" s="69"/>
      <c r="Z11" s="69"/>
      <c r="AA11" s="69"/>
      <c r="AB11" s="69"/>
      <c r="AC11" s="69"/>
      <c r="AD11" s="19"/>
      <c r="AE11" s="1268"/>
      <c r="AF11" s="1269"/>
      <c r="AG11" s="1269"/>
      <c r="AH11" s="1269"/>
      <c r="AI11" s="1269"/>
      <c r="AJ11" s="1269"/>
      <c r="AK11" s="1270"/>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row>
    <row r="12" spans="1:224" s="3" customFormat="1" ht="33" customHeight="1" x14ac:dyDescent="0.2">
      <c r="B12" s="23" t="s">
        <v>48</v>
      </c>
      <c r="D12" s="70">
        <v>1</v>
      </c>
      <c r="E12" s="71" t="s">
        <v>76</v>
      </c>
      <c r="F12" s="4"/>
      <c r="G12" s="4"/>
      <c r="H12" s="4"/>
      <c r="I12" s="4"/>
      <c r="J12" s="4"/>
      <c r="K12" s="4"/>
      <c r="L12" s="5"/>
      <c r="N12" s="24">
        <v>3</v>
      </c>
      <c r="O12" s="25" t="s">
        <v>77</v>
      </c>
      <c r="P12" s="4"/>
      <c r="Q12" s="4"/>
      <c r="R12" s="4"/>
      <c r="S12" s="4"/>
      <c r="T12" s="4"/>
      <c r="U12" s="4"/>
      <c r="V12" s="4"/>
      <c r="W12" s="4"/>
      <c r="X12" s="4"/>
      <c r="Y12" s="4"/>
      <c r="Z12" s="4"/>
      <c r="AA12" s="4"/>
      <c r="AB12" s="4"/>
      <c r="AC12" s="5"/>
    </row>
    <row r="13" spans="1:224" s="3" customFormat="1" ht="11.25" customHeight="1" x14ac:dyDescent="0.25">
      <c r="B13" s="6"/>
      <c r="H13" s="7"/>
      <c r="N13" s="12"/>
      <c r="O13" s="15"/>
      <c r="P13" s="7"/>
      <c r="U13" s="7"/>
      <c r="Z13" s="7"/>
    </row>
    <row r="14" spans="1:224" s="3" customFormat="1" ht="41.25" customHeight="1" x14ac:dyDescent="0.2">
      <c r="B14" s="23" t="s">
        <v>49</v>
      </c>
      <c r="D14" s="70">
        <v>2</v>
      </c>
      <c r="E14" s="72" t="s">
        <v>78</v>
      </c>
      <c r="F14" s="73"/>
      <c r="G14" s="73"/>
      <c r="H14" s="73"/>
      <c r="I14" s="73"/>
      <c r="J14" s="73"/>
      <c r="K14" s="73"/>
      <c r="L14" s="74"/>
      <c r="N14" s="24">
        <v>4</v>
      </c>
      <c r="O14" s="26" t="s">
        <v>83</v>
      </c>
      <c r="P14" s="9"/>
      <c r="Q14" s="9"/>
      <c r="R14" s="9"/>
      <c r="S14" s="9"/>
      <c r="T14" s="9"/>
      <c r="U14" s="9"/>
      <c r="V14" s="9"/>
      <c r="W14" s="9"/>
      <c r="X14" s="9"/>
      <c r="Y14" s="9"/>
      <c r="Z14" s="9"/>
      <c r="AA14" s="9"/>
      <c r="AB14" s="9"/>
      <c r="AC14" s="10"/>
    </row>
    <row r="15" spans="1:224" s="3" customFormat="1" ht="16.5" customHeight="1" thickBot="1" x14ac:dyDescent="0.3">
      <c r="B15" s="6"/>
      <c r="H15" s="7"/>
      <c r="O15" s="15"/>
      <c r="P15" s="43"/>
      <c r="Q15" s="15"/>
      <c r="R15" s="33"/>
      <c r="S15" s="15"/>
      <c r="T15" s="43"/>
      <c r="U15" s="15"/>
      <c r="V15" s="33"/>
      <c r="W15" s="33"/>
      <c r="X15" s="43"/>
      <c r="Y15" s="15"/>
      <c r="Z15" s="15"/>
      <c r="AA15" s="11"/>
      <c r="AB15" s="43"/>
      <c r="AC15" s="15"/>
    </row>
    <row r="16" spans="1:224" s="3" customFormat="1" ht="20.100000000000001" customHeight="1" x14ac:dyDescent="0.2">
      <c r="B16" s="601" t="s">
        <v>50</v>
      </c>
      <c r="D16" s="550" t="s">
        <v>17</v>
      </c>
      <c r="E16" s="551"/>
      <c r="F16" s="551"/>
      <c r="G16" s="551"/>
      <c r="H16" s="551"/>
      <c r="I16" s="551"/>
      <c r="J16" s="551"/>
      <c r="K16" s="551"/>
      <c r="L16" s="552"/>
      <c r="O16" s="550" t="s">
        <v>51</v>
      </c>
      <c r="P16" s="551"/>
      <c r="Q16" s="551"/>
      <c r="R16" s="551"/>
      <c r="S16" s="551"/>
      <c r="T16" s="551"/>
      <c r="U16" s="551"/>
      <c r="V16" s="551"/>
      <c r="W16" s="551"/>
      <c r="X16" s="551"/>
      <c r="Y16" s="551"/>
      <c r="Z16" s="551"/>
      <c r="AA16" s="551"/>
      <c r="AB16" s="551"/>
      <c r="AC16" s="552"/>
    </row>
    <row r="17" spans="2:29" s="3" customFormat="1" ht="13.5" customHeight="1" x14ac:dyDescent="0.2">
      <c r="B17" s="602"/>
      <c r="D17" s="27" t="str">
        <f>E17</f>
        <v>A</v>
      </c>
      <c r="E17" s="562" t="s">
        <v>5</v>
      </c>
      <c r="F17" s="562"/>
      <c r="G17" s="562"/>
      <c r="H17" s="28"/>
      <c r="I17" s="562" t="s">
        <v>6</v>
      </c>
      <c r="J17" s="562"/>
      <c r="K17" s="562"/>
      <c r="L17" s="29" t="str">
        <f>I17</f>
        <v>B</v>
      </c>
      <c r="O17" s="582" t="s">
        <v>28</v>
      </c>
      <c r="P17" s="563"/>
      <c r="Q17" s="563"/>
      <c r="R17" s="30"/>
      <c r="S17" s="563" t="s">
        <v>29</v>
      </c>
      <c r="T17" s="563"/>
      <c r="U17" s="563"/>
      <c r="V17" s="30"/>
      <c r="W17" s="563" t="s">
        <v>30</v>
      </c>
      <c r="X17" s="563"/>
      <c r="Y17" s="563"/>
      <c r="Z17" s="30"/>
      <c r="AA17" s="563" t="s">
        <v>31</v>
      </c>
      <c r="AB17" s="563"/>
      <c r="AC17" s="564"/>
    </row>
    <row r="18" spans="2:29" s="3" customFormat="1" ht="31.5" customHeight="1" x14ac:dyDescent="0.2">
      <c r="B18" s="602"/>
      <c r="C18" s="1"/>
      <c r="D18" s="556" t="s">
        <v>15</v>
      </c>
      <c r="E18" s="557"/>
      <c r="F18" s="557"/>
      <c r="G18" s="557"/>
      <c r="H18" s="31"/>
      <c r="I18" s="557" t="s">
        <v>4</v>
      </c>
      <c r="J18" s="557"/>
      <c r="K18" s="557"/>
      <c r="L18" s="558"/>
      <c r="O18" s="590" t="s">
        <v>52</v>
      </c>
      <c r="P18" s="583"/>
      <c r="Q18" s="583"/>
      <c r="R18" s="33"/>
      <c r="S18" s="583" t="s">
        <v>53</v>
      </c>
      <c r="T18" s="583"/>
      <c r="U18" s="583"/>
      <c r="V18" s="33"/>
      <c r="W18" s="583" t="s">
        <v>54</v>
      </c>
      <c r="X18" s="583"/>
      <c r="Y18" s="583"/>
      <c r="Z18" s="15"/>
      <c r="AA18" s="583" t="s">
        <v>3</v>
      </c>
      <c r="AB18" s="583"/>
      <c r="AC18" s="611"/>
    </row>
    <row r="19" spans="2:29" s="3" customFormat="1" ht="11.25" customHeight="1" x14ac:dyDescent="0.2">
      <c r="B19" s="603"/>
      <c r="C19" s="1"/>
      <c r="D19" s="34"/>
      <c r="E19" s="35">
        <f>MAXA(D22:G70)</f>
        <v>10</v>
      </c>
      <c r="F19" s="36"/>
      <c r="G19" s="37" t="s">
        <v>55</v>
      </c>
      <c r="H19" s="14"/>
      <c r="I19" s="35">
        <f>MAXA(H22:L70)</f>
        <v>12</v>
      </c>
      <c r="J19" s="36"/>
      <c r="K19" s="37" t="s">
        <v>55</v>
      </c>
      <c r="L19" s="38"/>
      <c r="O19" s="591"/>
      <c r="P19" s="584"/>
      <c r="Q19" s="584"/>
      <c r="R19" s="39"/>
      <c r="S19" s="584"/>
      <c r="T19" s="584"/>
      <c r="U19" s="584"/>
      <c r="V19" s="39"/>
      <c r="W19" s="584"/>
      <c r="X19" s="584"/>
      <c r="Y19" s="584"/>
      <c r="Z19" s="40"/>
      <c r="AA19" s="584"/>
      <c r="AB19" s="584"/>
      <c r="AC19" s="612"/>
    </row>
    <row r="20" spans="2:29" s="3" customFormat="1" ht="15" customHeight="1" x14ac:dyDescent="0.25">
      <c r="B20" s="6"/>
      <c r="D20" s="12"/>
      <c r="E20" s="41"/>
      <c r="F20" s="42"/>
      <c r="G20" s="15"/>
      <c r="H20" s="33"/>
      <c r="I20" s="33"/>
      <c r="J20" s="42"/>
      <c r="K20" s="15"/>
      <c r="L20" s="12"/>
      <c r="M20" s="8"/>
      <c r="N20" s="8"/>
      <c r="P20" s="43"/>
      <c r="T20" s="43"/>
      <c r="U20" s="15"/>
      <c r="X20" s="43"/>
      <c r="Y20" s="15"/>
      <c r="Z20" s="15"/>
      <c r="AA20" s="11"/>
      <c r="AB20" s="43"/>
      <c r="AC20" s="15"/>
    </row>
    <row r="21" spans="2:29" s="3" customFormat="1" ht="9.75" customHeight="1" x14ac:dyDescent="0.25">
      <c r="B21" s="6"/>
      <c r="D21" s="12"/>
      <c r="E21" s="41"/>
      <c r="F21" s="42"/>
      <c r="G21" s="15"/>
      <c r="H21" s="33"/>
      <c r="I21" s="33"/>
      <c r="J21" s="42"/>
      <c r="K21" s="15"/>
      <c r="L21" s="12"/>
      <c r="M21" s="8"/>
      <c r="N21" s="8"/>
      <c r="P21" s="43"/>
      <c r="T21" s="43"/>
      <c r="U21" s="15"/>
      <c r="X21" s="43"/>
      <c r="Y21" s="15"/>
      <c r="Z21" s="15"/>
      <c r="AA21" s="11"/>
      <c r="AB21" s="43"/>
      <c r="AC21" s="15"/>
    </row>
    <row r="22" spans="2:29" s="3" customFormat="1" ht="9.75" customHeight="1" x14ac:dyDescent="0.2">
      <c r="B22" s="565">
        <v>5</v>
      </c>
      <c r="D22" s="44" t="str">
        <f>D$17</f>
        <v>A</v>
      </c>
      <c r="E22" s="576" t="s">
        <v>22</v>
      </c>
      <c r="F22" s="576"/>
      <c r="G22" s="576"/>
      <c r="H22" s="576"/>
      <c r="I22" s="576" t="s">
        <v>56</v>
      </c>
      <c r="J22" s="576"/>
      <c r="K22" s="576"/>
      <c r="L22" s="45" t="str">
        <f>L$17</f>
        <v>B</v>
      </c>
      <c r="M22" s="8"/>
      <c r="N22" s="8"/>
      <c r="P22" s="43"/>
      <c r="T22" s="43"/>
      <c r="U22" s="15"/>
      <c r="X22" s="43"/>
      <c r="Y22" s="15"/>
      <c r="Z22" s="15"/>
      <c r="AA22" s="11"/>
      <c r="AB22" s="43"/>
      <c r="AC22" s="15"/>
    </row>
    <row r="23" spans="2:29" s="3" customFormat="1" ht="5.0999999999999996" customHeight="1" x14ac:dyDescent="0.25">
      <c r="B23" s="566"/>
      <c r="D23" s="46"/>
      <c r="E23" s="577"/>
      <c r="F23" s="577"/>
      <c r="G23" s="577"/>
      <c r="H23" s="577"/>
      <c r="I23" s="577"/>
      <c r="J23" s="577"/>
      <c r="K23" s="577"/>
      <c r="L23" s="47"/>
      <c r="M23" s="8"/>
      <c r="N23" s="8"/>
      <c r="P23" s="43"/>
      <c r="T23" s="43"/>
      <c r="U23" s="15"/>
      <c r="X23" s="43"/>
      <c r="Y23" s="15"/>
      <c r="Z23" s="15"/>
      <c r="AA23" s="11"/>
      <c r="AB23" s="43"/>
      <c r="AC23" s="15"/>
    </row>
    <row r="24" spans="2:29" s="3" customFormat="1" ht="9.75" customHeight="1" x14ac:dyDescent="0.2">
      <c r="B24" s="567"/>
      <c r="D24" s="67">
        <v>1</v>
      </c>
      <c r="E24" s="578"/>
      <c r="F24" s="578"/>
      <c r="G24" s="578"/>
      <c r="H24" s="578"/>
      <c r="I24" s="578"/>
      <c r="J24" s="578"/>
      <c r="K24" s="578"/>
      <c r="L24" s="68">
        <v>1</v>
      </c>
      <c r="M24" s="8"/>
      <c r="N24" s="8"/>
      <c r="P24" s="43"/>
      <c r="T24" s="43"/>
      <c r="U24" s="15"/>
      <c r="X24" s="43"/>
      <c r="Y24" s="15"/>
      <c r="Z24" s="15"/>
      <c r="AA24" s="11"/>
      <c r="AB24" s="43"/>
      <c r="AC24" s="15"/>
    </row>
    <row r="25" spans="2:29" s="3" customFormat="1" ht="15" customHeight="1" x14ac:dyDescent="0.25">
      <c r="B25" s="6"/>
      <c r="D25" s="12"/>
      <c r="E25" s="52"/>
      <c r="F25" s="42"/>
      <c r="G25" s="15"/>
      <c r="H25" s="33"/>
      <c r="I25" s="33"/>
      <c r="J25" s="42"/>
      <c r="K25" s="15"/>
      <c r="L25" s="12"/>
      <c r="M25" s="8"/>
      <c r="N25" s="8"/>
      <c r="P25" s="43"/>
      <c r="T25" s="43"/>
      <c r="U25" s="15"/>
      <c r="X25" s="43"/>
      <c r="Y25" s="15"/>
      <c r="Z25" s="15"/>
      <c r="AA25" s="11"/>
      <c r="AB25" s="43"/>
      <c r="AC25" s="15"/>
    </row>
    <row r="26" spans="2:29" s="3" customFormat="1" ht="15" customHeight="1" x14ac:dyDescent="0.2">
      <c r="B26" s="565">
        <v>6</v>
      </c>
      <c r="E26" s="110"/>
      <c r="F26" s="109"/>
      <c r="G26" s="110"/>
      <c r="H26" s="110"/>
      <c r="I26" s="598" t="s">
        <v>59</v>
      </c>
      <c r="J26" s="579"/>
      <c r="K26" s="579"/>
      <c r="L26" s="53" t="str">
        <f>L$17</f>
        <v>B</v>
      </c>
      <c r="N26" s="8"/>
      <c r="P26" s="43"/>
      <c r="T26" s="43"/>
      <c r="U26" s="15"/>
      <c r="X26" s="43"/>
      <c r="Y26" s="15"/>
      <c r="Z26" s="15"/>
      <c r="AA26" s="11"/>
      <c r="AB26" s="43"/>
      <c r="AC26" s="15"/>
    </row>
    <row r="27" spans="2:29" s="3" customFormat="1" ht="5.0999999999999996" customHeight="1" x14ac:dyDescent="0.25">
      <c r="B27" s="566"/>
      <c r="E27" s="110"/>
      <c r="F27" s="109"/>
      <c r="G27" s="110"/>
      <c r="H27" s="110"/>
      <c r="I27" s="599"/>
      <c r="J27" s="580"/>
      <c r="K27" s="580"/>
      <c r="L27" s="54"/>
      <c r="N27" s="8"/>
      <c r="P27" s="43"/>
      <c r="T27" s="43"/>
      <c r="U27" s="15"/>
      <c r="X27" s="43"/>
      <c r="Y27" s="15"/>
      <c r="Z27" s="15"/>
      <c r="AA27" s="11"/>
      <c r="AB27" s="43"/>
      <c r="AC27" s="15"/>
    </row>
    <row r="28" spans="2:29" s="3" customFormat="1" ht="9.75" customHeight="1" x14ac:dyDescent="0.2">
      <c r="B28" s="567"/>
      <c r="E28" s="110"/>
      <c r="F28" s="109"/>
      <c r="G28" s="110"/>
      <c r="H28" s="110"/>
      <c r="I28" s="600"/>
      <c r="J28" s="581"/>
      <c r="K28" s="581"/>
      <c r="L28" s="55">
        <f>MAXA(I$22:L25)+1</f>
        <v>2</v>
      </c>
      <c r="N28" s="8"/>
      <c r="P28" s="43"/>
      <c r="T28" s="43"/>
      <c r="U28" s="15"/>
      <c r="X28" s="43"/>
      <c r="Y28" s="15"/>
      <c r="Z28" s="15"/>
      <c r="AA28" s="11"/>
      <c r="AB28" s="43"/>
      <c r="AC28" s="15"/>
    </row>
    <row r="29" spans="2:29" ht="15" customHeight="1" x14ac:dyDescent="0.25">
      <c r="B29" s="6"/>
      <c r="C29" s="3"/>
      <c r="D29" s="12"/>
      <c r="E29" s="52"/>
      <c r="F29" s="42"/>
      <c r="G29" s="15"/>
      <c r="H29" s="33"/>
      <c r="I29" s="33"/>
      <c r="J29" s="42"/>
      <c r="K29" s="15"/>
      <c r="L29" s="12"/>
      <c r="M29" s="3"/>
      <c r="N29" s="8"/>
      <c r="O29" s="3"/>
      <c r="P29" s="43"/>
      <c r="Q29" s="3"/>
      <c r="R29" s="3"/>
      <c r="S29" s="3"/>
      <c r="T29" s="43"/>
      <c r="U29" s="15"/>
      <c r="V29" s="3"/>
      <c r="W29" s="3"/>
      <c r="X29" s="43"/>
      <c r="Y29" s="15"/>
      <c r="Z29" s="15"/>
      <c r="AA29" s="11"/>
      <c r="AB29" s="43"/>
      <c r="AC29" s="15"/>
    </row>
    <row r="30" spans="2:29" ht="9.75" customHeight="1" x14ac:dyDescent="0.2">
      <c r="B30" s="565">
        <v>7</v>
      </c>
      <c r="C30" s="3"/>
      <c r="D30" s="3"/>
      <c r="E30" s="110"/>
      <c r="F30" s="109"/>
      <c r="G30" s="110"/>
      <c r="H30" s="110"/>
      <c r="I30" s="568" t="s">
        <v>41</v>
      </c>
      <c r="J30" s="569"/>
      <c r="K30" s="569"/>
      <c r="L30" s="59" t="str">
        <f>L$17</f>
        <v>B</v>
      </c>
      <c r="M30" s="3"/>
      <c r="N30" s="8"/>
      <c r="O30" s="3"/>
      <c r="P30" s="43"/>
      <c r="Q30" s="3"/>
      <c r="R30" s="3"/>
      <c r="S30" s="3"/>
      <c r="T30" s="43"/>
      <c r="U30" s="15"/>
      <c r="V30" s="3"/>
      <c r="W30" s="3"/>
      <c r="X30" s="43"/>
      <c r="Y30" s="15"/>
      <c r="Z30" s="15"/>
      <c r="AA30" s="11"/>
      <c r="AB30" s="43"/>
      <c r="AC30" s="15"/>
    </row>
    <row r="31" spans="2:29" ht="5.0999999999999996" customHeight="1" x14ac:dyDescent="0.25">
      <c r="B31" s="566"/>
      <c r="C31" s="3"/>
      <c r="D31" s="3"/>
      <c r="E31" s="110"/>
      <c r="F31" s="109"/>
      <c r="G31" s="110"/>
      <c r="H31" s="110"/>
      <c r="I31" s="570"/>
      <c r="J31" s="571"/>
      <c r="K31" s="571"/>
      <c r="L31" s="60"/>
      <c r="M31" s="3"/>
      <c r="N31" s="8"/>
      <c r="O31" s="3"/>
      <c r="P31" s="43"/>
      <c r="Q31" s="3"/>
      <c r="R31" s="3"/>
      <c r="S31" s="3"/>
      <c r="T31" s="43"/>
      <c r="U31" s="15"/>
      <c r="V31" s="3"/>
      <c r="W31" s="3"/>
      <c r="X31" s="43"/>
      <c r="Y31" s="15"/>
      <c r="Z31" s="15"/>
      <c r="AA31" s="11"/>
      <c r="AB31" s="43"/>
      <c r="AC31" s="15"/>
    </row>
    <row r="32" spans="2:29" ht="9.75" customHeight="1" x14ac:dyDescent="0.2">
      <c r="B32" s="567"/>
      <c r="C32" s="3"/>
      <c r="D32" s="3"/>
      <c r="E32" s="110"/>
      <c r="F32" s="109"/>
      <c r="G32" s="110"/>
      <c r="H32" s="110"/>
      <c r="I32" s="572"/>
      <c r="J32" s="573"/>
      <c r="K32" s="573"/>
      <c r="L32" s="61">
        <f>MAXA(I$22:L29)+1</f>
        <v>3</v>
      </c>
      <c r="M32" s="3"/>
      <c r="N32" s="8"/>
      <c r="O32" s="3"/>
      <c r="P32" s="43"/>
      <c r="Q32" s="3"/>
      <c r="R32" s="3"/>
      <c r="S32" s="3"/>
      <c r="T32" s="43"/>
      <c r="U32" s="15"/>
      <c r="V32" s="3"/>
      <c r="W32" s="3"/>
      <c r="X32" s="43"/>
      <c r="Y32" s="15"/>
      <c r="Z32" s="15"/>
      <c r="AA32" s="11"/>
      <c r="AB32" s="43"/>
      <c r="AC32" s="15"/>
    </row>
    <row r="33" spans="2:29" ht="15" customHeight="1" x14ac:dyDescent="0.25">
      <c r="B33" s="6"/>
      <c r="C33" s="3"/>
      <c r="D33" s="12"/>
      <c r="E33" s="110"/>
      <c r="F33" s="42"/>
      <c r="G33" s="15"/>
      <c r="H33" s="33"/>
      <c r="I33" s="33"/>
      <c r="J33" s="42"/>
      <c r="K33" s="15"/>
      <c r="L33" s="12"/>
      <c r="M33" s="3"/>
      <c r="N33" s="8"/>
      <c r="O33" s="3"/>
      <c r="P33" s="43"/>
      <c r="Q33" s="3"/>
      <c r="R33" s="3"/>
      <c r="S33" s="3"/>
      <c r="T33" s="43"/>
      <c r="U33" s="15"/>
      <c r="V33" s="3"/>
      <c r="W33" s="3"/>
      <c r="X33" s="43"/>
      <c r="Y33" s="15"/>
      <c r="Z33" s="15"/>
      <c r="AA33" s="11"/>
      <c r="AB33" s="43"/>
      <c r="AC33" s="15"/>
    </row>
    <row r="34" spans="2:29" ht="9.75" customHeight="1" x14ac:dyDescent="0.2">
      <c r="B34" s="565">
        <v>8</v>
      </c>
      <c r="D34" s="49" t="str">
        <f>D$17</f>
        <v>A</v>
      </c>
      <c r="E34" s="579" t="s">
        <v>43</v>
      </c>
      <c r="F34" s="579"/>
      <c r="G34" s="579"/>
      <c r="H34" s="579"/>
      <c r="I34" s="579" t="s">
        <v>56</v>
      </c>
      <c r="J34" s="579"/>
      <c r="K34" s="579"/>
      <c r="L34" s="53" t="str">
        <f>L$17</f>
        <v>B</v>
      </c>
      <c r="M34" s="3"/>
      <c r="N34" s="8"/>
      <c r="O34" s="3"/>
      <c r="P34" s="43"/>
      <c r="Q34" s="3"/>
      <c r="R34" s="3"/>
      <c r="S34" s="3"/>
      <c r="T34" s="43"/>
      <c r="U34" s="15"/>
      <c r="V34" s="3"/>
      <c r="W34" s="3"/>
      <c r="X34" s="43"/>
      <c r="Y34" s="15"/>
      <c r="Z34" s="15"/>
      <c r="AA34" s="11"/>
      <c r="AB34" s="43"/>
      <c r="AC34" s="15"/>
    </row>
    <row r="35" spans="2:29" ht="5.0999999999999996" customHeight="1" x14ac:dyDescent="0.25">
      <c r="B35" s="566"/>
      <c r="D35" s="50"/>
      <c r="E35" s="580"/>
      <c r="F35" s="580"/>
      <c r="G35" s="580"/>
      <c r="H35" s="580"/>
      <c r="I35" s="580"/>
      <c r="J35" s="580"/>
      <c r="K35" s="580"/>
      <c r="L35" s="54"/>
      <c r="M35" s="3"/>
      <c r="N35" s="8"/>
      <c r="O35" s="3"/>
      <c r="P35" s="43"/>
      <c r="Q35" s="3"/>
      <c r="R35" s="3"/>
      <c r="S35" s="3"/>
      <c r="T35" s="43"/>
      <c r="U35" s="15"/>
      <c r="V35" s="3"/>
      <c r="W35" s="3"/>
      <c r="X35" s="43"/>
      <c r="Y35" s="15"/>
      <c r="Z35" s="15"/>
      <c r="AA35" s="11"/>
      <c r="AB35" s="43"/>
      <c r="AC35" s="15"/>
    </row>
    <row r="36" spans="2:29" ht="9.75" customHeight="1" x14ac:dyDescent="0.2">
      <c r="B36" s="567"/>
      <c r="D36" s="51">
        <f>MAXA(D$22:G33)+1</f>
        <v>2</v>
      </c>
      <c r="E36" s="581"/>
      <c r="F36" s="581"/>
      <c r="G36" s="581"/>
      <c r="H36" s="581"/>
      <c r="I36" s="581"/>
      <c r="J36" s="581"/>
      <c r="K36" s="581"/>
      <c r="L36" s="55">
        <f>MAXA(I$22:L33)+1</f>
        <v>4</v>
      </c>
      <c r="M36" s="3"/>
      <c r="N36" s="8"/>
      <c r="O36" s="3"/>
      <c r="P36" s="43"/>
      <c r="Q36" s="3"/>
      <c r="R36" s="3"/>
      <c r="S36" s="3"/>
      <c r="T36" s="43"/>
      <c r="U36" s="15"/>
      <c r="V36" s="3"/>
      <c r="W36" s="3"/>
      <c r="X36" s="43"/>
      <c r="Y36" s="15"/>
      <c r="Z36" s="15"/>
      <c r="AA36" s="11"/>
      <c r="AB36" s="43"/>
      <c r="AC36" s="15"/>
    </row>
    <row r="37" spans="2:29" ht="15" customHeight="1" x14ac:dyDescent="0.25">
      <c r="B37" s="6"/>
      <c r="D37" s="12"/>
      <c r="E37" s="52"/>
      <c r="F37" s="42"/>
      <c r="G37" s="15"/>
      <c r="H37" s="33"/>
      <c r="I37" s="33"/>
      <c r="J37" s="42"/>
      <c r="K37" s="15"/>
      <c r="L37" s="12"/>
      <c r="M37" s="3"/>
      <c r="N37" s="8"/>
      <c r="O37" s="3"/>
      <c r="P37" s="43"/>
      <c r="Q37" s="3"/>
      <c r="R37" s="3"/>
      <c r="S37" s="3"/>
      <c r="T37" s="43"/>
      <c r="U37" s="15"/>
      <c r="V37" s="3"/>
      <c r="W37" s="3"/>
      <c r="X37" s="43"/>
      <c r="Y37" s="15"/>
      <c r="Z37" s="15"/>
      <c r="AA37" s="11"/>
      <c r="AB37" s="43"/>
      <c r="AC37" s="15"/>
    </row>
    <row r="38" spans="2:29" ht="9.75" customHeight="1" x14ac:dyDescent="0.2">
      <c r="B38" s="565">
        <f>MAXA(B$20:B37)+1</f>
        <v>9</v>
      </c>
      <c r="C38" s="3"/>
      <c r="D38" s="75" t="str">
        <f>D$17</f>
        <v>A</v>
      </c>
      <c r="E38" s="574" t="s">
        <v>58</v>
      </c>
      <c r="F38" s="574"/>
      <c r="G38" s="574"/>
      <c r="H38" s="574"/>
      <c r="I38" s="574"/>
      <c r="J38" s="574"/>
      <c r="K38" s="574"/>
      <c r="L38" s="16" t="str">
        <f>L$17</f>
        <v>B</v>
      </c>
      <c r="M38" s="3"/>
      <c r="N38" s="8"/>
      <c r="O38" s="3"/>
      <c r="P38" s="43"/>
      <c r="Q38" s="3"/>
      <c r="R38" s="3"/>
      <c r="S38" s="3"/>
      <c r="T38" s="43"/>
      <c r="U38" s="15"/>
      <c r="V38" s="3"/>
      <c r="W38" s="3"/>
      <c r="X38" s="43"/>
      <c r="Y38" s="15"/>
      <c r="Z38" s="15"/>
      <c r="AA38" s="11"/>
      <c r="AB38" s="43"/>
      <c r="AC38" s="15"/>
    </row>
    <row r="39" spans="2:29" ht="5.0999999999999996" customHeight="1" x14ac:dyDescent="0.25">
      <c r="B39" s="566"/>
      <c r="C39" s="3"/>
      <c r="D39" s="76"/>
      <c r="E39" s="563"/>
      <c r="F39" s="563"/>
      <c r="G39" s="563"/>
      <c r="H39" s="563"/>
      <c r="I39" s="563"/>
      <c r="J39" s="563"/>
      <c r="K39" s="563"/>
      <c r="L39" s="77"/>
      <c r="M39" s="3"/>
      <c r="N39" s="8"/>
      <c r="O39" s="3"/>
      <c r="P39" s="43"/>
      <c r="Q39" s="3"/>
      <c r="R39" s="3"/>
      <c r="S39" s="3"/>
      <c r="T39" s="43"/>
      <c r="U39" s="15"/>
      <c r="V39" s="3"/>
      <c r="W39" s="3"/>
      <c r="X39" s="43"/>
      <c r="Y39" s="15"/>
      <c r="Z39" s="15"/>
      <c r="AA39" s="11"/>
      <c r="AB39" s="43"/>
      <c r="AC39" s="15"/>
    </row>
    <row r="40" spans="2:29" ht="9.75" customHeight="1" x14ac:dyDescent="0.2">
      <c r="B40" s="567"/>
      <c r="C40" s="3"/>
      <c r="D40" s="78">
        <f>MAXA(D$22:G37)+1</f>
        <v>3</v>
      </c>
      <c r="E40" s="575"/>
      <c r="F40" s="575"/>
      <c r="G40" s="575"/>
      <c r="H40" s="575"/>
      <c r="I40" s="575"/>
      <c r="J40" s="575"/>
      <c r="K40" s="575"/>
      <c r="L40" s="79">
        <f>MAXA(I$22:L37)+1</f>
        <v>5</v>
      </c>
      <c r="M40" s="3"/>
      <c r="N40" s="8"/>
      <c r="O40" s="3"/>
      <c r="P40" s="43"/>
      <c r="Q40" s="3"/>
      <c r="R40" s="3"/>
      <c r="S40" s="3"/>
      <c r="T40" s="43"/>
      <c r="U40" s="15"/>
      <c r="V40" s="3"/>
      <c r="W40" s="3"/>
      <c r="X40" s="43"/>
      <c r="Y40" s="15"/>
      <c r="Z40" s="15"/>
      <c r="AA40" s="11"/>
      <c r="AB40" s="43"/>
      <c r="AC40" s="15"/>
    </row>
    <row r="41" spans="2:29" ht="15" customHeight="1" x14ac:dyDescent="0.2">
      <c r="B41" s="13"/>
      <c r="C41" s="3"/>
      <c r="D41" s="32"/>
      <c r="E41" s="52"/>
      <c r="F41" s="32"/>
      <c r="G41" s="15"/>
      <c r="H41" s="48"/>
      <c r="I41" s="48"/>
      <c r="J41" s="32"/>
      <c r="K41" s="15"/>
      <c r="L41" s="32"/>
      <c r="M41" s="3"/>
      <c r="N41" s="8"/>
      <c r="O41" s="3"/>
      <c r="P41" s="43"/>
      <c r="Q41" s="3"/>
      <c r="R41" s="3"/>
      <c r="S41" s="3"/>
      <c r="T41" s="43"/>
      <c r="U41" s="15"/>
      <c r="V41" s="3"/>
      <c r="W41" s="3"/>
      <c r="X41" s="43"/>
      <c r="Y41" s="15"/>
      <c r="Z41" s="15"/>
      <c r="AA41" s="11"/>
      <c r="AB41" s="43"/>
      <c r="AC41" s="15"/>
    </row>
    <row r="42" spans="2:29" ht="9.75" customHeight="1" x14ac:dyDescent="0.2">
      <c r="B42" s="565">
        <f>MAXA(B$20:B41)+1</f>
        <v>10</v>
      </c>
      <c r="C42" s="3"/>
      <c r="D42" s="103" t="str">
        <f>D$17</f>
        <v>A</v>
      </c>
      <c r="E42" s="618" t="s">
        <v>42</v>
      </c>
      <c r="F42" s="618"/>
      <c r="G42" s="618"/>
      <c r="H42" s="618"/>
      <c r="I42" s="618"/>
      <c r="J42" s="618"/>
      <c r="K42" s="618"/>
      <c r="L42" s="104" t="str">
        <f>L$17</f>
        <v>B</v>
      </c>
      <c r="M42" s="3"/>
      <c r="N42" s="8"/>
      <c r="O42" s="3"/>
      <c r="P42" s="43"/>
      <c r="Q42" s="3"/>
      <c r="R42" s="3"/>
      <c r="S42" s="3"/>
      <c r="T42" s="43"/>
      <c r="U42" s="15"/>
      <c r="V42" s="3"/>
      <c r="W42" s="3"/>
      <c r="X42" s="43"/>
      <c r="Y42" s="15"/>
      <c r="Z42" s="15"/>
      <c r="AA42" s="11"/>
      <c r="AB42" s="43"/>
      <c r="AC42" s="15"/>
    </row>
    <row r="43" spans="2:29" ht="5.0999999999999996" customHeight="1" x14ac:dyDescent="0.25">
      <c r="B43" s="566"/>
      <c r="C43" s="3"/>
      <c r="D43" s="105"/>
      <c r="E43" s="619"/>
      <c r="F43" s="619"/>
      <c r="G43" s="619"/>
      <c r="H43" s="619"/>
      <c r="I43" s="619"/>
      <c r="J43" s="619"/>
      <c r="K43" s="619"/>
      <c r="L43" s="106"/>
      <c r="M43" s="3"/>
      <c r="N43" s="8"/>
      <c r="O43" s="3"/>
      <c r="P43" s="43"/>
      <c r="Q43" s="3"/>
      <c r="R43" s="3"/>
      <c r="S43" s="3"/>
      <c r="T43" s="43"/>
      <c r="U43" s="15"/>
      <c r="V43" s="3"/>
      <c r="W43" s="3"/>
      <c r="X43" s="43"/>
      <c r="Y43" s="15"/>
      <c r="Z43" s="15"/>
      <c r="AA43" s="11"/>
      <c r="AB43" s="43"/>
      <c r="AC43" s="15"/>
    </row>
    <row r="44" spans="2:29" ht="9.75" customHeight="1" x14ac:dyDescent="0.2">
      <c r="B44" s="567"/>
      <c r="C44" s="3"/>
      <c r="D44" s="107">
        <f>MAXA(D$22:G41)+1</f>
        <v>4</v>
      </c>
      <c r="E44" s="620"/>
      <c r="F44" s="620"/>
      <c r="G44" s="620"/>
      <c r="H44" s="620"/>
      <c r="I44" s="620"/>
      <c r="J44" s="620"/>
      <c r="K44" s="620"/>
      <c r="L44" s="108">
        <f>MAXA(I$22:L41)+1</f>
        <v>6</v>
      </c>
      <c r="M44" s="3"/>
      <c r="N44" s="8"/>
      <c r="O44" s="3"/>
      <c r="P44" s="43"/>
      <c r="Q44" s="3"/>
      <c r="R44" s="3"/>
      <c r="S44" s="3"/>
      <c r="T44" s="43"/>
      <c r="U44" s="15"/>
      <c r="V44" s="3"/>
      <c r="W44" s="3"/>
      <c r="X44" s="43"/>
      <c r="Y44" s="15"/>
      <c r="Z44" s="15"/>
      <c r="AA44" s="11"/>
      <c r="AB44" s="43"/>
      <c r="AC44" s="15"/>
    </row>
    <row r="45" spans="2:29" ht="15" customHeight="1" x14ac:dyDescent="0.2">
      <c r="B45" s="13"/>
      <c r="C45" s="3"/>
      <c r="D45" s="32"/>
      <c r="E45" s="52"/>
      <c r="F45" s="32"/>
      <c r="G45" s="15"/>
      <c r="H45" s="48"/>
      <c r="I45" s="48"/>
      <c r="J45" s="32"/>
      <c r="K45" s="15"/>
      <c r="L45" s="32"/>
      <c r="M45" s="3"/>
      <c r="N45" s="8"/>
      <c r="O45" s="3"/>
      <c r="P45" s="43"/>
      <c r="Q45" s="3"/>
      <c r="R45" s="3"/>
      <c r="S45" s="3"/>
      <c r="T45" s="43"/>
      <c r="U45" s="15"/>
      <c r="V45" s="3"/>
      <c r="W45" s="3"/>
      <c r="X45" s="43"/>
      <c r="Y45" s="15"/>
      <c r="Z45" s="15"/>
      <c r="AA45" s="11"/>
      <c r="AB45" s="43"/>
      <c r="AC45" s="15"/>
    </row>
    <row r="46" spans="2:29" ht="9.75" customHeight="1" x14ac:dyDescent="0.2">
      <c r="B46" s="565">
        <f>MAXA(B$20:B45)+1</f>
        <v>11</v>
      </c>
      <c r="C46" s="3"/>
      <c r="D46" s="80" t="str">
        <f>D$17</f>
        <v>A</v>
      </c>
      <c r="E46" s="553" t="s">
        <v>24</v>
      </c>
      <c r="F46" s="553"/>
      <c r="G46" s="553"/>
      <c r="H46" s="553"/>
      <c r="I46" s="553" t="s">
        <v>56</v>
      </c>
      <c r="J46" s="553"/>
      <c r="K46" s="553"/>
      <c r="L46" s="81" t="str">
        <f>L$17</f>
        <v>B</v>
      </c>
      <c r="M46" s="3"/>
      <c r="N46" s="8"/>
      <c r="O46" s="3"/>
      <c r="P46" s="43"/>
      <c r="Q46" s="3"/>
      <c r="R46" s="3"/>
      <c r="S46" s="3"/>
      <c r="T46" s="43"/>
      <c r="U46" s="15"/>
      <c r="V46" s="3"/>
      <c r="W46" s="3"/>
      <c r="X46" s="43"/>
      <c r="Y46" s="15"/>
      <c r="Z46" s="15"/>
      <c r="AA46" s="11"/>
      <c r="AB46" s="43"/>
      <c r="AC46" s="15"/>
    </row>
    <row r="47" spans="2:29" ht="5.0999999999999996" customHeight="1" x14ac:dyDescent="0.25">
      <c r="B47" s="566"/>
      <c r="C47" s="3"/>
      <c r="D47" s="62"/>
      <c r="E47" s="554"/>
      <c r="F47" s="554"/>
      <c r="G47" s="554"/>
      <c r="H47" s="554"/>
      <c r="I47" s="554"/>
      <c r="J47" s="554"/>
      <c r="K47" s="554"/>
      <c r="L47" s="66"/>
      <c r="M47" s="43"/>
      <c r="N47" s="43"/>
      <c r="O47" s="43"/>
      <c r="P47" s="43"/>
      <c r="Q47" s="43"/>
      <c r="R47" s="43"/>
      <c r="S47" s="43"/>
      <c r="T47" s="43"/>
      <c r="W47" s="3"/>
      <c r="X47" s="43"/>
      <c r="Y47" s="15"/>
      <c r="Z47" s="15"/>
      <c r="AA47" s="11"/>
      <c r="AB47" s="43"/>
      <c r="AC47" s="15"/>
    </row>
    <row r="48" spans="2:29" ht="9.75" customHeight="1" x14ac:dyDescent="0.2">
      <c r="B48" s="567"/>
      <c r="C48" s="3"/>
      <c r="D48" s="67">
        <f>MAXA(D$22:G45)+1</f>
        <v>5</v>
      </c>
      <c r="E48" s="555"/>
      <c r="F48" s="555"/>
      <c r="G48" s="555"/>
      <c r="H48" s="555"/>
      <c r="I48" s="555"/>
      <c r="J48" s="555"/>
      <c r="K48" s="555"/>
      <c r="L48" s="68">
        <f>MAXA(I$22:L45)+1</f>
        <v>7</v>
      </c>
      <c r="W48" s="3"/>
      <c r="X48" s="43"/>
      <c r="Y48" s="15"/>
      <c r="Z48" s="15"/>
      <c r="AA48" s="11"/>
      <c r="AB48" s="43"/>
      <c r="AC48" s="15"/>
    </row>
    <row r="49" spans="2:29" ht="15" customHeight="1" x14ac:dyDescent="0.2">
      <c r="B49" s="13"/>
      <c r="C49" s="3"/>
      <c r="D49" s="32"/>
      <c r="E49" s="52"/>
      <c r="F49" s="32"/>
      <c r="G49" s="15"/>
      <c r="H49" s="48"/>
      <c r="I49" s="48"/>
      <c r="J49" s="32"/>
      <c r="K49" s="15"/>
      <c r="L49" s="32"/>
      <c r="W49" s="3"/>
      <c r="X49" s="43"/>
      <c r="Y49" s="15"/>
      <c r="Z49" s="15"/>
      <c r="AA49" s="11"/>
      <c r="AB49" s="43"/>
      <c r="AC49" s="15"/>
    </row>
    <row r="50" spans="2:29" ht="9.75" customHeight="1" x14ac:dyDescent="0.2">
      <c r="B50" s="565">
        <f>MAXA(B$20:B49)+1</f>
        <v>12</v>
      </c>
      <c r="C50" s="3"/>
      <c r="D50" s="82" t="str">
        <f>D$17</f>
        <v>A</v>
      </c>
      <c r="E50" s="604" t="s">
        <v>25</v>
      </c>
      <c r="F50" s="604"/>
      <c r="G50" s="604"/>
      <c r="H50" s="604"/>
      <c r="I50" s="604" t="s">
        <v>56</v>
      </c>
      <c r="J50" s="604"/>
      <c r="K50" s="604"/>
      <c r="L50" s="83" t="str">
        <f>L$17</f>
        <v>B</v>
      </c>
      <c r="W50" s="3"/>
      <c r="X50" s="43"/>
      <c r="Y50" s="15"/>
      <c r="Z50" s="15"/>
      <c r="AA50" s="11"/>
      <c r="AB50" s="43"/>
      <c r="AC50" s="15"/>
    </row>
    <row r="51" spans="2:29" ht="5.0999999999999996" customHeight="1" x14ac:dyDescent="0.25">
      <c r="B51" s="566"/>
      <c r="C51" s="3"/>
      <c r="D51" s="84"/>
      <c r="E51" s="605"/>
      <c r="F51" s="605"/>
      <c r="G51" s="605"/>
      <c r="H51" s="605"/>
      <c r="I51" s="605"/>
      <c r="J51" s="605"/>
      <c r="K51" s="605"/>
      <c r="L51" s="85"/>
      <c r="W51" s="3"/>
      <c r="X51" s="43"/>
      <c r="Y51" s="15"/>
      <c r="Z51" s="15"/>
      <c r="AA51" s="11"/>
      <c r="AB51" s="43"/>
      <c r="AC51" s="15"/>
    </row>
    <row r="52" spans="2:29" ht="9.75" customHeight="1" x14ac:dyDescent="0.2">
      <c r="B52" s="567"/>
      <c r="C52" s="3"/>
      <c r="D52" s="86">
        <f>MAXA(D$22:G49)+1</f>
        <v>6</v>
      </c>
      <c r="E52" s="606"/>
      <c r="F52" s="606"/>
      <c r="G52" s="606"/>
      <c r="H52" s="606"/>
      <c r="I52" s="606"/>
      <c r="J52" s="606"/>
      <c r="K52" s="606"/>
      <c r="L52" s="87">
        <f>MAXA(I$22:L49)+1</f>
        <v>8</v>
      </c>
      <c r="W52" s="3"/>
      <c r="X52" s="43"/>
      <c r="Y52" s="15"/>
      <c r="Z52" s="15"/>
      <c r="AA52" s="11"/>
      <c r="AB52" s="43"/>
      <c r="AC52" s="15"/>
    </row>
    <row r="53" spans="2:29" ht="15" customHeight="1" x14ac:dyDescent="0.2">
      <c r="B53" s="13"/>
      <c r="C53" s="3"/>
      <c r="D53" s="12"/>
      <c r="E53" s="52"/>
      <c r="F53" s="42"/>
      <c r="G53" s="15"/>
      <c r="H53" s="33"/>
      <c r="I53" s="33"/>
      <c r="J53" s="42"/>
      <c r="K53" s="15"/>
      <c r="L53" s="12"/>
      <c r="W53" s="3"/>
      <c r="X53" s="43"/>
      <c r="Y53" s="15"/>
      <c r="Z53" s="15"/>
      <c r="AA53" s="11"/>
      <c r="AB53" s="43"/>
      <c r="AC53" s="15"/>
    </row>
    <row r="54" spans="2:29" ht="9.75" customHeight="1" x14ac:dyDescent="0.2">
      <c r="B54" s="565">
        <f>MAXA(B$20:B53)+1</f>
        <v>13</v>
      </c>
      <c r="C54" s="3"/>
      <c r="D54" s="93" t="str">
        <f>D$17</f>
        <v>A</v>
      </c>
      <c r="E54" s="607" t="s">
        <v>60</v>
      </c>
      <c r="F54" s="607"/>
      <c r="G54" s="607"/>
      <c r="H54" s="607"/>
      <c r="I54" s="607" t="s">
        <v>56</v>
      </c>
      <c r="J54" s="607"/>
      <c r="K54" s="607"/>
      <c r="L54" s="94" t="str">
        <f>L$17</f>
        <v>B</v>
      </c>
      <c r="W54" s="3"/>
      <c r="X54" s="43"/>
      <c r="Y54" s="15"/>
      <c r="Z54" s="15"/>
      <c r="AA54" s="11"/>
      <c r="AB54" s="43"/>
      <c r="AC54" s="15"/>
    </row>
    <row r="55" spans="2:29" ht="5.0999999999999996" customHeight="1" x14ac:dyDescent="0.25">
      <c r="B55" s="566"/>
      <c r="C55" s="3"/>
      <c r="D55" s="63"/>
      <c r="E55" s="608"/>
      <c r="F55" s="608"/>
      <c r="G55" s="608"/>
      <c r="H55" s="608"/>
      <c r="I55" s="608"/>
      <c r="J55" s="608"/>
      <c r="K55" s="608"/>
      <c r="L55" s="95"/>
      <c r="M55" s="43"/>
      <c r="N55" s="43"/>
      <c r="O55" s="43"/>
      <c r="P55" s="43"/>
      <c r="Q55" s="43"/>
      <c r="R55" s="43"/>
      <c r="S55" s="43"/>
      <c r="T55" s="43"/>
      <c r="U55" s="43"/>
      <c r="V55" s="43"/>
      <c r="W55" s="43"/>
      <c r="X55" s="43"/>
      <c r="Y55" s="43"/>
      <c r="Z55" s="43"/>
      <c r="AA55" s="43"/>
      <c r="AB55" s="43"/>
    </row>
    <row r="56" spans="2:29" ht="9.75" customHeight="1" x14ac:dyDescent="0.2">
      <c r="B56" s="567"/>
      <c r="C56" s="3"/>
      <c r="D56" s="96">
        <f>MAXA(D$22:G53)+1</f>
        <v>7</v>
      </c>
      <c r="E56" s="609"/>
      <c r="F56" s="609"/>
      <c r="G56" s="609"/>
      <c r="H56" s="609"/>
      <c r="I56" s="609"/>
      <c r="J56" s="609"/>
      <c r="K56" s="609"/>
      <c r="L56" s="97">
        <f>MAXA(I$22:L53)+1</f>
        <v>9</v>
      </c>
    </row>
    <row r="57" spans="2:29" ht="15" customHeight="1" x14ac:dyDescent="0.2">
      <c r="B57" s="13"/>
      <c r="C57" s="3"/>
      <c r="D57" s="12"/>
      <c r="E57" s="52"/>
      <c r="F57" s="42"/>
      <c r="G57" s="15"/>
      <c r="H57" s="33"/>
      <c r="I57" s="33"/>
      <c r="J57" s="42"/>
      <c r="K57" s="15"/>
      <c r="L57" s="12"/>
    </row>
    <row r="58" spans="2:29" ht="9.75" customHeight="1" x14ac:dyDescent="0.2">
      <c r="B58" s="565">
        <f>MAXA(B$20:B57)+1</f>
        <v>14</v>
      </c>
      <c r="C58" s="3"/>
      <c r="D58" s="88" t="str">
        <f>D$17</f>
        <v>A</v>
      </c>
      <c r="E58" s="613" t="s">
        <v>61</v>
      </c>
      <c r="F58" s="613"/>
      <c r="G58" s="613"/>
      <c r="H58" s="613"/>
      <c r="I58" s="613" t="s">
        <v>56</v>
      </c>
      <c r="J58" s="613"/>
      <c r="K58" s="613"/>
      <c r="L58" s="89" t="str">
        <f>L$17</f>
        <v>B</v>
      </c>
    </row>
    <row r="59" spans="2:29" ht="5.0999999999999996" customHeight="1" x14ac:dyDescent="0.25">
      <c r="B59" s="566"/>
      <c r="C59" s="3"/>
      <c r="D59" s="64"/>
      <c r="E59" s="614"/>
      <c r="F59" s="614"/>
      <c r="G59" s="614"/>
      <c r="H59" s="614"/>
      <c r="I59" s="614"/>
      <c r="J59" s="614"/>
      <c r="K59" s="614"/>
      <c r="L59" s="90"/>
    </row>
    <row r="60" spans="2:29" ht="9.75" customHeight="1" x14ac:dyDescent="0.2">
      <c r="B60" s="567"/>
      <c r="C60" s="3"/>
      <c r="D60" s="91">
        <f>MAXA(D$22:G57)+1</f>
        <v>8</v>
      </c>
      <c r="E60" s="615"/>
      <c r="F60" s="615"/>
      <c r="G60" s="615"/>
      <c r="H60" s="615"/>
      <c r="I60" s="615"/>
      <c r="J60" s="615"/>
      <c r="K60" s="615"/>
      <c r="L60" s="92">
        <f>MAXA(I$22:L57)+1</f>
        <v>10</v>
      </c>
    </row>
    <row r="61" spans="2:29" ht="15" customHeight="1" x14ac:dyDescent="0.2">
      <c r="B61" s="13"/>
      <c r="C61" s="3"/>
      <c r="D61" s="12"/>
      <c r="E61" s="52"/>
      <c r="F61" s="42"/>
      <c r="G61" s="15"/>
      <c r="H61" s="33"/>
      <c r="I61" s="33"/>
      <c r="J61" s="42"/>
      <c r="K61" s="15"/>
      <c r="L61" s="12"/>
    </row>
    <row r="62" spans="2:29" ht="9.75" customHeight="1" x14ac:dyDescent="0.2">
      <c r="B62" s="565">
        <f>MAXA(B$20:B61)+1</f>
        <v>15</v>
      </c>
      <c r="C62" s="3"/>
      <c r="D62" s="98" t="str">
        <f>D$17</f>
        <v>A</v>
      </c>
      <c r="E62" s="559" t="s">
        <v>62</v>
      </c>
      <c r="F62" s="559"/>
      <c r="G62" s="559"/>
      <c r="H62" s="559"/>
      <c r="I62" s="559" t="s">
        <v>56</v>
      </c>
      <c r="J62" s="559"/>
      <c r="K62" s="559"/>
      <c r="L62" s="99" t="str">
        <f>L$17</f>
        <v>B</v>
      </c>
      <c r="U62" s="610" t="s">
        <v>72</v>
      </c>
      <c r="V62" s="610"/>
      <c r="W62" s="610"/>
      <c r="X62" s="610"/>
      <c r="Y62" s="610"/>
      <c r="Z62" s="610"/>
      <c r="AA62" s="610"/>
      <c r="AB62" s="610"/>
      <c r="AC62" s="610"/>
    </row>
    <row r="63" spans="2:29" ht="5.0999999999999996" customHeight="1" x14ac:dyDescent="0.25">
      <c r="B63" s="566"/>
      <c r="C63" s="3"/>
      <c r="D63" s="65"/>
      <c r="E63" s="560"/>
      <c r="F63" s="560"/>
      <c r="G63" s="560"/>
      <c r="H63" s="560"/>
      <c r="I63" s="560"/>
      <c r="J63" s="560"/>
      <c r="K63" s="560"/>
      <c r="L63" s="100"/>
      <c r="O63" s="585" t="s">
        <v>13</v>
      </c>
      <c r="P63" s="586"/>
      <c r="Q63" s="586"/>
      <c r="R63" s="56"/>
      <c r="U63" s="610"/>
      <c r="V63" s="610"/>
      <c r="W63" s="610"/>
      <c r="X63" s="610"/>
      <c r="Y63" s="610"/>
      <c r="Z63" s="610"/>
      <c r="AA63" s="610"/>
      <c r="AB63" s="610"/>
      <c r="AC63" s="610"/>
    </row>
    <row r="64" spans="2:29" ht="9.75" customHeight="1" x14ac:dyDescent="0.25">
      <c r="B64" s="567"/>
      <c r="C64" s="3"/>
      <c r="D64" s="101">
        <f>MAXA(D$22:G61)+1</f>
        <v>9</v>
      </c>
      <c r="E64" s="561"/>
      <c r="F64" s="561"/>
      <c r="G64" s="561"/>
      <c r="H64" s="561"/>
      <c r="I64" s="561"/>
      <c r="J64" s="561"/>
      <c r="K64" s="561"/>
      <c r="L64" s="102">
        <f>MAXA(I$22:L61)+1</f>
        <v>11</v>
      </c>
      <c r="O64" s="587"/>
      <c r="P64" s="583"/>
      <c r="Q64" s="583"/>
      <c r="R64" s="57"/>
      <c r="U64" s="610"/>
      <c r="V64" s="610"/>
      <c r="W64" s="610"/>
      <c r="X64" s="610"/>
      <c r="Y64" s="610"/>
      <c r="Z64" s="610"/>
      <c r="AA64" s="610"/>
      <c r="AB64" s="610"/>
      <c r="AC64" s="610"/>
    </row>
    <row r="65" spans="2:29" ht="15" customHeight="1" x14ac:dyDescent="0.2">
      <c r="B65" s="13"/>
      <c r="C65" s="3"/>
      <c r="D65" s="12"/>
      <c r="E65" s="52"/>
      <c r="F65" s="42"/>
      <c r="G65" s="15"/>
      <c r="H65" s="33"/>
      <c r="I65" s="33"/>
      <c r="J65" s="42"/>
      <c r="K65" s="15"/>
      <c r="L65" s="12"/>
      <c r="O65" s="588"/>
      <c r="P65" s="589"/>
      <c r="Q65" s="589"/>
      <c r="R65" s="58"/>
      <c r="U65" s="610"/>
      <c r="V65" s="610"/>
      <c r="W65" s="610"/>
      <c r="X65" s="610"/>
      <c r="Y65" s="610"/>
      <c r="Z65" s="610"/>
      <c r="AA65" s="610"/>
      <c r="AB65" s="610"/>
      <c r="AC65" s="610"/>
    </row>
    <row r="66" spans="2:29" ht="9.75" customHeight="1" x14ac:dyDescent="0.2">
      <c r="B66" s="565">
        <f>MAXA(B$20:B65)+1</f>
        <v>16</v>
      </c>
      <c r="C66" s="3"/>
      <c r="D66" s="80" t="str">
        <f>D$17</f>
        <v>A</v>
      </c>
      <c r="E66" s="553" t="s">
        <v>26</v>
      </c>
      <c r="F66" s="553"/>
      <c r="G66" s="553"/>
      <c r="H66" s="553"/>
      <c r="I66" s="553" t="s">
        <v>56</v>
      </c>
      <c r="J66" s="553"/>
      <c r="K66" s="553"/>
      <c r="L66" s="81" t="str">
        <f>L$17</f>
        <v>B</v>
      </c>
      <c r="U66" s="610"/>
      <c r="V66" s="610"/>
      <c r="W66" s="610"/>
      <c r="X66" s="610"/>
      <c r="Y66" s="610"/>
      <c r="Z66" s="610"/>
      <c r="AA66" s="610"/>
      <c r="AB66" s="610"/>
      <c r="AC66" s="610"/>
    </row>
    <row r="67" spans="2:29" ht="5.0999999999999996" customHeight="1" x14ac:dyDescent="0.25">
      <c r="B67" s="566"/>
      <c r="C67" s="3"/>
      <c r="D67" s="62"/>
      <c r="E67" s="554"/>
      <c r="F67" s="554"/>
      <c r="G67" s="554"/>
      <c r="H67" s="554"/>
      <c r="I67" s="554"/>
      <c r="J67" s="554"/>
      <c r="K67" s="554"/>
      <c r="L67" s="66"/>
      <c r="U67" s="610"/>
      <c r="V67" s="610"/>
      <c r="W67" s="610"/>
      <c r="X67" s="610"/>
      <c r="Y67" s="610"/>
      <c r="Z67" s="610"/>
      <c r="AA67" s="610"/>
      <c r="AB67" s="610"/>
      <c r="AC67" s="610"/>
    </row>
    <row r="68" spans="2:29" ht="9.75" customHeight="1" x14ac:dyDescent="0.2">
      <c r="B68" s="567"/>
      <c r="C68" s="3"/>
      <c r="D68" s="67">
        <f>MAXA(D$22:G65)+1</f>
        <v>10</v>
      </c>
      <c r="E68" s="555"/>
      <c r="F68" s="555"/>
      <c r="G68" s="555"/>
      <c r="H68" s="555"/>
      <c r="I68" s="555"/>
      <c r="J68" s="555"/>
      <c r="K68" s="555"/>
      <c r="L68" s="68">
        <f>MAXA(I$22:L65)+1</f>
        <v>12</v>
      </c>
    </row>
    <row r="69" spans="2:29" ht="15.75" x14ac:dyDescent="0.25">
      <c r="B69" s="6"/>
      <c r="C69" s="3"/>
      <c r="D69" s="15"/>
      <c r="E69" s="41"/>
      <c r="F69" s="41"/>
      <c r="G69" s="15"/>
      <c r="H69" s="32"/>
      <c r="I69" s="48"/>
      <c r="J69" s="15"/>
      <c r="K69" s="15"/>
      <c r="L69" s="32"/>
    </row>
    <row r="70" spans="2:29" ht="11.25" customHeight="1" x14ac:dyDescent="0.2">
      <c r="B70" s="616">
        <f>MAXA(B$20:B69)+1</f>
        <v>17</v>
      </c>
      <c r="C70" s="3"/>
      <c r="D70" s="27" t="str">
        <f>E70</f>
        <v>A</v>
      </c>
      <c r="E70" s="562" t="s">
        <v>5</v>
      </c>
      <c r="F70" s="562"/>
      <c r="G70" s="562"/>
      <c r="H70" s="28"/>
      <c r="I70" s="562" t="s">
        <v>6</v>
      </c>
      <c r="J70" s="562"/>
      <c r="K70" s="562"/>
      <c r="L70" s="29" t="str">
        <f>I70</f>
        <v>B</v>
      </c>
    </row>
    <row r="71" spans="2:29" ht="17.25" customHeight="1" x14ac:dyDescent="0.2">
      <c r="B71" s="617"/>
      <c r="C71" s="3"/>
      <c r="D71" s="556" t="s">
        <v>15</v>
      </c>
      <c r="E71" s="557"/>
      <c r="F71" s="557"/>
      <c r="G71" s="557"/>
      <c r="H71" s="31"/>
      <c r="I71" s="557" t="s">
        <v>4</v>
      </c>
      <c r="J71" s="557"/>
      <c r="K71" s="557"/>
      <c r="L71" s="558"/>
    </row>
    <row r="72" spans="2:29" ht="20.25" customHeight="1" thickBot="1" x14ac:dyDescent="0.25">
      <c r="B72" s="617"/>
      <c r="C72" s="3"/>
      <c r="D72" s="621" t="s">
        <v>17</v>
      </c>
      <c r="E72" s="622"/>
      <c r="F72" s="622"/>
      <c r="G72" s="622"/>
      <c r="H72" s="622"/>
      <c r="I72" s="622"/>
      <c r="J72" s="622"/>
      <c r="K72" s="622"/>
      <c r="L72" s="623"/>
    </row>
  </sheetData>
  <mergeCells count="58">
    <mergeCell ref="AE9:AK11"/>
    <mergeCell ref="B2:F6"/>
    <mergeCell ref="G2:V4"/>
    <mergeCell ref="W2:AC2"/>
    <mergeCell ref="W3:AC3"/>
    <mergeCell ref="W4:AC4"/>
    <mergeCell ref="G5:V6"/>
    <mergeCell ref="W5:AC5"/>
    <mergeCell ref="W6:AC6"/>
    <mergeCell ref="B66:B68"/>
    <mergeCell ref="E58:K60"/>
    <mergeCell ref="B58:B60"/>
    <mergeCell ref="B70:B72"/>
    <mergeCell ref="E42:K44"/>
    <mergeCell ref="B54:B56"/>
    <mergeCell ref="D72:L72"/>
    <mergeCell ref="B50:B52"/>
    <mergeCell ref="B62:B64"/>
    <mergeCell ref="O63:Q65"/>
    <mergeCell ref="O18:Q19"/>
    <mergeCell ref="M10:AC10"/>
    <mergeCell ref="B10:L10"/>
    <mergeCell ref="S17:U17"/>
    <mergeCell ref="O16:AC16"/>
    <mergeCell ref="I26:K28"/>
    <mergeCell ref="B16:B19"/>
    <mergeCell ref="B22:B24"/>
    <mergeCell ref="B30:B32"/>
    <mergeCell ref="E50:K52"/>
    <mergeCell ref="E54:K56"/>
    <mergeCell ref="B34:B36"/>
    <mergeCell ref="U62:AC67"/>
    <mergeCell ref="AA18:AC19"/>
    <mergeCell ref="W17:Y17"/>
    <mergeCell ref="AA17:AC17"/>
    <mergeCell ref="B46:B48"/>
    <mergeCell ref="I30:K32"/>
    <mergeCell ref="B38:B40"/>
    <mergeCell ref="B42:B44"/>
    <mergeCell ref="E38:K40"/>
    <mergeCell ref="E17:G17"/>
    <mergeCell ref="I17:K17"/>
    <mergeCell ref="D18:G18"/>
    <mergeCell ref="I18:L18"/>
    <mergeCell ref="E22:K24"/>
    <mergeCell ref="E34:K36"/>
    <mergeCell ref="B26:B28"/>
    <mergeCell ref="O17:Q17"/>
    <mergeCell ref="S18:U19"/>
    <mergeCell ref="W18:Y19"/>
    <mergeCell ref="D16:L16"/>
    <mergeCell ref="E46:K48"/>
    <mergeCell ref="D71:G71"/>
    <mergeCell ref="I71:L71"/>
    <mergeCell ref="E62:K64"/>
    <mergeCell ref="E66:K68"/>
    <mergeCell ref="E70:G70"/>
    <mergeCell ref="I70:K70"/>
  </mergeCells>
  <phoneticPr fontId="0" type="noConversion"/>
  <printOptions horizontalCentered="1"/>
  <pageMargins left="0" right="0" top="0.39370078740157483" bottom="0.39370078740157483" header="0" footer="0"/>
  <pageSetup paperSize="8" scale="62" pageOrder="overThenDown" orientation="landscape" horizontalDpi="4294967293" r:id="rId1"/>
  <headerFooter alignWithMargins="0">
    <oddFooter>&amp;RImprimé le :&amp;D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C838-C3D3-44B8-A10C-A5AE074249A3}">
  <dimension ref="A1:HP68"/>
  <sheetViews>
    <sheetView showGridLines="0" zoomScale="85" zoomScaleNormal="85" workbookViewId="0">
      <selection activeCell="AG29" sqref="AG29"/>
    </sheetView>
  </sheetViews>
  <sheetFormatPr baseColWidth="10" defaultRowHeight="11.25" x14ac:dyDescent="0.2"/>
  <cols>
    <col min="1" max="1" width="1.42578125" style="132" customWidth="1"/>
    <col min="2" max="2" width="5.140625" style="132" customWidth="1"/>
    <col min="3" max="3" width="1.7109375" style="132" customWidth="1"/>
    <col min="4" max="4" width="3.42578125" style="132" customWidth="1"/>
    <col min="5" max="5" width="15.7109375" style="132" customWidth="1"/>
    <col min="6" max="6" width="0.85546875" style="132" customWidth="1"/>
    <col min="7" max="7" width="15.7109375" style="132" customWidth="1"/>
    <col min="8" max="8" width="0.85546875" style="132" customWidth="1"/>
    <col min="9" max="9" width="15.7109375" style="132" customWidth="1"/>
    <col min="10" max="10" width="0.85546875" style="132" customWidth="1"/>
    <col min="11" max="11" width="15.7109375" style="132" customWidth="1"/>
    <col min="12" max="12" width="4" style="132" customWidth="1"/>
    <col min="13" max="13" width="2.85546875" style="132" customWidth="1"/>
    <col min="14" max="14" width="3.140625" style="132" customWidth="1"/>
    <col min="15" max="15" width="8.7109375" style="132" customWidth="1"/>
    <col min="16" max="16" width="0.85546875" style="132" customWidth="1"/>
    <col min="17" max="17" width="8.7109375" style="132" customWidth="1"/>
    <col min="18" max="18" width="1" style="132" customWidth="1"/>
    <col min="19" max="19" width="8.7109375" style="132" customWidth="1"/>
    <col min="20" max="20" width="0.85546875" style="132" customWidth="1"/>
    <col min="21" max="21" width="8.7109375" style="132" customWidth="1"/>
    <col min="22" max="22" width="0.85546875" style="132" customWidth="1"/>
    <col min="23" max="23" width="8.7109375" style="132" customWidth="1"/>
    <col min="24" max="24" width="0.85546875" style="132" customWidth="1"/>
    <col min="25" max="25" width="8.7109375" style="132" customWidth="1"/>
    <col min="26" max="26" width="0.85546875" style="132" customWidth="1"/>
    <col min="27" max="27" width="8.7109375" style="132" customWidth="1"/>
    <col min="28" max="28" width="0.85546875" style="132" customWidth="1"/>
    <col min="29" max="29" width="8.7109375" style="132" customWidth="1"/>
    <col min="30" max="30" width="2.140625" style="132" customWidth="1"/>
    <col min="31" max="16384" width="11.42578125" style="132"/>
  </cols>
  <sheetData>
    <row r="1" spans="1:224" s="236" customFormat="1" ht="10.5" customHeight="1" thickBot="1" x14ac:dyDescent="0.25">
      <c r="A1" s="236" t="s">
        <v>45</v>
      </c>
      <c r="B1" s="237">
        <v>4.43</v>
      </c>
      <c r="C1" s="237">
        <v>1</v>
      </c>
      <c r="D1" s="237">
        <v>3</v>
      </c>
      <c r="E1" s="237">
        <v>15</v>
      </c>
      <c r="F1" s="237">
        <v>0.5</v>
      </c>
      <c r="G1" s="237">
        <v>15</v>
      </c>
      <c r="H1" s="237">
        <v>0.5</v>
      </c>
      <c r="I1" s="237">
        <v>15</v>
      </c>
      <c r="J1" s="237">
        <v>0.5</v>
      </c>
      <c r="K1" s="237">
        <v>15</v>
      </c>
      <c r="L1" s="237">
        <v>3</v>
      </c>
      <c r="M1" s="237">
        <v>3</v>
      </c>
      <c r="N1" s="237">
        <v>3</v>
      </c>
      <c r="O1" s="237">
        <v>8</v>
      </c>
      <c r="P1" s="237">
        <v>0.5</v>
      </c>
      <c r="Q1" s="237">
        <v>8</v>
      </c>
      <c r="R1" s="237">
        <v>0.5</v>
      </c>
      <c r="S1" s="237">
        <v>8</v>
      </c>
      <c r="T1" s="237">
        <v>0.5</v>
      </c>
      <c r="U1" s="237">
        <v>8</v>
      </c>
      <c r="V1" s="237">
        <v>3</v>
      </c>
      <c r="W1" s="237">
        <v>1</v>
      </c>
      <c r="X1" s="237">
        <v>2.4300000000000002</v>
      </c>
      <c r="Y1" s="237">
        <v>8</v>
      </c>
      <c r="Z1" s="237">
        <v>0.5</v>
      </c>
      <c r="AA1" s="237">
        <v>8</v>
      </c>
      <c r="AB1" s="237">
        <v>0.5</v>
      </c>
      <c r="AC1" s="237">
        <v>8</v>
      </c>
      <c r="AD1" s="237">
        <v>0.5</v>
      </c>
      <c r="AE1" s="237">
        <v>8</v>
      </c>
      <c r="AF1" s="237">
        <v>3</v>
      </c>
      <c r="AG1" s="237">
        <v>4.1399999999999997</v>
      </c>
      <c r="AH1" s="237">
        <v>3.14</v>
      </c>
      <c r="AI1" s="237">
        <v>8</v>
      </c>
      <c r="AJ1" s="237">
        <v>0.5</v>
      </c>
      <c r="AK1" s="237">
        <v>8</v>
      </c>
      <c r="AL1" s="237">
        <v>0.5</v>
      </c>
      <c r="AM1" s="237">
        <v>8</v>
      </c>
      <c r="AN1" s="237">
        <v>0.5</v>
      </c>
      <c r="AO1" s="237">
        <v>8</v>
      </c>
      <c r="AP1" s="237">
        <v>3</v>
      </c>
      <c r="AQ1" s="237">
        <v>1.86</v>
      </c>
      <c r="AR1" s="237">
        <v>5.43</v>
      </c>
      <c r="AS1" s="237">
        <v>5</v>
      </c>
      <c r="AT1" s="237">
        <v>0.5</v>
      </c>
      <c r="AU1" s="237">
        <v>5</v>
      </c>
      <c r="AV1" s="237">
        <v>4.43</v>
      </c>
      <c r="AW1" s="237">
        <v>6.29</v>
      </c>
      <c r="AX1" s="237">
        <v>0.5</v>
      </c>
      <c r="AY1" s="237">
        <v>5</v>
      </c>
      <c r="AZ1" s="237">
        <v>0.5</v>
      </c>
      <c r="BA1" s="237">
        <v>5</v>
      </c>
      <c r="BB1" s="237">
        <v>0.5</v>
      </c>
      <c r="BC1" s="237">
        <v>5</v>
      </c>
      <c r="BD1" s="237">
        <v>4.43</v>
      </c>
      <c r="BE1" s="237">
        <v>5</v>
      </c>
      <c r="BF1" s="237">
        <v>0.5</v>
      </c>
      <c r="BG1" s="237">
        <v>5</v>
      </c>
      <c r="BH1" s="236">
        <v>1.29</v>
      </c>
    </row>
    <row r="2" spans="1:224" s="238" customFormat="1" ht="15" customHeight="1" x14ac:dyDescent="0.2">
      <c r="B2" s="726" t="s">
        <v>515</v>
      </c>
      <c r="C2" s="727"/>
      <c r="D2" s="727"/>
      <c r="E2" s="727"/>
      <c r="F2" s="727"/>
      <c r="G2" s="732" t="s">
        <v>101</v>
      </c>
      <c r="H2" s="733"/>
      <c r="I2" s="733"/>
      <c r="J2" s="733"/>
      <c r="K2" s="733"/>
      <c r="L2" s="733"/>
      <c r="M2" s="733"/>
      <c r="N2" s="733"/>
      <c r="O2" s="733"/>
      <c r="P2" s="733"/>
      <c r="Q2" s="733"/>
      <c r="R2" s="733"/>
      <c r="S2" s="733"/>
      <c r="T2" s="733"/>
      <c r="U2" s="733"/>
      <c r="V2" s="734"/>
      <c r="W2" s="1215" t="s">
        <v>178</v>
      </c>
      <c r="X2" s="1216"/>
      <c r="Y2" s="1216"/>
      <c r="Z2" s="1216"/>
      <c r="AA2" s="1216"/>
      <c r="AB2" s="1216"/>
      <c r="AC2" s="1217"/>
      <c r="AE2" s="112" t="s">
        <v>89</v>
      </c>
      <c r="AF2" s="113"/>
      <c r="AG2" s="113"/>
      <c r="AH2" s="113"/>
      <c r="AI2" s="113"/>
      <c r="AJ2" s="113"/>
      <c r="AK2" s="113"/>
      <c r="AL2" s="113"/>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row>
    <row r="3" spans="1:224" s="238" customFormat="1" ht="15" customHeight="1" x14ac:dyDescent="0.2">
      <c r="B3" s="728"/>
      <c r="C3" s="729"/>
      <c r="D3" s="729"/>
      <c r="E3" s="729"/>
      <c r="F3" s="729"/>
      <c r="G3" s="735"/>
      <c r="H3" s="736"/>
      <c r="I3" s="736"/>
      <c r="J3" s="736"/>
      <c r="K3" s="736"/>
      <c r="L3" s="736"/>
      <c r="M3" s="736"/>
      <c r="N3" s="736"/>
      <c r="O3" s="736"/>
      <c r="P3" s="736"/>
      <c r="Q3" s="736"/>
      <c r="R3" s="736"/>
      <c r="S3" s="736"/>
      <c r="T3" s="736"/>
      <c r="U3" s="736"/>
      <c r="V3" s="737"/>
      <c r="W3" s="1213" t="s">
        <v>177</v>
      </c>
      <c r="X3" s="1385"/>
      <c r="Y3" s="1385"/>
      <c r="Z3" s="1385"/>
      <c r="AA3" s="1385"/>
      <c r="AB3" s="1385"/>
      <c r="AC3" s="1214"/>
      <c r="AE3" s="113" t="s">
        <v>90</v>
      </c>
      <c r="AF3" s="113"/>
      <c r="AG3" s="113"/>
      <c r="AH3" s="113"/>
      <c r="AI3" s="113"/>
      <c r="AJ3" s="113"/>
      <c r="AK3" s="113"/>
      <c r="AL3" s="113"/>
      <c r="DA3" s="239"/>
      <c r="DB3" s="239"/>
      <c r="DC3" s="239"/>
      <c r="DD3" s="239"/>
      <c r="DE3" s="239"/>
      <c r="DF3" s="239"/>
      <c r="DG3" s="239"/>
      <c r="DH3" s="239"/>
      <c r="DI3" s="239"/>
      <c r="DJ3" s="239"/>
      <c r="DK3" s="239"/>
      <c r="DL3" s="239"/>
      <c r="DM3" s="239"/>
      <c r="DN3" s="239"/>
      <c r="DO3" s="239"/>
      <c r="DP3" s="239"/>
      <c r="DQ3" s="239"/>
      <c r="DR3" s="239"/>
      <c r="DS3" s="239"/>
      <c r="DT3" s="239"/>
      <c r="DU3" s="239"/>
      <c r="DV3" s="239"/>
      <c r="DW3" s="239"/>
      <c r="DX3" s="239"/>
    </row>
    <row r="4" spans="1:224" s="238" customFormat="1" ht="15" customHeight="1" x14ac:dyDescent="0.25">
      <c r="B4" s="728"/>
      <c r="C4" s="729"/>
      <c r="D4" s="729"/>
      <c r="E4" s="729"/>
      <c r="F4" s="729"/>
      <c r="G4" s="735"/>
      <c r="H4" s="736"/>
      <c r="I4" s="736"/>
      <c r="J4" s="736"/>
      <c r="K4" s="736"/>
      <c r="L4" s="736"/>
      <c r="M4" s="736"/>
      <c r="N4" s="736"/>
      <c r="O4" s="736"/>
      <c r="P4" s="736"/>
      <c r="Q4" s="736"/>
      <c r="R4" s="736"/>
      <c r="S4" s="736"/>
      <c r="T4" s="736"/>
      <c r="U4" s="736"/>
      <c r="V4" s="737"/>
      <c r="W4" s="636" t="s">
        <v>519</v>
      </c>
      <c r="X4" s="1222"/>
      <c r="Y4" s="1222"/>
      <c r="Z4" s="1222"/>
      <c r="AA4" s="1222"/>
      <c r="AB4" s="1222"/>
      <c r="AC4" s="637"/>
      <c r="AE4" s="115" t="s">
        <v>92</v>
      </c>
      <c r="AF4" s="113"/>
      <c r="AG4" s="113"/>
      <c r="AH4" s="113"/>
      <c r="AI4" s="113"/>
      <c r="AJ4" s="113"/>
      <c r="AK4" s="113"/>
      <c r="AL4" s="113"/>
      <c r="DA4" s="239"/>
      <c r="DB4" s="239"/>
      <c r="DC4" s="239"/>
      <c r="DD4" s="239"/>
      <c r="DE4" s="239"/>
      <c r="DF4" s="239"/>
      <c r="DG4" s="239"/>
      <c r="DH4" s="239"/>
      <c r="DI4" s="239"/>
      <c r="DJ4" s="239"/>
      <c r="DK4" s="239"/>
      <c r="DL4" s="239"/>
      <c r="DM4" s="239"/>
      <c r="DN4" s="239"/>
      <c r="DO4" s="239"/>
      <c r="DP4" s="239"/>
      <c r="DQ4" s="239"/>
      <c r="DR4" s="239"/>
      <c r="DS4" s="239"/>
      <c r="DT4" s="239"/>
      <c r="DU4" s="239"/>
      <c r="DV4" s="239"/>
      <c r="DW4" s="239"/>
      <c r="DX4" s="239"/>
    </row>
    <row r="5" spans="1:224" s="238" customFormat="1" ht="15" customHeight="1" x14ac:dyDescent="0.2">
      <c r="B5" s="728"/>
      <c r="C5" s="729"/>
      <c r="D5" s="729"/>
      <c r="E5" s="729"/>
      <c r="F5" s="729"/>
      <c r="G5" s="741" t="s">
        <v>75</v>
      </c>
      <c r="H5" s="742"/>
      <c r="I5" s="742"/>
      <c r="J5" s="742"/>
      <c r="K5" s="742"/>
      <c r="L5" s="742"/>
      <c r="M5" s="742"/>
      <c r="N5" s="742"/>
      <c r="O5" s="742"/>
      <c r="P5" s="742"/>
      <c r="Q5" s="742"/>
      <c r="R5" s="742"/>
      <c r="S5" s="742"/>
      <c r="T5" s="742"/>
      <c r="U5" s="742"/>
      <c r="V5" s="743"/>
      <c r="W5" s="636" t="s">
        <v>518</v>
      </c>
      <c r="X5" s="1222"/>
      <c r="Y5" s="1222"/>
      <c r="Z5" s="1222"/>
      <c r="AA5" s="1222"/>
      <c r="AB5" s="1222"/>
      <c r="AC5" s="637"/>
      <c r="AE5" s="113"/>
      <c r="AF5" s="113"/>
      <c r="AG5" s="113"/>
      <c r="AH5" s="113" t="s">
        <v>94</v>
      </c>
      <c r="AI5" s="113"/>
      <c r="AJ5" s="113"/>
      <c r="AK5" s="113"/>
      <c r="AL5" s="113"/>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row>
    <row r="6" spans="1:224" s="238" customFormat="1" ht="15" customHeight="1" x14ac:dyDescent="0.25">
      <c r="B6" s="730"/>
      <c r="C6" s="731"/>
      <c r="D6" s="731"/>
      <c r="E6" s="731"/>
      <c r="F6" s="731"/>
      <c r="G6" s="744"/>
      <c r="H6" s="745"/>
      <c r="I6" s="745"/>
      <c r="J6" s="745"/>
      <c r="K6" s="745"/>
      <c r="L6" s="745"/>
      <c r="M6" s="745"/>
      <c r="N6" s="745"/>
      <c r="O6" s="745"/>
      <c r="P6" s="745"/>
      <c r="Q6" s="745"/>
      <c r="R6" s="745"/>
      <c r="S6" s="745"/>
      <c r="T6" s="745"/>
      <c r="U6" s="745"/>
      <c r="V6" s="746"/>
      <c r="W6" s="644" t="s">
        <v>95</v>
      </c>
      <c r="X6" s="645"/>
      <c r="Y6" s="645"/>
      <c r="Z6" s="645"/>
      <c r="AA6" s="645"/>
      <c r="AB6" s="645"/>
      <c r="AC6" s="646"/>
      <c r="AE6" s="116" t="s">
        <v>96</v>
      </c>
      <c r="AF6" s="117"/>
      <c r="AG6" s="117"/>
      <c r="AH6" s="117"/>
      <c r="AI6" s="117"/>
      <c r="AJ6" s="117"/>
      <c r="AK6" s="117"/>
      <c r="AL6" s="117"/>
      <c r="AM6" s="245"/>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row>
    <row r="7" spans="1:224" s="238" customFormat="1" ht="15" customHeight="1" x14ac:dyDescent="0.25">
      <c r="B7" s="251" t="s">
        <v>97</v>
      </c>
      <c r="C7" s="249"/>
      <c r="D7" s="249"/>
      <c r="E7" s="250" t="s">
        <v>98</v>
      </c>
      <c r="F7" s="249"/>
      <c r="G7" s="248"/>
      <c r="H7" s="248"/>
      <c r="I7" s="248"/>
      <c r="J7" s="248"/>
      <c r="K7" s="248"/>
      <c r="L7" s="248"/>
      <c r="M7" s="248"/>
      <c r="N7" s="248"/>
      <c r="O7" s="248"/>
      <c r="P7" s="248"/>
      <c r="Q7" s="248"/>
      <c r="R7" s="248"/>
      <c r="S7" s="248"/>
      <c r="T7" s="248"/>
      <c r="U7" s="248"/>
      <c r="V7" s="248"/>
      <c r="W7" s="247"/>
      <c r="X7" s="247"/>
      <c r="Y7" s="247"/>
      <c r="Z7" s="247"/>
      <c r="AA7" s="247"/>
      <c r="AB7" s="247"/>
      <c r="AC7" s="246"/>
      <c r="AE7" s="116"/>
      <c r="AF7" s="117"/>
      <c r="AG7" s="117"/>
      <c r="AH7" s="117"/>
      <c r="AI7" s="117"/>
      <c r="AJ7" s="117"/>
      <c r="AK7" s="117"/>
      <c r="AL7" s="117"/>
      <c r="AM7" s="245"/>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row>
    <row r="8" spans="1:224" s="238" customFormat="1" ht="15" customHeight="1" thickBot="1" x14ac:dyDescent="0.3">
      <c r="B8" s="244" t="s">
        <v>99</v>
      </c>
      <c r="C8" s="126"/>
      <c r="D8" s="242"/>
      <c r="E8" s="242"/>
      <c r="F8" s="242"/>
      <c r="G8" s="128" t="str">
        <f ca="1">CELL("nomfichier")</f>
        <v>E:\0-UPRT\1-UPRT.FR-SITE-WEB\maitrise.sanitaire\7.ms-et-ccp\ms-prep-froides\[diag.hors.d.oeuvres.xlsx]DI Diag HO Produits de la mer</v>
      </c>
      <c r="H8" s="242"/>
      <c r="I8" s="242"/>
      <c r="J8" s="242"/>
      <c r="K8" s="243"/>
      <c r="L8" s="242"/>
      <c r="M8" s="242"/>
      <c r="N8" s="242"/>
      <c r="O8" s="242"/>
      <c r="P8" s="242"/>
      <c r="Q8" s="242"/>
      <c r="R8" s="242"/>
      <c r="S8" s="242"/>
      <c r="T8" s="242"/>
      <c r="U8" s="242"/>
      <c r="V8" s="242"/>
      <c r="W8" s="242"/>
      <c r="X8" s="242"/>
      <c r="Y8" s="242"/>
      <c r="Z8" s="242"/>
      <c r="AA8" s="242"/>
      <c r="AB8" s="242"/>
      <c r="AC8" s="241"/>
      <c r="AE8" s="116" t="s">
        <v>100</v>
      </c>
      <c r="AF8" s="117"/>
      <c r="AG8" s="117"/>
      <c r="AH8" s="117"/>
      <c r="AI8" s="117"/>
      <c r="AJ8" s="117"/>
      <c r="AK8" s="117"/>
      <c r="AL8" s="117"/>
      <c r="AM8" s="240"/>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row>
    <row r="9" spans="1:224" s="236" customFormat="1" ht="10.5" customHeight="1" x14ac:dyDescent="0.2">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1258" t="s">
        <v>514</v>
      </c>
      <c r="AF9" s="1259"/>
      <c r="AG9" s="1259"/>
      <c r="AH9" s="1259"/>
      <c r="AI9" s="1259"/>
      <c r="AJ9" s="1259"/>
      <c r="AK9" s="1260"/>
      <c r="AL9" s="237"/>
      <c r="AM9" s="237"/>
      <c r="AN9" s="237"/>
      <c r="AO9" s="237"/>
      <c r="AP9" s="237"/>
      <c r="AQ9" s="237"/>
      <c r="AR9" s="237"/>
      <c r="AS9" s="237"/>
      <c r="AT9" s="237"/>
      <c r="AU9" s="237"/>
      <c r="AV9" s="237"/>
      <c r="AW9" s="237"/>
      <c r="AX9" s="237"/>
      <c r="AY9" s="237"/>
      <c r="AZ9" s="237"/>
      <c r="BA9" s="237"/>
      <c r="BB9" s="237"/>
      <c r="BC9" s="237"/>
      <c r="BD9" s="237"/>
      <c r="BE9" s="237"/>
      <c r="BF9" s="237"/>
      <c r="BG9" s="237"/>
    </row>
    <row r="10" spans="1:224" s="231" customFormat="1" ht="13.5" customHeight="1" x14ac:dyDescent="0.2">
      <c r="A10" s="232"/>
      <c r="B10" s="675" t="s">
        <v>46</v>
      </c>
      <c r="C10" s="676"/>
      <c r="D10" s="676"/>
      <c r="E10" s="676"/>
      <c r="F10" s="676"/>
      <c r="G10" s="676"/>
      <c r="H10" s="676"/>
      <c r="I10" s="676"/>
      <c r="J10" s="676"/>
      <c r="K10" s="676"/>
      <c r="L10" s="677"/>
      <c r="M10" s="672" t="s">
        <v>47</v>
      </c>
      <c r="N10" s="673"/>
      <c r="O10" s="673"/>
      <c r="P10" s="673"/>
      <c r="Q10" s="673"/>
      <c r="R10" s="673"/>
      <c r="S10" s="673"/>
      <c r="T10" s="673"/>
      <c r="U10" s="673"/>
      <c r="V10" s="673"/>
      <c r="W10" s="673"/>
      <c r="X10" s="673"/>
      <c r="Y10" s="673"/>
      <c r="Z10" s="673"/>
      <c r="AA10" s="673"/>
      <c r="AB10" s="673"/>
      <c r="AC10" s="674"/>
      <c r="AD10" s="232"/>
      <c r="AE10" s="1266"/>
      <c r="AF10" s="1248"/>
      <c r="AG10" s="1248"/>
      <c r="AH10" s="1248"/>
      <c r="AI10" s="1248"/>
      <c r="AJ10" s="1248"/>
      <c r="AK10" s="1267"/>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row>
    <row r="11" spans="1:224" s="231" customFormat="1" ht="6" customHeight="1" thickBot="1" x14ac:dyDescent="0.25">
      <c r="A11" s="232"/>
      <c r="B11" s="235"/>
      <c r="C11" s="234"/>
      <c r="D11" s="214"/>
      <c r="E11" s="214"/>
      <c r="F11" s="214"/>
      <c r="G11" s="214"/>
      <c r="H11" s="214"/>
      <c r="I11" s="214"/>
      <c r="J11" s="214"/>
      <c r="K11" s="214"/>
      <c r="L11" s="214"/>
      <c r="M11" s="152"/>
      <c r="N11" s="233"/>
      <c r="O11" s="233"/>
      <c r="P11" s="233"/>
      <c r="Q11" s="233"/>
      <c r="R11" s="233"/>
      <c r="S11" s="233"/>
      <c r="T11" s="233"/>
      <c r="U11" s="233"/>
      <c r="V11" s="233"/>
      <c r="W11" s="233"/>
      <c r="X11" s="233"/>
      <c r="Y11" s="233"/>
      <c r="Z11" s="233"/>
      <c r="AA11" s="233"/>
      <c r="AB11" s="233"/>
      <c r="AC11" s="233"/>
      <c r="AD11" s="232"/>
      <c r="AE11" s="1268"/>
      <c r="AF11" s="1269"/>
      <c r="AG11" s="1269"/>
      <c r="AH11" s="1269"/>
      <c r="AI11" s="1269"/>
      <c r="AJ11" s="1269"/>
      <c r="AK11" s="1270"/>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c r="BI11" s="232"/>
      <c r="BJ11" s="232"/>
      <c r="BK11" s="232"/>
      <c r="BL11" s="232"/>
      <c r="BM11" s="232"/>
      <c r="BN11" s="232"/>
      <c r="BO11" s="232"/>
      <c r="BP11" s="232"/>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row>
    <row r="12" spans="1:224" ht="33" customHeight="1" x14ac:dyDescent="0.2">
      <c r="B12" s="226" t="s">
        <v>48</v>
      </c>
      <c r="D12" s="225">
        <v>1</v>
      </c>
      <c r="E12" s="230" t="s">
        <v>68</v>
      </c>
      <c r="F12" s="228"/>
      <c r="G12" s="228"/>
      <c r="H12" s="228"/>
      <c r="I12" s="228"/>
      <c r="J12" s="228"/>
      <c r="K12" s="228"/>
      <c r="L12" s="227"/>
      <c r="N12" s="221">
        <v>3</v>
      </c>
      <c r="O12" s="229" t="s">
        <v>69</v>
      </c>
      <c r="P12" s="228"/>
      <c r="Q12" s="228"/>
      <c r="R12" s="228"/>
      <c r="S12" s="228"/>
      <c r="T12" s="228"/>
      <c r="U12" s="228"/>
      <c r="V12" s="228"/>
      <c r="W12" s="228"/>
      <c r="X12" s="228"/>
      <c r="Y12" s="228"/>
      <c r="Z12" s="228"/>
      <c r="AA12" s="228"/>
      <c r="AB12" s="228"/>
      <c r="AC12" s="227"/>
    </row>
    <row r="13" spans="1:224" ht="11.25" customHeight="1" x14ac:dyDescent="0.25">
      <c r="B13" s="141"/>
      <c r="H13" s="217"/>
      <c r="N13" s="149"/>
      <c r="O13" s="138"/>
      <c r="P13" s="217"/>
      <c r="U13" s="217"/>
      <c r="Z13" s="217"/>
    </row>
    <row r="14" spans="1:224" ht="41.25" customHeight="1" x14ac:dyDescent="0.2">
      <c r="B14" s="226" t="s">
        <v>49</v>
      </c>
      <c r="D14" s="225">
        <v>2</v>
      </c>
      <c r="E14" s="224" t="s">
        <v>70</v>
      </c>
      <c r="F14" s="223"/>
      <c r="G14" s="223"/>
      <c r="H14" s="223"/>
      <c r="I14" s="223"/>
      <c r="J14" s="223"/>
      <c r="K14" s="223"/>
      <c r="L14" s="222"/>
      <c r="N14" s="221">
        <v>4</v>
      </c>
      <c r="O14" s="220" t="s">
        <v>71</v>
      </c>
      <c r="P14" s="219"/>
      <c r="Q14" s="219"/>
      <c r="R14" s="219"/>
      <c r="S14" s="219"/>
      <c r="T14" s="219"/>
      <c r="U14" s="219"/>
      <c r="V14" s="219"/>
      <c r="W14" s="219"/>
      <c r="X14" s="219"/>
      <c r="Y14" s="219"/>
      <c r="Z14" s="219"/>
      <c r="AA14" s="219"/>
      <c r="AB14" s="219"/>
      <c r="AC14" s="218"/>
    </row>
    <row r="15" spans="1:224" ht="16.5" thickBot="1" x14ac:dyDescent="0.3">
      <c r="B15" s="141"/>
      <c r="H15" s="217"/>
      <c r="O15" s="138"/>
      <c r="P15" s="170"/>
      <c r="Q15" s="138"/>
      <c r="R15" s="139"/>
      <c r="S15" s="138"/>
      <c r="T15" s="170"/>
      <c r="U15" s="138"/>
      <c r="V15" s="139"/>
      <c r="W15" s="139"/>
      <c r="X15" s="170"/>
      <c r="Y15" s="138"/>
      <c r="Z15" s="138"/>
      <c r="AA15" s="173"/>
      <c r="AB15" s="170"/>
      <c r="AC15" s="138"/>
    </row>
    <row r="16" spans="1:224" ht="20.100000000000001" customHeight="1" x14ac:dyDescent="0.2">
      <c r="B16" s="687" t="s">
        <v>50</v>
      </c>
      <c r="D16" s="681" t="s">
        <v>17</v>
      </c>
      <c r="E16" s="682"/>
      <c r="F16" s="682"/>
      <c r="G16" s="682"/>
      <c r="H16" s="682"/>
      <c r="I16" s="682"/>
      <c r="J16" s="682"/>
      <c r="K16" s="682"/>
      <c r="L16" s="683"/>
      <c r="O16" s="681" t="s">
        <v>51</v>
      </c>
      <c r="P16" s="682"/>
      <c r="Q16" s="682"/>
      <c r="R16" s="682"/>
      <c r="S16" s="682"/>
      <c r="T16" s="682"/>
      <c r="U16" s="682"/>
      <c r="V16" s="682"/>
      <c r="W16" s="682"/>
      <c r="X16" s="682"/>
      <c r="Y16" s="682"/>
      <c r="Z16" s="682"/>
      <c r="AA16" s="682"/>
      <c r="AB16" s="682"/>
      <c r="AC16" s="683"/>
    </row>
    <row r="17" spans="2:29" ht="13.5" customHeight="1" x14ac:dyDescent="0.2">
      <c r="B17" s="688"/>
      <c r="D17" s="136" t="str">
        <f>E17</f>
        <v>C</v>
      </c>
      <c r="E17" s="690" t="s">
        <v>7</v>
      </c>
      <c r="F17" s="690"/>
      <c r="G17" s="690"/>
      <c r="H17" s="135"/>
      <c r="I17" s="690" t="s">
        <v>8</v>
      </c>
      <c r="J17" s="690"/>
      <c r="K17" s="690"/>
      <c r="L17" s="134" t="str">
        <f>I17</f>
        <v>D</v>
      </c>
      <c r="O17" s="678" t="s">
        <v>28</v>
      </c>
      <c r="P17" s="654"/>
      <c r="Q17" s="654"/>
      <c r="R17" s="216"/>
      <c r="S17" s="654" t="s">
        <v>29</v>
      </c>
      <c r="T17" s="654"/>
      <c r="U17" s="654"/>
      <c r="V17" s="216"/>
      <c r="W17" s="654" t="s">
        <v>30</v>
      </c>
      <c r="X17" s="654"/>
      <c r="Y17" s="654"/>
      <c r="Z17" s="216"/>
      <c r="AA17" s="654" t="s">
        <v>31</v>
      </c>
      <c r="AB17" s="654"/>
      <c r="AC17" s="684"/>
    </row>
    <row r="18" spans="2:29" ht="31.5" customHeight="1" x14ac:dyDescent="0.2">
      <c r="B18" s="688"/>
      <c r="D18" s="679" t="s">
        <v>16</v>
      </c>
      <c r="E18" s="680"/>
      <c r="F18" s="680"/>
      <c r="G18" s="680"/>
      <c r="H18" s="133"/>
      <c r="I18" s="680" t="s">
        <v>12</v>
      </c>
      <c r="J18" s="680"/>
      <c r="K18" s="680"/>
      <c r="L18" s="697"/>
      <c r="O18" s="670" t="s">
        <v>52</v>
      </c>
      <c r="P18" s="651"/>
      <c r="Q18" s="651"/>
      <c r="R18" s="139"/>
      <c r="S18" s="651" t="s">
        <v>53</v>
      </c>
      <c r="T18" s="651"/>
      <c r="U18" s="651"/>
      <c r="V18" s="139"/>
      <c r="W18" s="651" t="s">
        <v>54</v>
      </c>
      <c r="X18" s="651"/>
      <c r="Y18" s="651"/>
      <c r="Z18" s="138"/>
      <c r="AA18" s="651" t="s">
        <v>3</v>
      </c>
      <c r="AB18" s="651"/>
      <c r="AC18" s="685"/>
    </row>
    <row r="19" spans="2:29" ht="11.25" customHeight="1" x14ac:dyDescent="0.2">
      <c r="B19" s="689"/>
      <c r="D19" s="215"/>
      <c r="E19" s="213">
        <f>MAXA(D22:G66)</f>
        <v>10</v>
      </c>
      <c r="F19" s="212"/>
      <c r="G19" s="211" t="s">
        <v>55</v>
      </c>
      <c r="H19" s="214"/>
      <c r="I19" s="213">
        <f>MAXA(H22:L66)</f>
        <v>11</v>
      </c>
      <c r="J19" s="212"/>
      <c r="K19" s="211" t="s">
        <v>55</v>
      </c>
      <c r="L19" s="210"/>
      <c r="O19" s="671"/>
      <c r="P19" s="652"/>
      <c r="Q19" s="652"/>
      <c r="R19" s="39"/>
      <c r="S19" s="652"/>
      <c r="T19" s="652"/>
      <c r="U19" s="652"/>
      <c r="V19" s="39"/>
      <c r="W19" s="652"/>
      <c r="X19" s="652"/>
      <c r="Y19" s="652"/>
      <c r="Z19" s="209"/>
      <c r="AA19" s="652"/>
      <c r="AB19" s="652"/>
      <c r="AC19" s="686"/>
    </row>
    <row r="20" spans="2:29" ht="15" customHeight="1" x14ac:dyDescent="0.25">
      <c r="B20" s="141"/>
      <c r="D20" s="149"/>
      <c r="E20" s="138"/>
      <c r="F20" s="150"/>
      <c r="G20" s="138"/>
      <c r="H20" s="139"/>
      <c r="I20" s="139"/>
      <c r="J20" s="150"/>
      <c r="K20" s="138"/>
      <c r="L20" s="149"/>
      <c r="P20" s="170"/>
      <c r="T20" s="170"/>
      <c r="U20" s="138"/>
      <c r="X20" s="170"/>
      <c r="Y20" s="138"/>
      <c r="Z20" s="138"/>
      <c r="AA20" s="173"/>
      <c r="AB20" s="170"/>
      <c r="AC20" s="138"/>
    </row>
    <row r="21" spans="2:29" ht="9.75" customHeight="1" x14ac:dyDescent="0.25">
      <c r="B21" s="141"/>
      <c r="D21" s="149"/>
      <c r="E21" s="138"/>
      <c r="F21" s="150"/>
      <c r="G21" s="138"/>
      <c r="H21" s="139"/>
      <c r="I21" s="139"/>
      <c r="J21" s="150"/>
      <c r="K21" s="138"/>
      <c r="L21" s="149"/>
      <c r="P21" s="170"/>
      <c r="T21" s="170"/>
      <c r="U21" s="138"/>
      <c r="X21" s="170"/>
      <c r="Y21" s="138"/>
      <c r="Z21" s="138"/>
      <c r="AA21" s="173"/>
      <c r="AB21" s="170"/>
      <c r="AC21" s="138"/>
    </row>
    <row r="22" spans="2:29" ht="9.75" customHeight="1" x14ac:dyDescent="0.2">
      <c r="B22" s="648">
        <v>5</v>
      </c>
      <c r="D22" s="204" t="str">
        <f>D$17</f>
        <v>C</v>
      </c>
      <c r="E22" s="698" t="s">
        <v>32</v>
      </c>
      <c r="F22" s="698"/>
      <c r="G22" s="699"/>
      <c r="H22" s="196"/>
      <c r="I22" s="703" t="s">
        <v>22</v>
      </c>
      <c r="J22" s="704"/>
      <c r="K22" s="704"/>
      <c r="L22" s="208" t="str">
        <f>L$17</f>
        <v>D</v>
      </c>
      <c r="P22" s="170"/>
      <c r="T22" s="170"/>
      <c r="U22" s="138"/>
      <c r="X22" s="170"/>
      <c r="Y22" s="138"/>
      <c r="Z22" s="138"/>
      <c r="AA22" s="173"/>
      <c r="AB22" s="170"/>
      <c r="AC22" s="138"/>
    </row>
    <row r="23" spans="2:29" ht="5.0999999999999996" customHeight="1" x14ac:dyDescent="0.25">
      <c r="B23" s="649"/>
      <c r="D23" s="207"/>
      <c r="E23" s="680"/>
      <c r="F23" s="680"/>
      <c r="G23" s="700"/>
      <c r="H23" s="196"/>
      <c r="I23" s="705"/>
      <c r="J23" s="706"/>
      <c r="K23" s="706"/>
      <c r="L23" s="206"/>
      <c r="P23" s="170"/>
      <c r="T23" s="170"/>
      <c r="U23" s="138"/>
      <c r="X23" s="170"/>
      <c r="Y23" s="138"/>
      <c r="Z23" s="138"/>
      <c r="AA23" s="173"/>
      <c r="AB23" s="170"/>
      <c r="AC23" s="138"/>
    </row>
    <row r="24" spans="2:29" ht="9.75" customHeight="1" x14ac:dyDescent="0.2">
      <c r="B24" s="650"/>
      <c r="D24" s="143">
        <v>1</v>
      </c>
      <c r="E24" s="701"/>
      <c r="F24" s="701"/>
      <c r="G24" s="702"/>
      <c r="H24" s="196"/>
      <c r="I24" s="707"/>
      <c r="J24" s="708"/>
      <c r="K24" s="708"/>
      <c r="L24" s="205">
        <v>1</v>
      </c>
      <c r="P24" s="170"/>
      <c r="T24" s="170"/>
      <c r="U24" s="138"/>
      <c r="X24" s="170"/>
      <c r="Y24" s="138"/>
      <c r="Z24" s="138"/>
      <c r="AA24" s="173"/>
      <c r="AB24" s="170"/>
      <c r="AC24" s="138"/>
    </row>
    <row r="25" spans="2:29" ht="15" customHeight="1" x14ac:dyDescent="0.25">
      <c r="B25" s="141"/>
      <c r="D25" s="149"/>
      <c r="E25" s="138"/>
      <c r="F25" s="150"/>
      <c r="G25" s="138"/>
      <c r="H25" s="139"/>
      <c r="I25" s="139"/>
      <c r="J25" s="150"/>
      <c r="K25" s="138"/>
      <c r="L25" s="149"/>
      <c r="P25" s="170"/>
      <c r="T25" s="170"/>
      <c r="U25" s="138"/>
      <c r="X25" s="170"/>
      <c r="Y25" s="138"/>
      <c r="Z25" s="138"/>
      <c r="AA25" s="173"/>
      <c r="AB25" s="170"/>
      <c r="AC25" s="138"/>
    </row>
    <row r="26" spans="2:29" ht="15" customHeight="1" x14ac:dyDescent="0.2">
      <c r="B26" s="648">
        <v>6</v>
      </c>
      <c r="D26" s="204" t="str">
        <f>D$17</f>
        <v>C</v>
      </c>
      <c r="E26" s="698" t="s">
        <v>40</v>
      </c>
      <c r="F26" s="698"/>
      <c r="G26" s="699"/>
      <c r="H26" s="196"/>
      <c r="I26" s="709" t="s">
        <v>44</v>
      </c>
      <c r="J26" s="698"/>
      <c r="K26" s="698"/>
      <c r="L26" s="203" t="str">
        <f>L$17</f>
        <v>D</v>
      </c>
      <c r="P26" s="170"/>
      <c r="T26" s="170"/>
      <c r="U26" s="138"/>
      <c r="X26" s="170"/>
      <c r="Y26" s="138"/>
      <c r="Z26" s="138"/>
      <c r="AA26" s="173"/>
      <c r="AB26" s="170"/>
      <c r="AC26" s="138"/>
    </row>
    <row r="27" spans="2:29" ht="5.0999999999999996" customHeight="1" x14ac:dyDescent="0.25">
      <c r="B27" s="649"/>
      <c r="D27" s="202"/>
      <c r="E27" s="680"/>
      <c r="F27" s="680"/>
      <c r="G27" s="700"/>
      <c r="H27" s="196"/>
      <c r="I27" s="710"/>
      <c r="J27" s="680"/>
      <c r="K27" s="680"/>
      <c r="L27" s="201"/>
      <c r="P27" s="170"/>
      <c r="T27" s="170"/>
      <c r="U27" s="138"/>
      <c r="X27" s="170"/>
      <c r="Y27" s="138"/>
      <c r="Z27" s="138"/>
      <c r="AA27" s="173"/>
      <c r="AB27" s="170"/>
      <c r="AC27" s="138"/>
    </row>
    <row r="28" spans="2:29" ht="9.75" customHeight="1" x14ac:dyDescent="0.2">
      <c r="B28" s="650"/>
      <c r="D28" s="200">
        <f>MAXA(D$22:G25)+1</f>
        <v>2</v>
      </c>
      <c r="E28" s="701"/>
      <c r="F28" s="701"/>
      <c r="G28" s="702"/>
      <c r="H28" s="196"/>
      <c r="I28" s="711"/>
      <c r="J28" s="701"/>
      <c r="K28" s="701"/>
      <c r="L28" s="199">
        <f>MAXA(I$22:L25)+1</f>
        <v>2</v>
      </c>
      <c r="P28" s="170"/>
      <c r="T28" s="170"/>
      <c r="U28" s="138"/>
      <c r="X28" s="170"/>
      <c r="Y28" s="138"/>
      <c r="Z28" s="138"/>
      <c r="AA28" s="173"/>
      <c r="AB28" s="170"/>
      <c r="AC28" s="138"/>
    </row>
    <row r="29" spans="2:29" ht="15" customHeight="1" x14ac:dyDescent="0.25">
      <c r="B29" s="141"/>
      <c r="D29" s="149"/>
      <c r="E29" s="138"/>
      <c r="F29" s="150"/>
      <c r="G29" s="138"/>
      <c r="H29" s="139"/>
      <c r="I29" s="139"/>
      <c r="J29" s="150"/>
      <c r="K29" s="138"/>
      <c r="L29" s="149"/>
      <c r="P29" s="170"/>
      <c r="T29" s="170"/>
      <c r="U29" s="138"/>
      <c r="X29" s="170"/>
      <c r="Y29" s="138"/>
      <c r="Z29" s="138"/>
      <c r="AA29" s="173"/>
      <c r="AB29" s="170"/>
      <c r="AC29" s="138"/>
    </row>
    <row r="30" spans="2:29" ht="9.75" customHeight="1" x14ac:dyDescent="0.2">
      <c r="B30" s="648">
        <v>7</v>
      </c>
      <c r="D30" s="149"/>
      <c r="E30" s="138"/>
      <c r="F30" s="150"/>
      <c r="G30" s="138"/>
      <c r="H30" s="196"/>
      <c r="I30" s="691" t="s">
        <v>37</v>
      </c>
      <c r="J30" s="692"/>
      <c r="K30" s="692"/>
      <c r="L30" s="198" t="str">
        <f>L$17</f>
        <v>D</v>
      </c>
      <c r="P30" s="170"/>
      <c r="T30" s="170"/>
      <c r="U30" s="138"/>
      <c r="X30" s="170"/>
      <c r="Y30" s="138"/>
      <c r="Z30" s="138"/>
      <c r="AA30" s="173"/>
      <c r="AB30" s="170"/>
      <c r="AC30" s="138"/>
    </row>
    <row r="31" spans="2:29" ht="5.0999999999999996" customHeight="1" x14ac:dyDescent="0.25">
      <c r="B31" s="649"/>
      <c r="D31" s="149"/>
      <c r="E31" s="138"/>
      <c r="F31" s="150"/>
      <c r="G31" s="138"/>
      <c r="H31" s="196"/>
      <c r="I31" s="693"/>
      <c r="J31" s="694"/>
      <c r="K31" s="694"/>
      <c r="L31" s="197"/>
      <c r="P31" s="170"/>
      <c r="T31" s="170"/>
      <c r="U31" s="138"/>
      <c r="X31" s="170"/>
      <c r="Y31" s="138"/>
      <c r="Z31" s="138"/>
      <c r="AA31" s="173"/>
      <c r="AB31" s="170"/>
      <c r="AC31" s="138"/>
    </row>
    <row r="32" spans="2:29" ht="9.75" customHeight="1" x14ac:dyDescent="0.2">
      <c r="B32" s="650"/>
      <c r="D32" s="149"/>
      <c r="E32" s="138"/>
      <c r="F32" s="150"/>
      <c r="G32" s="138"/>
      <c r="H32" s="196"/>
      <c r="I32" s="695"/>
      <c r="J32" s="696"/>
      <c r="K32" s="696"/>
      <c r="L32" s="195">
        <f>MAXA(I$22:L29)+1</f>
        <v>3</v>
      </c>
      <c r="P32" s="170"/>
      <c r="T32" s="170"/>
      <c r="U32" s="138"/>
      <c r="X32" s="170"/>
      <c r="Y32" s="138"/>
      <c r="Z32" s="138"/>
      <c r="AA32" s="173"/>
      <c r="AB32" s="170"/>
      <c r="AC32" s="138"/>
    </row>
    <row r="33" spans="2:29" ht="15" customHeight="1" x14ac:dyDescent="0.25">
      <c r="B33" s="141"/>
      <c r="D33" s="149"/>
      <c r="E33" s="138"/>
      <c r="F33" s="150"/>
      <c r="G33" s="138"/>
      <c r="H33" s="139"/>
      <c r="I33" s="139"/>
      <c r="J33" s="150"/>
      <c r="K33" s="138"/>
      <c r="L33" s="149"/>
      <c r="P33" s="170"/>
      <c r="T33" s="170"/>
      <c r="U33" s="138"/>
      <c r="X33" s="170"/>
      <c r="Y33" s="138"/>
      <c r="Z33" s="138"/>
      <c r="AA33" s="173"/>
      <c r="AB33" s="170"/>
      <c r="AC33" s="138"/>
    </row>
    <row r="34" spans="2:29" ht="9.75" customHeight="1" x14ac:dyDescent="0.2">
      <c r="B34" s="648">
        <f>MAXA(B$20:B33)+1</f>
        <v>8</v>
      </c>
      <c r="D34" s="194" t="str">
        <f>D$17</f>
        <v>C</v>
      </c>
      <c r="E34" s="653" t="s">
        <v>58</v>
      </c>
      <c r="F34" s="653"/>
      <c r="G34" s="653"/>
      <c r="H34" s="653"/>
      <c r="I34" s="653"/>
      <c r="J34" s="653"/>
      <c r="K34" s="653"/>
      <c r="L34" s="193" t="str">
        <f>L$17</f>
        <v>D</v>
      </c>
      <c r="P34" s="170"/>
      <c r="T34" s="170"/>
      <c r="U34" s="138"/>
      <c r="X34" s="170"/>
      <c r="Y34" s="138"/>
      <c r="Z34" s="138"/>
      <c r="AA34" s="173"/>
      <c r="AB34" s="170"/>
      <c r="AC34" s="138"/>
    </row>
    <row r="35" spans="2:29" ht="5.0999999999999996" customHeight="1" x14ac:dyDescent="0.25">
      <c r="B35" s="649"/>
      <c r="D35" s="192"/>
      <c r="E35" s="654"/>
      <c r="F35" s="654"/>
      <c r="G35" s="654"/>
      <c r="H35" s="654"/>
      <c r="I35" s="654"/>
      <c r="J35" s="654"/>
      <c r="K35" s="654"/>
      <c r="L35" s="191"/>
      <c r="P35" s="170"/>
      <c r="T35" s="170"/>
      <c r="U35" s="138"/>
      <c r="X35" s="170"/>
      <c r="Y35" s="138"/>
      <c r="Z35" s="138"/>
      <c r="AA35" s="173"/>
      <c r="AB35" s="170"/>
      <c r="AC35" s="138"/>
    </row>
    <row r="36" spans="2:29" ht="9.75" customHeight="1" x14ac:dyDescent="0.2">
      <c r="B36" s="650"/>
      <c r="D36" s="190">
        <f>MAXA(D$22:G33)+1</f>
        <v>3</v>
      </c>
      <c r="E36" s="655"/>
      <c r="F36" s="655"/>
      <c r="G36" s="655"/>
      <c r="H36" s="655"/>
      <c r="I36" s="655"/>
      <c r="J36" s="655"/>
      <c r="K36" s="655"/>
      <c r="L36" s="189">
        <f>MAXA(I$22:L33)+1</f>
        <v>4</v>
      </c>
      <c r="P36" s="170"/>
      <c r="T36" s="170"/>
      <c r="U36" s="138"/>
      <c r="X36" s="170"/>
      <c r="Y36" s="138"/>
      <c r="Z36" s="138"/>
      <c r="AA36" s="173"/>
      <c r="AB36" s="170"/>
      <c r="AC36" s="138"/>
    </row>
    <row r="37" spans="2:29" ht="15" customHeight="1" x14ac:dyDescent="0.2">
      <c r="B37" s="152"/>
      <c r="D37" s="137"/>
      <c r="E37" s="151"/>
      <c r="F37" s="137"/>
      <c r="G37" s="138"/>
      <c r="H37" s="182"/>
      <c r="I37" s="182"/>
      <c r="J37" s="137"/>
      <c r="K37" s="138"/>
      <c r="L37" s="137"/>
      <c r="P37" s="170"/>
      <c r="T37" s="170"/>
      <c r="U37" s="138"/>
      <c r="X37" s="170"/>
      <c r="Y37" s="138"/>
      <c r="Z37" s="138"/>
      <c r="AA37" s="173"/>
      <c r="AB37" s="170"/>
      <c r="AC37" s="138"/>
    </row>
    <row r="38" spans="2:29" ht="9.75" customHeight="1" x14ac:dyDescent="0.2">
      <c r="B38" s="648">
        <f>MAXA(B$20:B37)+1</f>
        <v>9</v>
      </c>
      <c r="D38" s="188" t="str">
        <f>D$17</f>
        <v>C</v>
      </c>
      <c r="E38" s="656" t="s">
        <v>42</v>
      </c>
      <c r="F38" s="656"/>
      <c r="G38" s="656"/>
      <c r="H38" s="656"/>
      <c r="I38" s="656"/>
      <c r="J38" s="656"/>
      <c r="K38" s="656"/>
      <c r="L38" s="187" t="str">
        <f>L$17</f>
        <v>D</v>
      </c>
      <c r="P38" s="170"/>
      <c r="T38" s="170"/>
      <c r="U38" s="138"/>
      <c r="X38" s="170"/>
      <c r="Y38" s="138"/>
      <c r="Z38" s="138"/>
      <c r="AA38" s="173"/>
      <c r="AB38" s="170"/>
      <c r="AC38" s="138"/>
    </row>
    <row r="39" spans="2:29" ht="5.0999999999999996" customHeight="1" x14ac:dyDescent="0.25">
      <c r="B39" s="649"/>
      <c r="D39" s="186"/>
      <c r="E39" s="657"/>
      <c r="F39" s="657"/>
      <c r="G39" s="657"/>
      <c r="H39" s="657"/>
      <c r="I39" s="657"/>
      <c r="J39" s="657"/>
      <c r="K39" s="657"/>
      <c r="L39" s="185"/>
      <c r="P39" s="170"/>
      <c r="T39" s="170"/>
      <c r="U39" s="138"/>
      <c r="X39" s="170"/>
      <c r="Y39" s="138"/>
      <c r="Z39" s="138"/>
      <c r="AA39" s="173"/>
      <c r="AB39" s="170"/>
      <c r="AC39" s="138"/>
    </row>
    <row r="40" spans="2:29" ht="9.75" customHeight="1" x14ac:dyDescent="0.2">
      <c r="B40" s="650"/>
      <c r="D40" s="184">
        <f>MAXA(D$22:G37)+1</f>
        <v>4</v>
      </c>
      <c r="E40" s="658"/>
      <c r="F40" s="658"/>
      <c r="G40" s="658"/>
      <c r="H40" s="658"/>
      <c r="I40" s="658"/>
      <c r="J40" s="658"/>
      <c r="K40" s="658"/>
      <c r="L40" s="183">
        <f>MAXA(I$22:L37)+1</f>
        <v>5</v>
      </c>
      <c r="P40" s="170"/>
      <c r="T40" s="170"/>
      <c r="U40" s="138"/>
      <c r="X40" s="170"/>
      <c r="Y40" s="138"/>
      <c r="Z40" s="138"/>
      <c r="AA40" s="173"/>
      <c r="AB40" s="170"/>
      <c r="AC40" s="138"/>
    </row>
    <row r="41" spans="2:29" ht="15" customHeight="1" x14ac:dyDescent="0.2">
      <c r="B41" s="152"/>
      <c r="D41" s="137"/>
      <c r="E41" s="151"/>
      <c r="F41" s="137"/>
      <c r="G41" s="138"/>
      <c r="H41" s="182"/>
      <c r="I41" s="182"/>
      <c r="J41" s="137"/>
      <c r="K41" s="138"/>
      <c r="L41" s="137"/>
      <c r="P41" s="170"/>
      <c r="T41" s="170"/>
      <c r="U41" s="138"/>
      <c r="X41" s="170"/>
      <c r="Y41" s="138"/>
      <c r="Z41" s="138"/>
      <c r="AA41" s="173"/>
      <c r="AB41" s="170"/>
      <c r="AC41" s="138"/>
    </row>
    <row r="42" spans="2:29" ht="9.75" customHeight="1" x14ac:dyDescent="0.2">
      <c r="B42" s="648">
        <f>MAXA(B$20:B41)+1</f>
        <v>10</v>
      </c>
      <c r="D42" s="147" t="str">
        <f>D$17</f>
        <v>C</v>
      </c>
      <c r="E42" s="659" t="s">
        <v>24</v>
      </c>
      <c r="F42" s="659"/>
      <c r="G42" s="659"/>
      <c r="H42" s="659"/>
      <c r="I42" s="659" t="s">
        <v>56</v>
      </c>
      <c r="J42" s="659"/>
      <c r="K42" s="659"/>
      <c r="L42" s="146" t="str">
        <f>L$17</f>
        <v>D</v>
      </c>
      <c r="P42" s="170"/>
      <c r="T42" s="170"/>
      <c r="U42" s="138"/>
      <c r="X42" s="170"/>
      <c r="Y42" s="138"/>
      <c r="Z42" s="138"/>
      <c r="AA42" s="173"/>
      <c r="AB42" s="170"/>
      <c r="AC42" s="138"/>
    </row>
    <row r="43" spans="2:29" ht="5.0999999999999996" customHeight="1" x14ac:dyDescent="0.25">
      <c r="B43" s="649"/>
      <c r="D43" s="145"/>
      <c r="E43" s="660"/>
      <c r="F43" s="660"/>
      <c r="G43" s="660"/>
      <c r="H43" s="660"/>
      <c r="I43" s="660"/>
      <c r="J43" s="660"/>
      <c r="K43" s="660"/>
      <c r="L43" s="144"/>
      <c r="M43" s="170"/>
      <c r="N43" s="170"/>
      <c r="O43" s="170"/>
      <c r="P43" s="170"/>
      <c r="Q43" s="170"/>
      <c r="R43" s="170"/>
      <c r="S43" s="170"/>
      <c r="T43" s="170"/>
      <c r="X43" s="170"/>
      <c r="Y43" s="138"/>
      <c r="Z43" s="138"/>
      <c r="AA43" s="173"/>
      <c r="AB43" s="170"/>
      <c r="AC43" s="138"/>
    </row>
    <row r="44" spans="2:29" ht="9.75" customHeight="1" x14ac:dyDescent="0.2">
      <c r="B44" s="650"/>
      <c r="D44" s="143">
        <f>MAXA(D$22:G41)+1</f>
        <v>5</v>
      </c>
      <c r="E44" s="661"/>
      <c r="F44" s="661"/>
      <c r="G44" s="661"/>
      <c r="H44" s="661"/>
      <c r="I44" s="661"/>
      <c r="J44" s="661"/>
      <c r="K44" s="661"/>
      <c r="L44" s="142">
        <f>MAXA(I$22:L41)+1</f>
        <v>6</v>
      </c>
      <c r="X44" s="170"/>
      <c r="Y44" s="138"/>
      <c r="Z44" s="138"/>
      <c r="AA44" s="173"/>
      <c r="AB44" s="170"/>
      <c r="AC44" s="138"/>
    </row>
    <row r="45" spans="2:29" ht="15" customHeight="1" x14ac:dyDescent="0.2">
      <c r="B45" s="152"/>
      <c r="D45" s="137"/>
      <c r="E45" s="151"/>
      <c r="F45" s="137"/>
      <c r="G45" s="138"/>
      <c r="H45" s="182"/>
      <c r="I45" s="182"/>
      <c r="J45" s="137"/>
      <c r="K45" s="138"/>
      <c r="L45" s="137"/>
      <c r="X45" s="170"/>
      <c r="Y45" s="138"/>
      <c r="Z45" s="138"/>
      <c r="AA45" s="173"/>
      <c r="AB45" s="170"/>
      <c r="AC45" s="138"/>
    </row>
    <row r="46" spans="2:29" ht="9.75" customHeight="1" x14ac:dyDescent="0.2">
      <c r="B46" s="648">
        <f>MAXA(B$20:B45)+1</f>
        <v>11</v>
      </c>
      <c r="D46" s="181" t="str">
        <f>D$17</f>
        <v>C</v>
      </c>
      <c r="E46" s="717" t="s">
        <v>25</v>
      </c>
      <c r="F46" s="717"/>
      <c r="G46" s="717"/>
      <c r="H46" s="717"/>
      <c r="I46" s="717" t="s">
        <v>56</v>
      </c>
      <c r="J46" s="717"/>
      <c r="K46" s="717"/>
      <c r="L46" s="180" t="str">
        <f>L$17</f>
        <v>D</v>
      </c>
      <c r="X46" s="170"/>
      <c r="Y46" s="138"/>
      <c r="Z46" s="138"/>
      <c r="AA46" s="173"/>
      <c r="AB46" s="170"/>
      <c r="AC46" s="138"/>
    </row>
    <row r="47" spans="2:29" ht="5.0999999999999996" customHeight="1" x14ac:dyDescent="0.25">
      <c r="B47" s="649"/>
      <c r="D47" s="179"/>
      <c r="E47" s="718"/>
      <c r="F47" s="718"/>
      <c r="G47" s="718"/>
      <c r="H47" s="718"/>
      <c r="I47" s="718"/>
      <c r="J47" s="718"/>
      <c r="K47" s="718"/>
      <c r="L47" s="178"/>
      <c r="X47" s="170"/>
      <c r="Y47" s="138"/>
      <c r="Z47" s="138"/>
      <c r="AA47" s="173"/>
      <c r="AB47" s="170"/>
      <c r="AC47" s="138"/>
    </row>
    <row r="48" spans="2:29" ht="9.75" customHeight="1" x14ac:dyDescent="0.2">
      <c r="B48" s="650"/>
      <c r="D48" s="177">
        <f>MAXA(D$22:G45)+1</f>
        <v>6</v>
      </c>
      <c r="E48" s="719"/>
      <c r="F48" s="719"/>
      <c r="G48" s="719"/>
      <c r="H48" s="719"/>
      <c r="I48" s="719"/>
      <c r="J48" s="719"/>
      <c r="K48" s="719"/>
      <c r="L48" s="176">
        <f>MAXA(I$22:L45)+1</f>
        <v>7</v>
      </c>
      <c r="X48" s="170"/>
      <c r="Y48" s="138"/>
      <c r="Z48" s="138"/>
      <c r="AA48" s="173"/>
      <c r="AB48" s="170"/>
      <c r="AC48" s="138"/>
    </row>
    <row r="49" spans="2:29" ht="15" customHeight="1" x14ac:dyDescent="0.2">
      <c r="B49" s="152"/>
      <c r="D49" s="149"/>
      <c r="E49" s="151"/>
      <c r="F49" s="150"/>
      <c r="G49" s="138"/>
      <c r="H49" s="139"/>
      <c r="I49" s="139"/>
      <c r="J49" s="150"/>
      <c r="K49" s="138"/>
      <c r="L49" s="149"/>
      <c r="X49" s="170"/>
      <c r="Y49" s="138"/>
      <c r="Z49" s="138"/>
      <c r="AA49" s="173"/>
      <c r="AB49" s="170"/>
      <c r="AC49" s="138"/>
    </row>
    <row r="50" spans="2:29" ht="9.75" customHeight="1" x14ac:dyDescent="0.2">
      <c r="B50" s="648">
        <f>MAXA(B$20:B49)+1</f>
        <v>12</v>
      </c>
      <c r="D50" s="175" t="str">
        <f>D$17</f>
        <v>C</v>
      </c>
      <c r="E50" s="720" t="s">
        <v>60</v>
      </c>
      <c r="F50" s="720"/>
      <c r="G50" s="720"/>
      <c r="H50" s="720"/>
      <c r="I50" s="720" t="s">
        <v>56</v>
      </c>
      <c r="J50" s="720"/>
      <c r="K50" s="720"/>
      <c r="L50" s="174" t="str">
        <f>L$17</f>
        <v>D</v>
      </c>
      <c r="X50" s="170"/>
      <c r="Y50" s="138"/>
      <c r="Z50" s="138"/>
      <c r="AA50" s="173"/>
      <c r="AB50" s="170"/>
      <c r="AC50" s="138"/>
    </row>
    <row r="51" spans="2:29" ht="5.0999999999999996" customHeight="1" x14ac:dyDescent="0.25">
      <c r="B51" s="649"/>
      <c r="D51" s="172"/>
      <c r="E51" s="721"/>
      <c r="F51" s="721"/>
      <c r="G51" s="721"/>
      <c r="H51" s="721"/>
      <c r="I51" s="721"/>
      <c r="J51" s="721"/>
      <c r="K51" s="721"/>
      <c r="L51" s="171"/>
      <c r="M51" s="170"/>
      <c r="N51" s="170"/>
      <c r="O51" s="170"/>
      <c r="P51" s="170"/>
      <c r="Q51" s="170"/>
      <c r="R51" s="170"/>
      <c r="S51" s="170"/>
      <c r="T51" s="170"/>
      <c r="U51" s="170"/>
      <c r="V51" s="170"/>
      <c r="W51" s="170"/>
      <c r="X51" s="170"/>
      <c r="Y51" s="170"/>
      <c r="Z51" s="170"/>
      <c r="AA51" s="170"/>
      <c r="AB51" s="170"/>
    </row>
    <row r="52" spans="2:29" ht="9.75" customHeight="1" x14ac:dyDescent="0.2">
      <c r="B52" s="650"/>
      <c r="D52" s="169">
        <f>MAXA(D$22:G49)+1</f>
        <v>7</v>
      </c>
      <c r="E52" s="722"/>
      <c r="F52" s="722"/>
      <c r="G52" s="722"/>
      <c r="H52" s="722"/>
      <c r="I52" s="722"/>
      <c r="J52" s="722"/>
      <c r="K52" s="722"/>
      <c r="L52" s="168">
        <f>MAXA(I$22:L49)+1</f>
        <v>8</v>
      </c>
    </row>
    <row r="53" spans="2:29" ht="15" customHeight="1" x14ac:dyDescent="0.2">
      <c r="B53" s="152"/>
      <c r="D53" s="149"/>
      <c r="E53" s="151"/>
      <c r="F53" s="150"/>
      <c r="G53" s="138"/>
      <c r="H53" s="139"/>
      <c r="I53" s="139"/>
      <c r="J53" s="150"/>
      <c r="K53" s="138"/>
      <c r="L53" s="149"/>
    </row>
    <row r="54" spans="2:29" ht="9.75" customHeight="1" x14ac:dyDescent="0.2">
      <c r="B54" s="648">
        <f>MAXA(B$20:B53)+1</f>
        <v>13</v>
      </c>
      <c r="D54" s="167" t="str">
        <f>D$17</f>
        <v>C</v>
      </c>
      <c r="E54" s="662" t="s">
        <v>61</v>
      </c>
      <c r="F54" s="662"/>
      <c r="G54" s="662"/>
      <c r="H54" s="662"/>
      <c r="I54" s="662" t="s">
        <v>56</v>
      </c>
      <c r="J54" s="662"/>
      <c r="K54" s="662"/>
      <c r="L54" s="166" t="str">
        <f>L$17</f>
        <v>D</v>
      </c>
    </row>
    <row r="55" spans="2:29" ht="5.0999999999999996" customHeight="1" x14ac:dyDescent="0.25">
      <c r="B55" s="649"/>
      <c r="D55" s="165"/>
      <c r="E55" s="663"/>
      <c r="F55" s="663"/>
      <c r="G55" s="663"/>
      <c r="H55" s="663"/>
      <c r="I55" s="663"/>
      <c r="J55" s="663"/>
      <c r="K55" s="663"/>
      <c r="L55" s="164"/>
    </row>
    <row r="56" spans="2:29" ht="9.75" customHeight="1" x14ac:dyDescent="0.2">
      <c r="B56" s="650"/>
      <c r="D56" s="163">
        <f>MAXA(D$22:G53)+1</f>
        <v>8</v>
      </c>
      <c r="E56" s="664"/>
      <c r="F56" s="664"/>
      <c r="G56" s="664"/>
      <c r="H56" s="664"/>
      <c r="I56" s="664"/>
      <c r="J56" s="664"/>
      <c r="K56" s="664"/>
      <c r="L56" s="162">
        <f>MAXA(I$22:L53)+1</f>
        <v>9</v>
      </c>
    </row>
    <row r="57" spans="2:29" ht="15" customHeight="1" x14ac:dyDescent="0.2">
      <c r="B57" s="152"/>
      <c r="D57" s="149"/>
      <c r="E57" s="151"/>
      <c r="F57" s="150"/>
      <c r="G57" s="138"/>
      <c r="H57" s="139"/>
      <c r="I57" s="139"/>
      <c r="J57" s="150"/>
      <c r="K57" s="138"/>
      <c r="L57" s="149"/>
    </row>
    <row r="58" spans="2:29" ht="9.75" customHeight="1" x14ac:dyDescent="0.2">
      <c r="B58" s="648">
        <f>MAXA(B$20:B57)+1</f>
        <v>14</v>
      </c>
      <c r="D58" s="161" t="str">
        <f>D$17</f>
        <v>C</v>
      </c>
      <c r="E58" s="714" t="s">
        <v>62</v>
      </c>
      <c r="F58" s="714"/>
      <c r="G58" s="714"/>
      <c r="H58" s="714"/>
      <c r="I58" s="714" t="s">
        <v>56</v>
      </c>
      <c r="J58" s="714"/>
      <c r="K58" s="714"/>
      <c r="L58" s="160" t="str">
        <f>L$17</f>
        <v>D</v>
      </c>
      <c r="U58" s="647" t="s">
        <v>72</v>
      </c>
      <c r="V58" s="647"/>
      <c r="W58" s="647"/>
      <c r="X58" s="647"/>
      <c r="Y58" s="647"/>
      <c r="Z58" s="647"/>
      <c r="AA58" s="647"/>
      <c r="AB58" s="647"/>
      <c r="AC58" s="647"/>
    </row>
    <row r="59" spans="2:29" ht="5.0999999999999996" customHeight="1" x14ac:dyDescent="0.25">
      <c r="B59" s="649"/>
      <c r="D59" s="159"/>
      <c r="E59" s="715"/>
      <c r="F59" s="715"/>
      <c r="G59" s="715"/>
      <c r="H59" s="715"/>
      <c r="I59" s="715"/>
      <c r="J59" s="715"/>
      <c r="K59" s="715"/>
      <c r="L59" s="158"/>
      <c r="O59" s="665" t="s">
        <v>13</v>
      </c>
      <c r="P59" s="666"/>
      <c r="Q59" s="666"/>
      <c r="R59" s="157"/>
      <c r="U59" s="647"/>
      <c r="V59" s="647"/>
      <c r="W59" s="647"/>
      <c r="X59" s="647"/>
      <c r="Y59" s="647"/>
      <c r="Z59" s="647"/>
      <c r="AA59" s="647"/>
      <c r="AB59" s="647"/>
      <c r="AC59" s="647"/>
    </row>
    <row r="60" spans="2:29" ht="9.75" customHeight="1" x14ac:dyDescent="0.25">
      <c r="B60" s="650"/>
      <c r="D60" s="156">
        <f>MAXA(D$22:G57)+1</f>
        <v>9</v>
      </c>
      <c r="E60" s="716"/>
      <c r="F60" s="716"/>
      <c r="G60" s="716"/>
      <c r="H60" s="716"/>
      <c r="I60" s="716"/>
      <c r="J60" s="716"/>
      <c r="K60" s="716"/>
      <c r="L60" s="155">
        <f>MAXA(I$22:L57)+1</f>
        <v>10</v>
      </c>
      <c r="O60" s="667"/>
      <c r="P60" s="651"/>
      <c r="Q60" s="651"/>
      <c r="R60" s="153"/>
      <c r="U60" s="647"/>
      <c r="V60" s="647"/>
      <c r="W60" s="647"/>
      <c r="X60" s="647"/>
      <c r="Y60" s="647"/>
      <c r="Z60" s="647"/>
      <c r="AA60" s="647"/>
      <c r="AB60" s="647"/>
      <c r="AC60" s="647"/>
    </row>
    <row r="61" spans="2:29" ht="15" customHeight="1" x14ac:dyDescent="0.2">
      <c r="B61" s="152"/>
      <c r="D61" s="149"/>
      <c r="E61" s="151"/>
      <c r="F61" s="150"/>
      <c r="G61" s="138"/>
      <c r="H61" s="139"/>
      <c r="I61" s="139"/>
      <c r="J61" s="150"/>
      <c r="K61" s="138"/>
      <c r="L61" s="149"/>
      <c r="O61" s="668"/>
      <c r="P61" s="669"/>
      <c r="Q61" s="669"/>
      <c r="R61" s="148"/>
      <c r="U61" s="647"/>
      <c r="V61" s="647"/>
      <c r="W61" s="647"/>
      <c r="X61" s="647"/>
      <c r="Y61" s="647"/>
      <c r="Z61" s="647"/>
      <c r="AA61" s="647"/>
      <c r="AB61" s="647"/>
      <c r="AC61" s="647"/>
    </row>
    <row r="62" spans="2:29" ht="9.75" customHeight="1" x14ac:dyDescent="0.2">
      <c r="B62" s="648">
        <f>MAXA(B$20:B61)+1</f>
        <v>15</v>
      </c>
      <c r="D62" s="147" t="str">
        <f>D$17</f>
        <v>C</v>
      </c>
      <c r="E62" s="659" t="s">
        <v>26</v>
      </c>
      <c r="F62" s="659"/>
      <c r="G62" s="659"/>
      <c r="H62" s="659"/>
      <c r="I62" s="659" t="s">
        <v>56</v>
      </c>
      <c r="J62" s="659"/>
      <c r="K62" s="659"/>
      <c r="L62" s="146" t="str">
        <f>L$17</f>
        <v>D</v>
      </c>
      <c r="U62" s="647"/>
      <c r="V62" s="647"/>
      <c r="W62" s="647"/>
      <c r="X62" s="647"/>
      <c r="Y62" s="647"/>
      <c r="Z62" s="647"/>
      <c r="AA62" s="647"/>
      <c r="AB62" s="647"/>
      <c r="AC62" s="647"/>
    </row>
    <row r="63" spans="2:29" ht="5.0999999999999996" customHeight="1" x14ac:dyDescent="0.25">
      <c r="B63" s="649"/>
      <c r="D63" s="145"/>
      <c r="E63" s="660"/>
      <c r="F63" s="660"/>
      <c r="G63" s="660"/>
      <c r="H63" s="660"/>
      <c r="I63" s="660"/>
      <c r="J63" s="660"/>
      <c r="K63" s="660"/>
      <c r="L63" s="144"/>
      <c r="U63" s="647"/>
      <c r="V63" s="647"/>
      <c r="W63" s="647"/>
      <c r="X63" s="647"/>
      <c r="Y63" s="647"/>
      <c r="Z63" s="647"/>
      <c r="AA63" s="647"/>
      <c r="AB63" s="647"/>
      <c r="AC63" s="647"/>
    </row>
    <row r="64" spans="2:29" ht="9.75" customHeight="1" x14ac:dyDescent="0.2">
      <c r="B64" s="650"/>
      <c r="D64" s="143">
        <f>MAXA(D$22:G61)+1</f>
        <v>10</v>
      </c>
      <c r="E64" s="661"/>
      <c r="F64" s="661"/>
      <c r="G64" s="661"/>
      <c r="H64" s="661"/>
      <c r="I64" s="661"/>
      <c r="J64" s="661"/>
      <c r="K64" s="661"/>
      <c r="L64" s="142">
        <f>MAXA(I$22:L61)+1</f>
        <v>11</v>
      </c>
    </row>
    <row r="65" spans="2:12" ht="15.75" x14ac:dyDescent="0.25">
      <c r="B65" s="141"/>
      <c r="D65" s="138"/>
      <c r="E65" s="140"/>
      <c r="F65" s="140"/>
      <c r="G65" s="138"/>
      <c r="H65" s="139"/>
      <c r="I65" s="139"/>
      <c r="J65" s="138"/>
      <c r="K65" s="138"/>
      <c r="L65" s="137"/>
    </row>
    <row r="66" spans="2:12" ht="11.25" customHeight="1" x14ac:dyDescent="0.2">
      <c r="B66" s="712">
        <f>MAXA(B$20:B65)+1</f>
        <v>16</v>
      </c>
      <c r="D66" s="136" t="str">
        <f>E66</f>
        <v>C</v>
      </c>
      <c r="E66" s="690" t="s">
        <v>7</v>
      </c>
      <c r="F66" s="690"/>
      <c r="G66" s="690"/>
      <c r="H66" s="135"/>
      <c r="I66" s="690" t="s">
        <v>8</v>
      </c>
      <c r="J66" s="690"/>
      <c r="K66" s="690"/>
      <c r="L66" s="134" t="str">
        <f>I66</f>
        <v>D</v>
      </c>
    </row>
    <row r="67" spans="2:12" ht="17.25" customHeight="1" x14ac:dyDescent="0.2">
      <c r="B67" s="713"/>
      <c r="D67" s="679" t="s">
        <v>16</v>
      </c>
      <c r="E67" s="680"/>
      <c r="F67" s="680"/>
      <c r="G67" s="680"/>
      <c r="H67" s="133"/>
      <c r="I67" s="680" t="s">
        <v>12</v>
      </c>
      <c r="J67" s="680"/>
      <c r="K67" s="680"/>
      <c r="L67" s="697"/>
    </row>
    <row r="68" spans="2:12" ht="20.25" customHeight="1" thickBot="1" x14ac:dyDescent="0.25">
      <c r="B68" s="713"/>
      <c r="D68" s="723" t="s">
        <v>17</v>
      </c>
      <c r="E68" s="724"/>
      <c r="F68" s="724"/>
      <c r="G68" s="724"/>
      <c r="H68" s="724"/>
      <c r="I68" s="724"/>
      <c r="J68" s="724"/>
      <c r="K68" s="724"/>
      <c r="L68" s="725"/>
    </row>
  </sheetData>
  <mergeCells count="58">
    <mergeCell ref="AE9:AK11"/>
    <mergeCell ref="B2:F6"/>
    <mergeCell ref="G2:V4"/>
    <mergeCell ref="W2:AC2"/>
    <mergeCell ref="W3:AC3"/>
    <mergeCell ref="W4:AC4"/>
    <mergeCell ref="G5:V6"/>
    <mergeCell ref="W5:AC5"/>
    <mergeCell ref="W6:AC6"/>
    <mergeCell ref="B46:B48"/>
    <mergeCell ref="E62:K64"/>
    <mergeCell ref="B66:B68"/>
    <mergeCell ref="B50:B52"/>
    <mergeCell ref="B54:B56"/>
    <mergeCell ref="E58:K60"/>
    <mergeCell ref="E46:K48"/>
    <mergeCell ref="E50:K52"/>
    <mergeCell ref="D68:L68"/>
    <mergeCell ref="E66:G66"/>
    <mergeCell ref="I66:K66"/>
    <mergeCell ref="D67:G67"/>
    <mergeCell ref="I67:L67"/>
    <mergeCell ref="I30:K32"/>
    <mergeCell ref="I18:L18"/>
    <mergeCell ref="E22:G24"/>
    <mergeCell ref="I22:K24"/>
    <mergeCell ref="E26:G28"/>
    <mergeCell ref="I26:K28"/>
    <mergeCell ref="M10:AC10"/>
    <mergeCell ref="B10:L10"/>
    <mergeCell ref="S17:U17"/>
    <mergeCell ref="W18:Y19"/>
    <mergeCell ref="O17:Q17"/>
    <mergeCell ref="D18:G18"/>
    <mergeCell ref="O16:AC16"/>
    <mergeCell ref="W17:Y17"/>
    <mergeCell ref="AA17:AC17"/>
    <mergeCell ref="AA18:AC19"/>
    <mergeCell ref="B16:B19"/>
    <mergeCell ref="D16:L16"/>
    <mergeCell ref="E17:G17"/>
    <mergeCell ref="I17:K17"/>
    <mergeCell ref="U58:AC63"/>
    <mergeCell ref="B58:B60"/>
    <mergeCell ref="B62:B64"/>
    <mergeCell ref="S18:U19"/>
    <mergeCell ref="E34:K36"/>
    <mergeCell ref="E38:K40"/>
    <mergeCell ref="E42:K44"/>
    <mergeCell ref="E54:K56"/>
    <mergeCell ref="O59:Q61"/>
    <mergeCell ref="O18:Q19"/>
    <mergeCell ref="B42:B44"/>
    <mergeCell ref="B34:B36"/>
    <mergeCell ref="B38:B40"/>
    <mergeCell ref="B22:B24"/>
    <mergeCell ref="B26:B28"/>
    <mergeCell ref="B30:B32"/>
  </mergeCells>
  <printOptions horizontalCentered="1"/>
  <pageMargins left="0" right="0" top="0.39370078740157483" bottom="0.39370078740157483" header="0" footer="0"/>
  <pageSetup paperSize="8" scale="62" pageOrder="overThenDown" orientation="landscape" horizontalDpi="4294967293" r:id="rId1"/>
  <headerFooter alignWithMargins="0">
    <oddFooter>&amp;RImprimé le :&amp;D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01376-651A-43A3-A23D-9483F29F4695}">
  <dimension ref="A1:HP59"/>
  <sheetViews>
    <sheetView showGridLines="0" zoomScale="85" zoomScaleNormal="100" workbookViewId="0">
      <selection activeCell="AF28" sqref="AF28"/>
    </sheetView>
  </sheetViews>
  <sheetFormatPr baseColWidth="10" defaultRowHeight="11.25" x14ac:dyDescent="0.2"/>
  <cols>
    <col min="1" max="1" width="1.42578125" style="132" customWidth="1"/>
    <col min="2" max="2" width="5.140625" style="132" customWidth="1"/>
    <col min="3" max="3" width="1.7109375" style="132" customWidth="1"/>
    <col min="4" max="4" width="3.42578125" style="132" customWidth="1"/>
    <col min="5" max="5" width="15.7109375" style="132" customWidth="1"/>
    <col min="6" max="6" width="0.85546875" style="132" customWidth="1"/>
    <col min="7" max="7" width="15.7109375" style="132" customWidth="1"/>
    <col min="8" max="8" width="0.85546875" style="132" customWidth="1"/>
    <col min="9" max="9" width="15.7109375" style="132" customWidth="1"/>
    <col min="10" max="10" width="0.85546875" style="132" customWidth="1"/>
    <col min="11" max="11" width="15.7109375" style="132" customWidth="1"/>
    <col min="12" max="12" width="4" style="132" customWidth="1"/>
    <col min="13" max="13" width="2.85546875" style="132" customWidth="1"/>
    <col min="14" max="14" width="3.140625" style="132" customWidth="1"/>
    <col min="15" max="15" width="8.7109375" style="132" customWidth="1"/>
    <col min="16" max="16" width="0.85546875" style="132" customWidth="1"/>
    <col min="17" max="17" width="8.7109375" style="132" customWidth="1"/>
    <col min="18" max="18" width="1" style="132" customWidth="1"/>
    <col min="19" max="19" width="8.7109375" style="132" customWidth="1"/>
    <col min="20" max="20" width="0.85546875" style="132" customWidth="1"/>
    <col min="21" max="21" width="8.7109375" style="132" customWidth="1"/>
    <col min="22" max="22" width="0.85546875" style="132" customWidth="1"/>
    <col min="23" max="23" width="8.7109375" style="132" customWidth="1"/>
    <col min="24" max="24" width="0.85546875" style="132" customWidth="1"/>
    <col min="25" max="25" width="8.7109375" style="132" customWidth="1"/>
    <col min="26" max="26" width="0.85546875" style="132" customWidth="1"/>
    <col min="27" max="27" width="8.7109375" style="132" customWidth="1"/>
    <col min="28" max="28" width="0.85546875" style="132" customWidth="1"/>
    <col min="29" max="29" width="8.7109375" style="132" customWidth="1"/>
    <col min="30" max="30" width="2.140625" style="132" customWidth="1"/>
    <col min="31" max="16384" width="11.42578125" style="132"/>
  </cols>
  <sheetData>
    <row r="1" spans="1:224" s="236" customFormat="1" ht="10.5" customHeight="1" thickBot="1" x14ac:dyDescent="0.25">
      <c r="A1" s="236" t="s">
        <v>45</v>
      </c>
      <c r="B1" s="237">
        <v>4.43</v>
      </c>
      <c r="C1" s="237">
        <v>1</v>
      </c>
      <c r="D1" s="237">
        <v>3</v>
      </c>
      <c r="E1" s="237">
        <v>15</v>
      </c>
      <c r="F1" s="237">
        <v>0.5</v>
      </c>
      <c r="G1" s="237">
        <v>15</v>
      </c>
      <c r="H1" s="237">
        <v>0.5</v>
      </c>
      <c r="I1" s="237">
        <v>15</v>
      </c>
      <c r="J1" s="237">
        <v>0.5</v>
      </c>
      <c r="K1" s="237">
        <v>15</v>
      </c>
      <c r="L1" s="237">
        <v>3</v>
      </c>
      <c r="M1" s="237">
        <v>3</v>
      </c>
      <c r="N1" s="237">
        <v>3</v>
      </c>
      <c r="O1" s="237">
        <v>8</v>
      </c>
      <c r="P1" s="237">
        <v>0.5</v>
      </c>
      <c r="Q1" s="237">
        <v>8</v>
      </c>
      <c r="R1" s="237">
        <v>0.5</v>
      </c>
      <c r="S1" s="237">
        <v>8</v>
      </c>
      <c r="T1" s="237">
        <v>0.5</v>
      </c>
      <c r="U1" s="237">
        <v>8</v>
      </c>
      <c r="V1" s="237">
        <v>3</v>
      </c>
      <c r="W1" s="237">
        <v>1</v>
      </c>
      <c r="X1" s="237">
        <v>2.4300000000000002</v>
      </c>
      <c r="Y1" s="237">
        <v>8</v>
      </c>
      <c r="Z1" s="237">
        <v>0.5</v>
      </c>
      <c r="AA1" s="237">
        <v>8</v>
      </c>
      <c r="AB1" s="237">
        <v>0.5</v>
      </c>
      <c r="AC1" s="237">
        <v>8</v>
      </c>
      <c r="AD1" s="237">
        <v>0.5</v>
      </c>
      <c r="AE1" s="237">
        <v>8</v>
      </c>
      <c r="AF1" s="237">
        <v>3</v>
      </c>
      <c r="AG1" s="237">
        <v>4.1399999999999997</v>
      </c>
      <c r="AH1" s="237">
        <v>3.14</v>
      </c>
      <c r="AI1" s="237">
        <v>8</v>
      </c>
      <c r="AJ1" s="237">
        <v>0.5</v>
      </c>
      <c r="AK1" s="237">
        <v>8</v>
      </c>
      <c r="AL1" s="237">
        <v>0.5</v>
      </c>
      <c r="AM1" s="237">
        <v>8</v>
      </c>
      <c r="AN1" s="237">
        <v>0.5</v>
      </c>
      <c r="AO1" s="237">
        <v>8</v>
      </c>
      <c r="AP1" s="237">
        <v>3</v>
      </c>
      <c r="AQ1" s="237">
        <v>1.86</v>
      </c>
      <c r="AR1" s="237">
        <v>5.43</v>
      </c>
      <c r="AS1" s="237">
        <v>5</v>
      </c>
      <c r="AT1" s="237">
        <v>0.5</v>
      </c>
      <c r="AU1" s="237">
        <v>5</v>
      </c>
      <c r="AV1" s="237">
        <v>4.43</v>
      </c>
      <c r="AW1" s="237">
        <v>6.29</v>
      </c>
      <c r="AX1" s="237">
        <v>0.5</v>
      </c>
      <c r="AY1" s="237">
        <v>5</v>
      </c>
      <c r="AZ1" s="237">
        <v>0.5</v>
      </c>
      <c r="BA1" s="237">
        <v>5</v>
      </c>
      <c r="BB1" s="237">
        <v>0.5</v>
      </c>
      <c r="BC1" s="237">
        <v>5</v>
      </c>
      <c r="BD1" s="237">
        <v>4.43</v>
      </c>
      <c r="BE1" s="237">
        <v>5</v>
      </c>
      <c r="BF1" s="237">
        <v>0.5</v>
      </c>
      <c r="BG1" s="237">
        <v>5</v>
      </c>
      <c r="BH1" s="236">
        <v>1.29</v>
      </c>
    </row>
    <row r="2" spans="1:224" s="238" customFormat="1" ht="15" customHeight="1" x14ac:dyDescent="0.2">
      <c r="B2" s="726" t="s">
        <v>515</v>
      </c>
      <c r="C2" s="727"/>
      <c r="D2" s="727"/>
      <c r="E2" s="727"/>
      <c r="F2" s="727"/>
      <c r="G2" s="732" t="s">
        <v>101</v>
      </c>
      <c r="H2" s="733"/>
      <c r="I2" s="733"/>
      <c r="J2" s="733"/>
      <c r="K2" s="733"/>
      <c r="L2" s="733"/>
      <c r="M2" s="733"/>
      <c r="N2" s="733"/>
      <c r="O2" s="733"/>
      <c r="P2" s="733"/>
      <c r="Q2" s="733"/>
      <c r="R2" s="733"/>
      <c r="S2" s="733"/>
      <c r="T2" s="733"/>
      <c r="U2" s="733"/>
      <c r="V2" s="734"/>
      <c r="W2" s="1215" t="s">
        <v>178</v>
      </c>
      <c r="X2" s="1216"/>
      <c r="Y2" s="1216"/>
      <c r="Z2" s="1216"/>
      <c r="AA2" s="1216"/>
      <c r="AB2" s="1216"/>
      <c r="AC2" s="1217"/>
      <c r="AE2" s="112" t="s">
        <v>89</v>
      </c>
      <c r="AF2" s="113"/>
      <c r="AG2" s="113"/>
      <c r="AH2" s="113"/>
      <c r="AI2" s="113"/>
      <c r="AJ2" s="113"/>
      <c r="AK2" s="113"/>
      <c r="AL2" s="113"/>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row>
    <row r="3" spans="1:224" s="238" customFormat="1" ht="15" customHeight="1" x14ac:dyDescent="0.2">
      <c r="B3" s="728"/>
      <c r="C3" s="729"/>
      <c r="D3" s="729"/>
      <c r="E3" s="729"/>
      <c r="F3" s="729"/>
      <c r="G3" s="735"/>
      <c r="H3" s="736"/>
      <c r="I3" s="736"/>
      <c r="J3" s="736"/>
      <c r="K3" s="736"/>
      <c r="L3" s="736"/>
      <c r="M3" s="736"/>
      <c r="N3" s="736"/>
      <c r="O3" s="736"/>
      <c r="P3" s="736"/>
      <c r="Q3" s="736"/>
      <c r="R3" s="736"/>
      <c r="S3" s="736"/>
      <c r="T3" s="736"/>
      <c r="U3" s="736"/>
      <c r="V3" s="737"/>
      <c r="W3" s="1213" t="s">
        <v>177</v>
      </c>
      <c r="X3" s="1385"/>
      <c r="Y3" s="1385"/>
      <c r="Z3" s="1385"/>
      <c r="AA3" s="1385"/>
      <c r="AB3" s="1385"/>
      <c r="AC3" s="1214"/>
      <c r="AE3" s="113" t="s">
        <v>90</v>
      </c>
      <c r="AF3" s="113"/>
      <c r="AG3" s="113"/>
      <c r="AH3" s="113"/>
      <c r="AI3" s="113"/>
      <c r="AJ3" s="113"/>
      <c r="AK3" s="113"/>
      <c r="AL3" s="113"/>
      <c r="DA3" s="239"/>
      <c r="DB3" s="239"/>
      <c r="DC3" s="239"/>
      <c r="DD3" s="239"/>
      <c r="DE3" s="239"/>
      <c r="DF3" s="239"/>
      <c r="DG3" s="239"/>
      <c r="DH3" s="239"/>
      <c r="DI3" s="239"/>
      <c r="DJ3" s="239"/>
      <c r="DK3" s="239"/>
      <c r="DL3" s="239"/>
      <c r="DM3" s="239"/>
      <c r="DN3" s="239"/>
      <c r="DO3" s="239"/>
      <c r="DP3" s="239"/>
      <c r="DQ3" s="239"/>
      <c r="DR3" s="239"/>
      <c r="DS3" s="239"/>
      <c r="DT3" s="239"/>
      <c r="DU3" s="239"/>
      <c r="DV3" s="239"/>
      <c r="DW3" s="239"/>
      <c r="DX3" s="239"/>
    </row>
    <row r="4" spans="1:224" s="238" customFormat="1" ht="15" customHeight="1" x14ac:dyDescent="0.25">
      <c r="B4" s="728"/>
      <c r="C4" s="729"/>
      <c r="D4" s="729"/>
      <c r="E4" s="729"/>
      <c r="F4" s="729"/>
      <c r="G4" s="735"/>
      <c r="H4" s="736"/>
      <c r="I4" s="736"/>
      <c r="J4" s="736"/>
      <c r="K4" s="736"/>
      <c r="L4" s="736"/>
      <c r="M4" s="736"/>
      <c r="N4" s="736"/>
      <c r="O4" s="736"/>
      <c r="P4" s="736"/>
      <c r="Q4" s="736"/>
      <c r="R4" s="736"/>
      <c r="S4" s="736"/>
      <c r="T4" s="736"/>
      <c r="U4" s="736"/>
      <c r="V4" s="737"/>
      <c r="W4" s="636" t="s">
        <v>519</v>
      </c>
      <c r="X4" s="1222"/>
      <c r="Y4" s="1222"/>
      <c r="Z4" s="1222"/>
      <c r="AA4" s="1222"/>
      <c r="AB4" s="1222"/>
      <c r="AC4" s="637"/>
      <c r="AE4" s="115" t="s">
        <v>92</v>
      </c>
      <c r="AF4" s="113"/>
      <c r="AG4" s="113"/>
      <c r="AH4" s="113"/>
      <c r="AI4" s="113"/>
      <c r="AJ4" s="113"/>
      <c r="AK4" s="113"/>
      <c r="AL4" s="113"/>
      <c r="DA4" s="239"/>
      <c r="DB4" s="239"/>
      <c r="DC4" s="239"/>
      <c r="DD4" s="239"/>
      <c r="DE4" s="239"/>
      <c r="DF4" s="239"/>
      <c r="DG4" s="239"/>
      <c r="DH4" s="239"/>
      <c r="DI4" s="239"/>
      <c r="DJ4" s="239"/>
      <c r="DK4" s="239"/>
      <c r="DL4" s="239"/>
      <c r="DM4" s="239"/>
      <c r="DN4" s="239"/>
      <c r="DO4" s="239"/>
      <c r="DP4" s="239"/>
      <c r="DQ4" s="239"/>
      <c r="DR4" s="239"/>
      <c r="DS4" s="239"/>
      <c r="DT4" s="239"/>
      <c r="DU4" s="239"/>
      <c r="DV4" s="239"/>
      <c r="DW4" s="239"/>
      <c r="DX4" s="239"/>
    </row>
    <row r="5" spans="1:224" s="238" customFormat="1" ht="15" customHeight="1" x14ac:dyDescent="0.2">
      <c r="B5" s="728"/>
      <c r="C5" s="729"/>
      <c r="D5" s="729"/>
      <c r="E5" s="729"/>
      <c r="F5" s="729"/>
      <c r="G5" s="769" t="s">
        <v>73</v>
      </c>
      <c r="H5" s="770"/>
      <c r="I5" s="770"/>
      <c r="J5" s="770"/>
      <c r="K5" s="770"/>
      <c r="L5" s="770"/>
      <c r="M5" s="770"/>
      <c r="N5" s="770"/>
      <c r="O5" s="770"/>
      <c r="P5" s="770"/>
      <c r="Q5" s="770"/>
      <c r="R5" s="770"/>
      <c r="S5" s="770"/>
      <c r="T5" s="770"/>
      <c r="U5" s="770"/>
      <c r="V5" s="771"/>
      <c r="W5" s="636" t="s">
        <v>518</v>
      </c>
      <c r="X5" s="1222"/>
      <c r="Y5" s="1222"/>
      <c r="Z5" s="1222"/>
      <c r="AA5" s="1222"/>
      <c r="AB5" s="1222"/>
      <c r="AC5" s="637"/>
      <c r="AE5" s="113"/>
      <c r="AF5" s="113"/>
      <c r="AG5" s="113"/>
      <c r="AH5" s="113" t="s">
        <v>94</v>
      </c>
      <c r="AI5" s="113"/>
      <c r="AJ5" s="113"/>
      <c r="AK5" s="113"/>
      <c r="AL5" s="113"/>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row>
    <row r="6" spans="1:224" s="238" customFormat="1" ht="15" customHeight="1" x14ac:dyDescent="0.25">
      <c r="B6" s="730"/>
      <c r="C6" s="731"/>
      <c r="D6" s="731"/>
      <c r="E6" s="731"/>
      <c r="F6" s="731"/>
      <c r="G6" s="772"/>
      <c r="H6" s="773"/>
      <c r="I6" s="773"/>
      <c r="J6" s="773"/>
      <c r="K6" s="773"/>
      <c r="L6" s="773"/>
      <c r="M6" s="773"/>
      <c r="N6" s="773"/>
      <c r="O6" s="773"/>
      <c r="P6" s="773"/>
      <c r="Q6" s="773"/>
      <c r="R6" s="773"/>
      <c r="S6" s="773"/>
      <c r="T6" s="773"/>
      <c r="U6" s="773"/>
      <c r="V6" s="774"/>
      <c r="W6" s="644" t="s">
        <v>95</v>
      </c>
      <c r="X6" s="645"/>
      <c r="Y6" s="645"/>
      <c r="Z6" s="645"/>
      <c r="AA6" s="645"/>
      <c r="AB6" s="645"/>
      <c r="AC6" s="646"/>
      <c r="AE6" s="116" t="s">
        <v>96</v>
      </c>
      <c r="AF6" s="117"/>
      <c r="AG6" s="117"/>
      <c r="AH6" s="117"/>
      <c r="AI6" s="117"/>
      <c r="AJ6" s="117"/>
      <c r="AK6" s="117"/>
      <c r="AL6" s="117"/>
      <c r="AM6" s="245"/>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row>
    <row r="7" spans="1:224" s="238" customFormat="1" ht="15" customHeight="1" x14ac:dyDescent="0.25">
      <c r="B7" s="251" t="s">
        <v>97</v>
      </c>
      <c r="C7" s="249"/>
      <c r="D7" s="249"/>
      <c r="E7" s="250" t="s">
        <v>98</v>
      </c>
      <c r="F7" s="249"/>
      <c r="G7" s="248"/>
      <c r="H7" s="248"/>
      <c r="I7" s="248"/>
      <c r="J7" s="248"/>
      <c r="K7" s="248"/>
      <c r="L7" s="248"/>
      <c r="M7" s="248"/>
      <c r="N7" s="248"/>
      <c r="O7" s="248"/>
      <c r="P7" s="248"/>
      <c r="Q7" s="248"/>
      <c r="R7" s="248"/>
      <c r="S7" s="248"/>
      <c r="T7" s="248"/>
      <c r="U7" s="248"/>
      <c r="V7" s="248"/>
      <c r="W7" s="247"/>
      <c r="X7" s="247"/>
      <c r="Y7" s="247"/>
      <c r="Z7" s="247"/>
      <c r="AA7" s="247"/>
      <c r="AB7" s="247"/>
      <c r="AC7" s="246"/>
      <c r="AE7" s="116"/>
      <c r="AF7" s="117"/>
      <c r="AG7" s="117"/>
      <c r="AH7" s="117"/>
      <c r="AI7" s="117"/>
      <c r="AJ7" s="117"/>
      <c r="AK7" s="117"/>
      <c r="AL7" s="117"/>
      <c r="AM7" s="245"/>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row>
    <row r="8" spans="1:224" s="238" customFormat="1" ht="15" customHeight="1" thickBot="1" x14ac:dyDescent="0.3">
      <c r="B8" s="244" t="s">
        <v>99</v>
      </c>
      <c r="C8" s="126"/>
      <c r="D8" s="242"/>
      <c r="E8" s="242"/>
      <c r="F8" s="242"/>
      <c r="G8" s="128" t="str">
        <f ca="1">CELL("nomfichier")</f>
        <v>E:\0-UPRT\1-UPRT.FR-SITE-WEB\maitrise.sanitaire\7.ms-et-ccp\ms-prep-froides\[diag.hors.d.oeuvres.xlsx]DI Diag HO Produits de la mer</v>
      </c>
      <c r="H8" s="242"/>
      <c r="I8" s="242"/>
      <c r="J8" s="242"/>
      <c r="K8" s="243"/>
      <c r="L8" s="242"/>
      <c r="M8" s="242"/>
      <c r="N8" s="242"/>
      <c r="O8" s="242"/>
      <c r="P8" s="242"/>
      <c r="Q8" s="242"/>
      <c r="R8" s="242"/>
      <c r="S8" s="242"/>
      <c r="T8" s="242"/>
      <c r="U8" s="242"/>
      <c r="V8" s="242"/>
      <c r="W8" s="242"/>
      <c r="X8" s="242"/>
      <c r="Y8" s="242"/>
      <c r="Z8" s="242"/>
      <c r="AA8" s="242"/>
      <c r="AB8" s="242"/>
      <c r="AC8" s="241"/>
      <c r="AE8" s="116" t="s">
        <v>100</v>
      </c>
      <c r="AF8" s="117"/>
      <c r="AG8" s="117"/>
      <c r="AH8" s="117"/>
      <c r="AI8" s="117"/>
      <c r="AJ8" s="117"/>
      <c r="AK8" s="117"/>
      <c r="AL8" s="117"/>
      <c r="AM8" s="240"/>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row>
    <row r="9" spans="1:224" s="236" customFormat="1" ht="10.5" customHeight="1" x14ac:dyDescent="0.2">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1258" t="s">
        <v>514</v>
      </c>
      <c r="AF9" s="1259"/>
      <c r="AG9" s="1259"/>
      <c r="AH9" s="1259"/>
      <c r="AI9" s="1259"/>
      <c r="AJ9" s="1259"/>
      <c r="AK9" s="1260"/>
      <c r="AL9" s="237"/>
      <c r="AM9" s="237"/>
      <c r="AN9" s="237"/>
      <c r="AO9" s="237"/>
      <c r="AP9" s="237"/>
      <c r="AQ9" s="237"/>
      <c r="AR9" s="237"/>
      <c r="AS9" s="237"/>
      <c r="AT9" s="237"/>
      <c r="AU9" s="237"/>
      <c r="AV9" s="237"/>
      <c r="AW9" s="237"/>
      <c r="AX9" s="237"/>
      <c r="AY9" s="237"/>
      <c r="AZ9" s="237"/>
      <c r="BA9" s="237"/>
      <c r="BB9" s="237"/>
      <c r="BC9" s="237"/>
      <c r="BD9" s="237"/>
      <c r="BE9" s="237"/>
      <c r="BF9" s="237"/>
      <c r="BG9" s="237"/>
    </row>
    <row r="10" spans="1:224" s="231" customFormat="1" ht="13.5" customHeight="1" x14ac:dyDescent="0.2">
      <c r="A10" s="232"/>
      <c r="B10" s="675" t="s">
        <v>46</v>
      </c>
      <c r="C10" s="676"/>
      <c r="D10" s="676"/>
      <c r="E10" s="676"/>
      <c r="F10" s="676"/>
      <c r="G10" s="676"/>
      <c r="H10" s="676"/>
      <c r="I10" s="676"/>
      <c r="J10" s="676"/>
      <c r="K10" s="676"/>
      <c r="L10" s="677"/>
      <c r="M10" s="672" t="s">
        <v>47</v>
      </c>
      <c r="N10" s="673"/>
      <c r="O10" s="673"/>
      <c r="P10" s="673"/>
      <c r="Q10" s="673"/>
      <c r="R10" s="673"/>
      <c r="S10" s="673"/>
      <c r="T10" s="673"/>
      <c r="U10" s="673"/>
      <c r="V10" s="673"/>
      <c r="W10" s="673"/>
      <c r="X10" s="673"/>
      <c r="Y10" s="673"/>
      <c r="Z10" s="673"/>
      <c r="AA10" s="673"/>
      <c r="AB10" s="673"/>
      <c r="AC10" s="674"/>
      <c r="AD10" s="232"/>
      <c r="AE10" s="1266"/>
      <c r="AF10" s="1248"/>
      <c r="AG10" s="1248"/>
      <c r="AH10" s="1248"/>
      <c r="AI10" s="1248"/>
      <c r="AJ10" s="1248"/>
      <c r="AK10" s="1267"/>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row>
    <row r="11" spans="1:224" s="231" customFormat="1" ht="6" customHeight="1" thickBot="1" x14ac:dyDescent="0.25">
      <c r="A11" s="232"/>
      <c r="B11" s="235"/>
      <c r="C11" s="234"/>
      <c r="D11" s="214"/>
      <c r="E11" s="214"/>
      <c r="F11" s="214"/>
      <c r="G11" s="214"/>
      <c r="H11" s="214"/>
      <c r="I11" s="214"/>
      <c r="J11" s="214"/>
      <c r="K11" s="214"/>
      <c r="L11" s="214"/>
      <c r="M11" s="152"/>
      <c r="N11" s="233"/>
      <c r="O11" s="233"/>
      <c r="P11" s="233"/>
      <c r="Q11" s="233"/>
      <c r="R11" s="233"/>
      <c r="S11" s="233"/>
      <c r="T11" s="233"/>
      <c r="U11" s="233"/>
      <c r="V11" s="233"/>
      <c r="W11" s="233"/>
      <c r="X11" s="233"/>
      <c r="Y11" s="233"/>
      <c r="Z11" s="233"/>
      <c r="AA11" s="233"/>
      <c r="AB11" s="233"/>
      <c r="AC11" s="233"/>
      <c r="AD11" s="232"/>
      <c r="AE11" s="1268"/>
      <c r="AF11" s="1269"/>
      <c r="AG11" s="1269"/>
      <c r="AH11" s="1269"/>
      <c r="AI11" s="1269"/>
      <c r="AJ11" s="1269"/>
      <c r="AK11" s="1270"/>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c r="BI11" s="232"/>
      <c r="BJ11" s="232"/>
      <c r="BK11" s="232"/>
      <c r="BL11" s="232"/>
      <c r="BM11" s="232"/>
      <c r="BN11" s="232"/>
      <c r="BO11" s="232"/>
      <c r="BP11" s="232"/>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row>
    <row r="12" spans="1:224" ht="33" customHeight="1" x14ac:dyDescent="0.2">
      <c r="B12" s="226" t="s">
        <v>48</v>
      </c>
      <c r="D12" s="225">
        <v>1</v>
      </c>
      <c r="E12" s="230" t="s">
        <v>76</v>
      </c>
      <c r="F12" s="228"/>
      <c r="G12" s="228"/>
      <c r="H12" s="228"/>
      <c r="I12" s="228"/>
      <c r="J12" s="228"/>
      <c r="K12" s="228"/>
      <c r="L12" s="227"/>
      <c r="N12" s="221">
        <v>3</v>
      </c>
      <c r="O12" s="229" t="s">
        <v>77</v>
      </c>
      <c r="P12" s="228"/>
      <c r="Q12" s="228"/>
      <c r="R12" s="228"/>
      <c r="S12" s="228"/>
      <c r="T12" s="228"/>
      <c r="U12" s="228"/>
      <c r="V12" s="228"/>
      <c r="W12" s="228"/>
      <c r="X12" s="228"/>
      <c r="Y12" s="228"/>
      <c r="Z12" s="228"/>
      <c r="AA12" s="228"/>
      <c r="AB12" s="228"/>
      <c r="AC12" s="227"/>
    </row>
    <row r="13" spans="1:224" ht="11.25" customHeight="1" x14ac:dyDescent="0.25">
      <c r="B13" s="141"/>
      <c r="H13" s="217"/>
      <c r="N13" s="149"/>
      <c r="O13" s="138"/>
      <c r="P13" s="217"/>
      <c r="U13" s="217"/>
      <c r="Z13" s="217"/>
    </row>
    <row r="14" spans="1:224" ht="41.25" customHeight="1" x14ac:dyDescent="0.2">
      <c r="B14" s="226" t="s">
        <v>49</v>
      </c>
      <c r="D14" s="225">
        <v>2</v>
      </c>
      <c r="E14" s="224" t="s">
        <v>78</v>
      </c>
      <c r="F14" s="223"/>
      <c r="G14" s="223"/>
      <c r="H14" s="223"/>
      <c r="I14" s="223"/>
      <c r="J14" s="223"/>
      <c r="K14" s="223"/>
      <c r="L14" s="222"/>
      <c r="N14" s="221">
        <v>4</v>
      </c>
      <c r="O14" s="220" t="s">
        <v>83</v>
      </c>
      <c r="P14" s="219"/>
      <c r="Q14" s="219"/>
      <c r="R14" s="219"/>
      <c r="S14" s="219"/>
      <c r="T14" s="219"/>
      <c r="U14" s="219"/>
      <c r="V14" s="219"/>
      <c r="W14" s="219"/>
      <c r="X14" s="219"/>
      <c r="Y14" s="219"/>
      <c r="Z14" s="219"/>
      <c r="AA14" s="219"/>
      <c r="AB14" s="219"/>
      <c r="AC14" s="218"/>
    </row>
    <row r="15" spans="1:224" ht="16.5" thickBot="1" x14ac:dyDescent="0.3">
      <c r="B15" s="141"/>
      <c r="H15" s="217"/>
      <c r="O15" s="138"/>
      <c r="P15" s="170"/>
      <c r="Q15" s="138"/>
      <c r="R15" s="139"/>
      <c r="S15" s="138"/>
      <c r="T15" s="170"/>
      <c r="U15" s="138"/>
      <c r="V15" s="139"/>
      <c r="W15" s="139"/>
      <c r="X15" s="170"/>
      <c r="Y15" s="138"/>
      <c r="Z15" s="138"/>
      <c r="AA15" s="173"/>
      <c r="AB15" s="170"/>
      <c r="AC15" s="138"/>
    </row>
    <row r="16" spans="1:224" ht="20.100000000000001" customHeight="1" x14ac:dyDescent="0.2">
      <c r="B16" s="687" t="s">
        <v>50</v>
      </c>
      <c r="D16" s="681" t="s">
        <v>64</v>
      </c>
      <c r="E16" s="682"/>
      <c r="F16" s="682"/>
      <c r="G16" s="682"/>
      <c r="H16" s="682"/>
      <c r="I16" s="682"/>
      <c r="J16" s="682"/>
      <c r="K16" s="682"/>
      <c r="L16" s="683"/>
      <c r="O16" s="681" t="s">
        <v>51</v>
      </c>
      <c r="P16" s="682"/>
      <c r="Q16" s="682"/>
      <c r="R16" s="682"/>
      <c r="S16" s="682"/>
      <c r="T16" s="682"/>
      <c r="U16" s="682"/>
      <c r="V16" s="682"/>
      <c r="W16" s="682"/>
      <c r="X16" s="682"/>
      <c r="Y16" s="682"/>
      <c r="Z16" s="682"/>
      <c r="AA16" s="682"/>
      <c r="AB16" s="682"/>
      <c r="AC16" s="683"/>
    </row>
    <row r="17" spans="2:29" ht="13.5" customHeight="1" x14ac:dyDescent="0.2">
      <c r="B17" s="688"/>
      <c r="D17" s="136" t="str">
        <f>E17</f>
        <v>A</v>
      </c>
      <c r="E17" s="690" t="s">
        <v>5</v>
      </c>
      <c r="F17" s="690"/>
      <c r="G17" s="690"/>
      <c r="H17" s="135"/>
      <c r="I17" s="690" t="s">
        <v>6</v>
      </c>
      <c r="J17" s="690"/>
      <c r="K17" s="690"/>
      <c r="L17" s="134" t="str">
        <f>I17</f>
        <v>B</v>
      </c>
      <c r="O17" s="678" t="s">
        <v>28</v>
      </c>
      <c r="P17" s="654"/>
      <c r="Q17" s="654"/>
      <c r="R17" s="216"/>
      <c r="S17" s="654" t="s">
        <v>29</v>
      </c>
      <c r="T17" s="654"/>
      <c r="U17" s="654"/>
      <c r="V17" s="216"/>
      <c r="W17" s="654" t="s">
        <v>30</v>
      </c>
      <c r="X17" s="654"/>
      <c r="Y17" s="654"/>
      <c r="Z17" s="216"/>
      <c r="AA17" s="654" t="s">
        <v>31</v>
      </c>
      <c r="AB17" s="654"/>
      <c r="AC17" s="684"/>
    </row>
    <row r="18" spans="2:29" ht="31.5" customHeight="1" x14ac:dyDescent="0.2">
      <c r="B18" s="688"/>
      <c r="D18" s="679" t="s">
        <v>14</v>
      </c>
      <c r="E18" s="680"/>
      <c r="F18" s="680"/>
      <c r="G18" s="680"/>
      <c r="H18" s="133"/>
      <c r="I18" s="680" t="s">
        <v>63</v>
      </c>
      <c r="J18" s="680"/>
      <c r="K18" s="680"/>
      <c r="L18" s="697"/>
      <c r="O18" s="670" t="s">
        <v>52</v>
      </c>
      <c r="P18" s="651"/>
      <c r="Q18" s="651"/>
      <c r="R18" s="139"/>
      <c r="S18" s="651" t="s">
        <v>53</v>
      </c>
      <c r="T18" s="651"/>
      <c r="U18" s="651"/>
      <c r="V18" s="139"/>
      <c r="W18" s="651" t="s">
        <v>54</v>
      </c>
      <c r="X18" s="651"/>
      <c r="Y18" s="651"/>
      <c r="Z18" s="138"/>
      <c r="AA18" s="651" t="s">
        <v>3</v>
      </c>
      <c r="AB18" s="651"/>
      <c r="AC18" s="685"/>
    </row>
    <row r="19" spans="2:29" ht="11.25" customHeight="1" x14ac:dyDescent="0.2">
      <c r="B19" s="689"/>
      <c r="D19" s="215"/>
      <c r="E19" s="213">
        <f>MAXA(D21:G57)</f>
        <v>8</v>
      </c>
      <c r="F19" s="212"/>
      <c r="G19" s="211" t="s">
        <v>55</v>
      </c>
      <c r="H19" s="214"/>
      <c r="I19" s="213">
        <f>MAXA(H21:L57)</f>
        <v>8</v>
      </c>
      <c r="J19" s="212"/>
      <c r="K19" s="211" t="s">
        <v>55</v>
      </c>
      <c r="L19" s="210"/>
      <c r="O19" s="671"/>
      <c r="P19" s="652"/>
      <c r="Q19" s="652"/>
      <c r="R19" s="39"/>
      <c r="S19" s="652"/>
      <c r="T19" s="652"/>
      <c r="U19" s="652"/>
      <c r="V19" s="39"/>
      <c r="W19" s="652"/>
      <c r="X19" s="652"/>
      <c r="Y19" s="652"/>
      <c r="Z19" s="209"/>
      <c r="AA19" s="652"/>
      <c r="AB19" s="652"/>
      <c r="AC19" s="686"/>
    </row>
    <row r="20" spans="2:29" ht="9.9499999999999993" customHeight="1" x14ac:dyDescent="0.25">
      <c r="B20" s="141"/>
      <c r="D20" s="149"/>
      <c r="E20" s="140"/>
      <c r="F20" s="150"/>
      <c r="G20" s="138"/>
      <c r="H20" s="139"/>
      <c r="I20" s="139"/>
      <c r="J20" s="150"/>
      <c r="K20" s="138"/>
      <c r="L20" s="149"/>
      <c r="O20" s="138"/>
      <c r="P20" s="170"/>
      <c r="Q20" s="138"/>
      <c r="R20" s="139"/>
      <c r="S20" s="138"/>
      <c r="T20" s="170"/>
      <c r="U20" s="138"/>
      <c r="V20" s="139"/>
      <c r="W20" s="139"/>
      <c r="X20" s="170"/>
      <c r="Y20" s="138"/>
      <c r="Z20" s="138"/>
      <c r="AA20" s="173"/>
      <c r="AB20" s="170"/>
      <c r="AC20" s="138"/>
    </row>
    <row r="21" spans="2:29" ht="9.75" customHeight="1" x14ac:dyDescent="0.2">
      <c r="B21" s="648">
        <v>5</v>
      </c>
      <c r="D21" s="265" t="str">
        <f>D$17</f>
        <v>A</v>
      </c>
      <c r="E21" s="759" t="s">
        <v>22</v>
      </c>
      <c r="F21" s="759"/>
      <c r="G21" s="759"/>
      <c r="H21" s="759"/>
      <c r="I21" s="759" t="s">
        <v>56</v>
      </c>
      <c r="J21" s="759"/>
      <c r="K21" s="759"/>
      <c r="L21" s="264" t="str">
        <f>L$17</f>
        <v>B</v>
      </c>
      <c r="P21" s="170"/>
      <c r="T21" s="170"/>
      <c r="U21" s="138"/>
      <c r="X21" s="170"/>
      <c r="Y21" s="138"/>
      <c r="Z21" s="138"/>
      <c r="AA21" s="173"/>
      <c r="AB21" s="170"/>
      <c r="AC21" s="138"/>
    </row>
    <row r="22" spans="2:29" ht="5.0999999999999996" customHeight="1" x14ac:dyDescent="0.25">
      <c r="B22" s="649"/>
      <c r="D22" s="263"/>
      <c r="E22" s="760"/>
      <c r="F22" s="760"/>
      <c r="G22" s="760"/>
      <c r="H22" s="760"/>
      <c r="I22" s="760"/>
      <c r="J22" s="760"/>
      <c r="K22" s="760"/>
      <c r="L22" s="262"/>
      <c r="P22" s="170"/>
      <c r="T22" s="170"/>
      <c r="U22" s="138"/>
      <c r="X22" s="170"/>
      <c r="Y22" s="138"/>
      <c r="Z22" s="138"/>
      <c r="AA22" s="173"/>
      <c r="AB22" s="170"/>
      <c r="AC22" s="138"/>
    </row>
    <row r="23" spans="2:29" ht="9.75" customHeight="1" x14ac:dyDescent="0.2">
      <c r="B23" s="650"/>
      <c r="D23" s="261">
        <v>1</v>
      </c>
      <c r="E23" s="761"/>
      <c r="F23" s="761"/>
      <c r="G23" s="761"/>
      <c r="H23" s="761"/>
      <c r="I23" s="761"/>
      <c r="J23" s="761"/>
      <c r="K23" s="761"/>
      <c r="L23" s="205">
        <v>1</v>
      </c>
      <c r="P23" s="170"/>
      <c r="T23" s="170"/>
      <c r="U23" s="138"/>
      <c r="X23" s="170"/>
      <c r="Y23" s="138"/>
      <c r="Z23" s="138"/>
      <c r="AA23" s="173"/>
      <c r="AB23" s="170"/>
      <c r="AC23" s="138"/>
    </row>
    <row r="24" spans="2:29" ht="15" customHeight="1" x14ac:dyDescent="0.25">
      <c r="B24" s="141"/>
      <c r="D24" s="149"/>
      <c r="E24" s="140"/>
      <c r="F24" s="150"/>
      <c r="G24" s="138"/>
      <c r="H24" s="139"/>
      <c r="I24" s="139"/>
      <c r="J24" s="150"/>
      <c r="K24" s="138"/>
      <c r="L24" s="149"/>
      <c r="P24" s="170"/>
      <c r="T24" s="170"/>
      <c r="U24" s="138"/>
      <c r="X24" s="170"/>
      <c r="Y24" s="138"/>
      <c r="Z24" s="138"/>
      <c r="AA24" s="173"/>
      <c r="AB24" s="170"/>
      <c r="AC24" s="138"/>
    </row>
    <row r="25" spans="2:29" ht="15" customHeight="1" x14ac:dyDescent="0.2">
      <c r="B25" s="648">
        <v>6</v>
      </c>
      <c r="D25" s="254" t="str">
        <f>D$17</f>
        <v>A</v>
      </c>
      <c r="E25" s="747" t="s">
        <v>39</v>
      </c>
      <c r="F25" s="747"/>
      <c r="G25" s="748"/>
      <c r="H25" s="196"/>
      <c r="I25" s="749" t="s">
        <v>34</v>
      </c>
      <c r="J25" s="750"/>
      <c r="K25" s="750"/>
      <c r="L25" s="260" t="str">
        <f>L$17</f>
        <v>B</v>
      </c>
      <c r="P25" s="170"/>
      <c r="T25" s="170"/>
      <c r="U25" s="138"/>
      <c r="X25" s="170"/>
      <c r="Y25" s="138"/>
      <c r="Z25" s="138"/>
      <c r="AA25" s="173"/>
      <c r="AB25" s="170"/>
      <c r="AC25" s="138"/>
    </row>
    <row r="26" spans="2:29" ht="18.75" customHeight="1" x14ac:dyDescent="0.25">
      <c r="B26" s="649"/>
      <c r="D26" s="253"/>
      <c r="E26" s="755" t="s">
        <v>2</v>
      </c>
      <c r="F26" s="755"/>
      <c r="G26" s="756"/>
      <c r="H26" s="196"/>
      <c r="I26" s="751"/>
      <c r="J26" s="752"/>
      <c r="K26" s="752"/>
      <c r="L26" s="259"/>
      <c r="P26" s="170"/>
      <c r="T26" s="170"/>
      <c r="U26" s="138"/>
      <c r="X26" s="170"/>
      <c r="Y26" s="138"/>
      <c r="Z26" s="138"/>
      <c r="AA26" s="173"/>
      <c r="AB26" s="170"/>
      <c r="AC26" s="138"/>
    </row>
    <row r="27" spans="2:29" ht="14.25" customHeight="1" x14ac:dyDescent="0.2">
      <c r="B27" s="650"/>
      <c r="D27" s="252">
        <f>MAXA(D$21:G24)+1</f>
        <v>2</v>
      </c>
      <c r="E27" s="757" t="s">
        <v>0</v>
      </c>
      <c r="F27" s="757"/>
      <c r="G27" s="758"/>
      <c r="H27" s="196"/>
      <c r="I27" s="753"/>
      <c r="J27" s="754"/>
      <c r="K27" s="754"/>
      <c r="L27" s="258">
        <f>MAXA(I$21:L24)+1</f>
        <v>2</v>
      </c>
      <c r="P27" s="170"/>
      <c r="T27" s="170"/>
      <c r="U27" s="138"/>
      <c r="X27" s="170"/>
      <c r="Y27" s="138"/>
      <c r="Z27" s="138"/>
      <c r="AA27" s="173"/>
      <c r="AB27" s="170"/>
      <c r="AC27" s="138"/>
    </row>
    <row r="28" spans="2:29" ht="15" customHeight="1" x14ac:dyDescent="0.25">
      <c r="B28" s="141"/>
      <c r="D28" s="149"/>
      <c r="E28" s="151"/>
      <c r="F28" s="150"/>
      <c r="G28" s="138"/>
      <c r="H28" s="139"/>
      <c r="I28" s="139"/>
      <c r="J28" s="150"/>
      <c r="K28" s="138"/>
      <c r="L28" s="149"/>
      <c r="P28" s="170"/>
      <c r="T28" s="170"/>
      <c r="U28" s="138"/>
      <c r="X28" s="170"/>
      <c r="Y28" s="138"/>
      <c r="Z28" s="138"/>
      <c r="AA28" s="173"/>
      <c r="AB28" s="170"/>
      <c r="AC28" s="138"/>
    </row>
    <row r="29" spans="2:29" ht="9.75" customHeight="1" x14ac:dyDescent="0.2">
      <c r="B29" s="648">
        <v>7</v>
      </c>
      <c r="D29" s="181" t="str">
        <f>D$17</f>
        <v>A</v>
      </c>
      <c r="E29" s="717" t="s">
        <v>25</v>
      </c>
      <c r="F29" s="717"/>
      <c r="G29" s="762"/>
      <c r="H29" s="196"/>
      <c r="I29" s="139"/>
      <c r="J29" s="150"/>
      <c r="K29" s="138"/>
      <c r="L29" s="149"/>
      <c r="P29" s="170"/>
      <c r="T29" s="170"/>
      <c r="U29" s="138"/>
      <c r="X29" s="170"/>
      <c r="Y29" s="138"/>
      <c r="Z29" s="138"/>
      <c r="AA29" s="173"/>
      <c r="AB29" s="170"/>
      <c r="AC29" s="138"/>
    </row>
    <row r="30" spans="2:29" ht="5.0999999999999996" customHeight="1" x14ac:dyDescent="0.25">
      <c r="B30" s="649"/>
      <c r="D30" s="179"/>
      <c r="E30" s="718"/>
      <c r="F30" s="718"/>
      <c r="G30" s="763"/>
      <c r="H30" s="196"/>
      <c r="I30" s="139"/>
      <c r="J30" s="150"/>
      <c r="K30" s="138"/>
      <c r="L30" s="149"/>
      <c r="P30" s="170"/>
      <c r="T30" s="170"/>
      <c r="U30" s="138"/>
      <c r="X30" s="170"/>
      <c r="Y30" s="138"/>
      <c r="Z30" s="138"/>
      <c r="AA30" s="173"/>
      <c r="AB30" s="170"/>
      <c r="AC30" s="138"/>
    </row>
    <row r="31" spans="2:29" ht="9.75" customHeight="1" x14ac:dyDescent="0.2">
      <c r="B31" s="650"/>
      <c r="D31" s="177">
        <f>MAXA(D$21:G28)+1</f>
        <v>3</v>
      </c>
      <c r="E31" s="719"/>
      <c r="F31" s="719"/>
      <c r="G31" s="764"/>
      <c r="H31" s="196"/>
      <c r="I31" s="139"/>
      <c r="J31" s="150"/>
      <c r="K31" s="138"/>
      <c r="L31" s="149"/>
      <c r="P31" s="170"/>
      <c r="T31" s="170"/>
      <c r="U31" s="138"/>
      <c r="X31" s="170"/>
      <c r="Y31" s="138"/>
      <c r="Z31" s="138"/>
      <c r="AA31" s="173"/>
      <c r="AB31" s="170"/>
      <c r="AC31" s="138"/>
    </row>
    <row r="32" spans="2:29" ht="15" customHeight="1" x14ac:dyDescent="0.25">
      <c r="B32" s="141"/>
      <c r="D32" s="149"/>
      <c r="E32" s="151"/>
      <c r="F32" s="150"/>
      <c r="G32" s="138"/>
      <c r="H32" s="139"/>
      <c r="I32" s="139"/>
      <c r="J32" s="150"/>
      <c r="K32" s="138"/>
      <c r="L32" s="149"/>
      <c r="P32" s="170"/>
      <c r="T32" s="170"/>
      <c r="U32" s="138"/>
      <c r="X32" s="170"/>
      <c r="Y32" s="138"/>
      <c r="Z32" s="138"/>
      <c r="AA32" s="173"/>
      <c r="AB32" s="170"/>
      <c r="AC32" s="138"/>
    </row>
    <row r="33" spans="2:28" ht="9.75" customHeight="1" x14ac:dyDescent="0.2">
      <c r="B33" s="648">
        <f>MAXA(B$20:B32)+1</f>
        <v>8</v>
      </c>
      <c r="D33" s="147" t="str">
        <f>D$17</f>
        <v>A</v>
      </c>
      <c r="E33" s="659" t="s">
        <v>24</v>
      </c>
      <c r="F33" s="659"/>
      <c r="G33" s="659"/>
      <c r="H33" s="659"/>
      <c r="I33" s="659" t="s">
        <v>56</v>
      </c>
      <c r="J33" s="659"/>
      <c r="K33" s="659"/>
      <c r="L33" s="146" t="str">
        <f>L$17</f>
        <v>B</v>
      </c>
      <c r="M33" s="138"/>
      <c r="N33" s="138"/>
      <c r="O33" s="138"/>
      <c r="P33" s="170"/>
      <c r="Q33" s="138"/>
      <c r="R33" s="138"/>
      <c r="S33" s="138"/>
      <c r="T33" s="170"/>
      <c r="U33" s="138"/>
      <c r="V33" s="138"/>
      <c r="X33" s="170"/>
      <c r="Y33" s="138"/>
      <c r="Z33" s="138"/>
      <c r="AA33" s="173"/>
      <c r="AB33" s="170"/>
    </row>
    <row r="34" spans="2:28" ht="5.0999999999999996" customHeight="1" x14ac:dyDescent="0.25">
      <c r="B34" s="649"/>
      <c r="D34" s="145"/>
      <c r="E34" s="660"/>
      <c r="F34" s="660"/>
      <c r="G34" s="660"/>
      <c r="H34" s="660"/>
      <c r="I34" s="660"/>
      <c r="J34" s="660"/>
      <c r="K34" s="660"/>
      <c r="L34" s="144"/>
      <c r="M34" s="170"/>
      <c r="N34" s="170"/>
      <c r="O34" s="170"/>
      <c r="P34" s="170"/>
      <c r="Q34" s="170"/>
      <c r="R34" s="170"/>
      <c r="S34" s="170"/>
      <c r="T34" s="170"/>
      <c r="U34" s="138"/>
      <c r="V34" s="138"/>
      <c r="X34" s="170"/>
      <c r="Y34" s="138"/>
      <c r="Z34" s="138"/>
      <c r="AA34" s="173"/>
      <c r="AB34" s="170"/>
    </row>
    <row r="35" spans="2:28" ht="9.75" customHeight="1" x14ac:dyDescent="0.2">
      <c r="B35" s="650"/>
      <c r="D35" s="143">
        <f>MAXA(D$21:G32)+1</f>
        <v>4</v>
      </c>
      <c r="E35" s="661"/>
      <c r="F35" s="661"/>
      <c r="G35" s="661"/>
      <c r="H35" s="661"/>
      <c r="I35" s="661"/>
      <c r="J35" s="661"/>
      <c r="K35" s="661"/>
      <c r="L35" s="142">
        <f>MAXA(I$21:L32)+1</f>
        <v>3</v>
      </c>
      <c r="M35" s="138"/>
      <c r="N35" s="138"/>
      <c r="O35" s="138"/>
      <c r="P35" s="138"/>
      <c r="Q35" s="138"/>
      <c r="R35" s="138"/>
      <c r="S35" s="138"/>
      <c r="T35" s="138"/>
      <c r="U35" s="138"/>
      <c r="V35" s="138"/>
      <c r="X35" s="170"/>
      <c r="Y35" s="138"/>
      <c r="Z35" s="138"/>
      <c r="AA35" s="173"/>
      <c r="AB35" s="170"/>
    </row>
    <row r="36" spans="2:28" ht="15" customHeight="1" x14ac:dyDescent="0.2">
      <c r="B36" s="152"/>
      <c r="D36" s="149"/>
      <c r="E36" s="151"/>
      <c r="F36" s="150"/>
      <c r="G36" s="138"/>
      <c r="H36" s="139"/>
      <c r="I36" s="139"/>
      <c r="J36" s="150"/>
      <c r="K36" s="138"/>
      <c r="L36" s="149"/>
      <c r="M36" s="138"/>
      <c r="N36" s="138"/>
      <c r="O36" s="138"/>
      <c r="P36" s="138"/>
      <c r="Q36" s="138"/>
      <c r="R36" s="138"/>
      <c r="S36" s="138"/>
      <c r="T36" s="138"/>
      <c r="U36" s="138"/>
      <c r="V36" s="138"/>
      <c r="X36" s="170"/>
      <c r="Y36" s="138"/>
      <c r="Z36" s="138"/>
      <c r="AA36" s="173"/>
      <c r="AB36" s="170"/>
    </row>
    <row r="37" spans="2:28" ht="9.75" customHeight="1" x14ac:dyDescent="0.2">
      <c r="B37" s="648">
        <f>MAXA(B$20:B36)+1</f>
        <v>9</v>
      </c>
      <c r="D37" s="149"/>
      <c r="E37" s="151"/>
      <c r="F37" s="150"/>
      <c r="G37" s="138"/>
      <c r="H37" s="139"/>
      <c r="I37" s="765" t="s">
        <v>25</v>
      </c>
      <c r="J37" s="717"/>
      <c r="K37" s="717"/>
      <c r="L37" s="180" t="str">
        <f>L$17</f>
        <v>B</v>
      </c>
      <c r="M37" s="138"/>
      <c r="N37" s="138"/>
      <c r="O37" s="138"/>
      <c r="P37" s="138"/>
      <c r="Q37" s="138"/>
      <c r="R37" s="138"/>
      <c r="S37" s="138"/>
      <c r="T37" s="138"/>
      <c r="U37" s="138"/>
      <c r="V37" s="138"/>
      <c r="X37" s="170"/>
      <c r="Y37" s="138"/>
      <c r="Z37" s="138"/>
      <c r="AA37" s="173"/>
      <c r="AB37" s="170"/>
    </row>
    <row r="38" spans="2:28" ht="5.0999999999999996" customHeight="1" x14ac:dyDescent="0.25">
      <c r="B38" s="649"/>
      <c r="D38" s="149"/>
      <c r="E38" s="151"/>
      <c r="F38" s="150"/>
      <c r="G38" s="138"/>
      <c r="H38" s="139"/>
      <c r="I38" s="766"/>
      <c r="J38" s="718"/>
      <c r="K38" s="718"/>
      <c r="L38" s="178"/>
      <c r="X38" s="170"/>
      <c r="Y38" s="138"/>
      <c r="Z38" s="138"/>
      <c r="AA38" s="173"/>
      <c r="AB38" s="170"/>
    </row>
    <row r="39" spans="2:28" ht="9.75" customHeight="1" x14ac:dyDescent="0.2">
      <c r="B39" s="650"/>
      <c r="D39" s="149"/>
      <c r="E39" s="151"/>
      <c r="F39" s="150"/>
      <c r="G39" s="138"/>
      <c r="H39" s="139"/>
      <c r="I39" s="767"/>
      <c r="J39" s="719"/>
      <c r="K39" s="719"/>
      <c r="L39" s="176">
        <f>MAXA(I$21:L36)+1</f>
        <v>4</v>
      </c>
      <c r="X39" s="170"/>
      <c r="Y39" s="138"/>
      <c r="Z39" s="138"/>
      <c r="AA39" s="173"/>
      <c r="AB39" s="170"/>
    </row>
    <row r="40" spans="2:28" ht="15" customHeight="1" x14ac:dyDescent="0.2">
      <c r="B40" s="152"/>
      <c r="D40" s="149"/>
      <c r="E40" s="151"/>
      <c r="F40" s="150"/>
      <c r="G40" s="138"/>
      <c r="H40" s="139"/>
      <c r="I40" s="139"/>
      <c r="J40" s="150"/>
      <c r="K40" s="138"/>
      <c r="L40" s="149"/>
      <c r="X40" s="170"/>
      <c r="Y40" s="138"/>
      <c r="Z40" s="138"/>
      <c r="AA40" s="173"/>
      <c r="AB40" s="170"/>
    </row>
    <row r="41" spans="2:28" ht="9.75" customHeight="1" x14ac:dyDescent="0.2">
      <c r="B41" s="648">
        <f>MAXA(B$20:B40)+1</f>
        <v>10</v>
      </c>
      <c r="D41" s="175" t="str">
        <f>D$17</f>
        <v>A</v>
      </c>
      <c r="E41" s="720" t="s">
        <v>60</v>
      </c>
      <c r="F41" s="720"/>
      <c r="G41" s="720"/>
      <c r="H41" s="720"/>
      <c r="I41" s="720" t="s">
        <v>56</v>
      </c>
      <c r="J41" s="720"/>
      <c r="K41" s="720"/>
      <c r="L41" s="174" t="str">
        <f>L$17</f>
        <v>B</v>
      </c>
      <c r="X41" s="170"/>
      <c r="Y41" s="138"/>
      <c r="Z41" s="138"/>
      <c r="AA41" s="173"/>
      <c r="AB41" s="170"/>
    </row>
    <row r="42" spans="2:28" ht="5.0999999999999996" customHeight="1" x14ac:dyDescent="0.25">
      <c r="B42" s="649"/>
      <c r="D42" s="172"/>
      <c r="E42" s="721"/>
      <c r="F42" s="721"/>
      <c r="G42" s="721"/>
      <c r="H42" s="721"/>
      <c r="I42" s="721"/>
      <c r="J42" s="721"/>
      <c r="K42" s="721"/>
      <c r="L42" s="171"/>
      <c r="M42" s="170"/>
      <c r="N42" s="170"/>
      <c r="O42" s="170"/>
      <c r="P42" s="170"/>
      <c r="Q42" s="170"/>
      <c r="R42" s="170"/>
      <c r="S42" s="170"/>
      <c r="T42" s="170"/>
      <c r="U42" s="170"/>
      <c r="V42" s="170"/>
      <c r="W42" s="170"/>
      <c r="X42" s="170"/>
      <c r="Y42" s="170"/>
      <c r="Z42" s="170"/>
      <c r="AA42" s="170"/>
      <c r="AB42" s="170"/>
    </row>
    <row r="43" spans="2:28" ht="9.75" customHeight="1" x14ac:dyDescent="0.2">
      <c r="B43" s="650"/>
      <c r="D43" s="169">
        <f>MAXA(D$21:G40)+1</f>
        <v>5</v>
      </c>
      <c r="E43" s="722"/>
      <c r="F43" s="722"/>
      <c r="G43" s="722"/>
      <c r="H43" s="722"/>
      <c r="I43" s="722"/>
      <c r="J43" s="722"/>
      <c r="K43" s="722"/>
      <c r="L43" s="168">
        <f>MAXA(I$21:L40)+1</f>
        <v>5</v>
      </c>
      <c r="M43" s="257"/>
      <c r="N43" s="257"/>
    </row>
    <row r="44" spans="2:28" ht="15" customHeight="1" x14ac:dyDescent="0.2">
      <c r="B44" s="152"/>
      <c r="D44" s="149"/>
      <c r="E44" s="151"/>
      <c r="F44" s="150"/>
      <c r="G44" s="138"/>
      <c r="H44" s="139"/>
      <c r="I44" s="139"/>
      <c r="J44" s="150"/>
      <c r="K44" s="138"/>
      <c r="L44" s="149"/>
    </row>
    <row r="45" spans="2:28" ht="9.75" customHeight="1" x14ac:dyDescent="0.2">
      <c r="B45" s="648">
        <f>MAXA(B$20:B44)+1</f>
        <v>11</v>
      </c>
      <c r="D45" s="167" t="str">
        <f>D$17</f>
        <v>A</v>
      </c>
      <c r="E45" s="662" t="s">
        <v>61</v>
      </c>
      <c r="F45" s="662"/>
      <c r="G45" s="662"/>
      <c r="H45" s="662"/>
      <c r="I45" s="662" t="s">
        <v>56</v>
      </c>
      <c r="J45" s="662"/>
      <c r="K45" s="662"/>
      <c r="L45" s="166" t="str">
        <f>L$17</f>
        <v>B</v>
      </c>
      <c r="M45" s="257"/>
      <c r="N45" s="257"/>
    </row>
    <row r="46" spans="2:28" ht="5.0999999999999996" customHeight="1" x14ac:dyDescent="0.25">
      <c r="B46" s="649"/>
      <c r="D46" s="165"/>
      <c r="E46" s="663"/>
      <c r="F46" s="663"/>
      <c r="G46" s="663"/>
      <c r="H46" s="663"/>
      <c r="I46" s="663"/>
      <c r="J46" s="663"/>
      <c r="K46" s="663"/>
      <c r="L46" s="164"/>
    </row>
    <row r="47" spans="2:28" ht="9.75" customHeight="1" x14ac:dyDescent="0.2">
      <c r="B47" s="650"/>
      <c r="D47" s="163">
        <f>MAXA(D$21:G44)+1</f>
        <v>6</v>
      </c>
      <c r="E47" s="664"/>
      <c r="F47" s="664"/>
      <c r="G47" s="664"/>
      <c r="H47" s="664"/>
      <c r="I47" s="664"/>
      <c r="J47" s="664"/>
      <c r="K47" s="664"/>
      <c r="L47" s="162">
        <f>MAXA(I$21:L44)+1</f>
        <v>6</v>
      </c>
      <c r="M47" s="257"/>
      <c r="N47" s="257"/>
    </row>
    <row r="48" spans="2:28" ht="15" customHeight="1" x14ac:dyDescent="0.2">
      <c r="B48" s="152"/>
      <c r="D48" s="149"/>
      <c r="E48" s="151"/>
      <c r="F48" s="150"/>
      <c r="G48" s="138"/>
      <c r="H48" s="139"/>
      <c r="I48" s="139"/>
      <c r="J48" s="150"/>
      <c r="K48" s="138"/>
      <c r="L48" s="149"/>
    </row>
    <row r="49" spans="2:28" ht="9.75" customHeight="1" x14ac:dyDescent="0.2">
      <c r="B49" s="648">
        <f>MAXA(B$20:B48)+1</f>
        <v>12</v>
      </c>
      <c r="D49" s="161" t="str">
        <f>D$17</f>
        <v>A</v>
      </c>
      <c r="E49" s="714" t="s">
        <v>62</v>
      </c>
      <c r="F49" s="714"/>
      <c r="G49" s="714"/>
      <c r="H49" s="714"/>
      <c r="I49" s="714" t="s">
        <v>56</v>
      </c>
      <c r="J49" s="714"/>
      <c r="K49" s="714"/>
      <c r="L49" s="160" t="str">
        <f>L$17</f>
        <v>B</v>
      </c>
      <c r="M49" s="173"/>
    </row>
    <row r="50" spans="2:28" ht="5.0999999999999996" customHeight="1" x14ac:dyDescent="0.25">
      <c r="B50" s="649"/>
      <c r="D50" s="159"/>
      <c r="E50" s="715"/>
      <c r="F50" s="715"/>
      <c r="G50" s="715"/>
      <c r="H50" s="715"/>
      <c r="I50" s="715"/>
      <c r="J50" s="715"/>
      <c r="K50" s="715"/>
      <c r="L50" s="158"/>
      <c r="M50" s="173"/>
    </row>
    <row r="51" spans="2:28" ht="9.75" customHeight="1" x14ac:dyDescent="0.2">
      <c r="B51" s="650"/>
      <c r="D51" s="156">
        <f>MAXA(D$21:G48)+1</f>
        <v>7</v>
      </c>
      <c r="E51" s="716"/>
      <c r="F51" s="716"/>
      <c r="G51" s="716"/>
      <c r="H51" s="716"/>
      <c r="I51" s="716"/>
      <c r="J51" s="716"/>
      <c r="K51" s="716"/>
      <c r="L51" s="155">
        <f>MAXA(I$21:L48)+1</f>
        <v>7</v>
      </c>
      <c r="M51" s="257"/>
    </row>
    <row r="52" spans="2:28" ht="15" customHeight="1" x14ac:dyDescent="0.2">
      <c r="B52" s="152"/>
      <c r="D52" s="149"/>
      <c r="E52" s="151"/>
      <c r="F52" s="150"/>
      <c r="G52" s="138"/>
      <c r="H52" s="139"/>
      <c r="I52" s="139"/>
      <c r="J52" s="150"/>
      <c r="K52" s="138"/>
      <c r="L52" s="149"/>
    </row>
    <row r="53" spans="2:28" ht="9.75" customHeight="1" x14ac:dyDescent="0.2">
      <c r="B53" s="648">
        <f>MAXA(B$20:B52)+1</f>
        <v>13</v>
      </c>
      <c r="D53" s="147" t="str">
        <f>D$17</f>
        <v>A</v>
      </c>
      <c r="E53" s="659" t="s">
        <v>26</v>
      </c>
      <c r="F53" s="659"/>
      <c r="G53" s="659"/>
      <c r="H53" s="659"/>
      <c r="I53" s="659" t="s">
        <v>56</v>
      </c>
      <c r="J53" s="659"/>
      <c r="K53" s="659"/>
      <c r="L53" s="146" t="str">
        <f>L$17</f>
        <v>B</v>
      </c>
      <c r="M53" s="173"/>
      <c r="N53" s="257"/>
    </row>
    <row r="54" spans="2:28" ht="5.0999999999999996" customHeight="1" x14ac:dyDescent="0.25">
      <c r="B54" s="649"/>
      <c r="D54" s="145"/>
      <c r="E54" s="660"/>
      <c r="F54" s="660"/>
      <c r="G54" s="660"/>
      <c r="H54" s="660"/>
      <c r="I54" s="660"/>
      <c r="J54" s="660"/>
      <c r="K54" s="660"/>
      <c r="L54" s="144"/>
      <c r="M54" s="173"/>
      <c r="N54" s="257"/>
      <c r="O54" s="665" t="s">
        <v>13</v>
      </c>
      <c r="P54" s="666"/>
      <c r="Q54" s="666"/>
      <c r="R54" s="157"/>
      <c r="T54" s="647" t="s">
        <v>72</v>
      </c>
      <c r="U54" s="647"/>
      <c r="V54" s="647"/>
      <c r="W54" s="647"/>
      <c r="X54" s="647"/>
      <c r="Y54" s="647"/>
      <c r="Z54" s="647"/>
      <c r="AA54" s="647"/>
      <c r="AB54" s="647"/>
    </row>
    <row r="55" spans="2:28" ht="9.75" customHeight="1" x14ac:dyDescent="0.25">
      <c r="B55" s="650"/>
      <c r="D55" s="143">
        <f>MAXA(D$21:G52)+1</f>
        <v>8</v>
      </c>
      <c r="E55" s="661"/>
      <c r="F55" s="661"/>
      <c r="G55" s="661"/>
      <c r="H55" s="661"/>
      <c r="I55" s="661"/>
      <c r="J55" s="661"/>
      <c r="K55" s="661"/>
      <c r="L55" s="142">
        <f>MAXA(I$21:L52)+1</f>
        <v>8</v>
      </c>
      <c r="M55" s="257"/>
      <c r="N55" s="257"/>
      <c r="O55" s="667"/>
      <c r="P55" s="651"/>
      <c r="Q55" s="651"/>
      <c r="R55" s="153"/>
      <c r="T55" s="647"/>
      <c r="U55" s="647"/>
      <c r="V55" s="647"/>
      <c r="W55" s="647"/>
      <c r="X55" s="647"/>
      <c r="Y55" s="647"/>
      <c r="Z55" s="647"/>
      <c r="AA55" s="647"/>
      <c r="AB55" s="647"/>
    </row>
    <row r="56" spans="2:28" ht="15" customHeight="1" x14ac:dyDescent="0.25">
      <c r="B56" s="141"/>
      <c r="D56" s="138"/>
      <c r="E56" s="140"/>
      <c r="F56" s="140"/>
      <c r="G56" s="138"/>
      <c r="H56" s="137"/>
      <c r="I56" s="182"/>
      <c r="J56" s="138"/>
      <c r="K56" s="138"/>
      <c r="L56" s="137"/>
      <c r="O56" s="668"/>
      <c r="P56" s="669"/>
      <c r="Q56" s="669"/>
      <c r="R56" s="148"/>
      <c r="T56" s="647"/>
      <c r="U56" s="647"/>
      <c r="V56" s="647"/>
      <c r="W56" s="647"/>
      <c r="X56" s="647"/>
      <c r="Y56" s="647"/>
      <c r="Z56" s="647"/>
      <c r="AA56" s="647"/>
      <c r="AB56" s="647"/>
    </row>
    <row r="57" spans="2:28" ht="9.75" customHeight="1" x14ac:dyDescent="0.2">
      <c r="B57" s="712">
        <f>MAXA(B$20:B56)+1</f>
        <v>14</v>
      </c>
      <c r="D57" s="136" t="str">
        <f>E57</f>
        <v>A</v>
      </c>
      <c r="E57" s="690" t="s">
        <v>5</v>
      </c>
      <c r="F57" s="690"/>
      <c r="G57" s="690"/>
      <c r="H57" s="135"/>
      <c r="I57" s="690" t="s">
        <v>6</v>
      </c>
      <c r="J57" s="690"/>
      <c r="K57" s="690"/>
      <c r="L57" s="134" t="str">
        <f>I57</f>
        <v>B</v>
      </c>
      <c r="T57" s="647"/>
      <c r="U57" s="647"/>
      <c r="V57" s="647"/>
      <c r="W57" s="647"/>
      <c r="X57" s="647"/>
      <c r="Y57" s="647"/>
      <c r="Z57" s="647"/>
      <c r="AA57" s="647"/>
      <c r="AB57" s="647"/>
    </row>
    <row r="58" spans="2:28" ht="15" customHeight="1" x14ac:dyDescent="0.2">
      <c r="B58" s="713"/>
      <c r="D58" s="679" t="s">
        <v>14</v>
      </c>
      <c r="E58" s="680"/>
      <c r="F58" s="680"/>
      <c r="G58" s="680"/>
      <c r="H58" s="256"/>
      <c r="I58" s="680" t="s">
        <v>63</v>
      </c>
      <c r="J58" s="680"/>
      <c r="K58" s="680"/>
      <c r="L58" s="697"/>
      <c r="T58" s="647"/>
      <c r="U58" s="647"/>
      <c r="V58" s="647"/>
      <c r="W58" s="647"/>
      <c r="X58" s="647"/>
      <c r="Y58" s="647"/>
      <c r="Z58" s="647"/>
      <c r="AA58" s="647"/>
      <c r="AB58" s="647"/>
    </row>
    <row r="59" spans="2:28" ht="15" customHeight="1" thickBot="1" x14ac:dyDescent="0.25">
      <c r="B59" s="713"/>
      <c r="D59" s="723" t="s">
        <v>64</v>
      </c>
      <c r="E59" s="768"/>
      <c r="F59" s="768"/>
      <c r="G59" s="768"/>
      <c r="H59" s="768"/>
      <c r="I59" s="768"/>
      <c r="J59" s="768"/>
      <c r="K59" s="768"/>
      <c r="L59" s="725"/>
      <c r="T59" s="647"/>
      <c r="U59" s="647"/>
      <c r="V59" s="647"/>
      <c r="W59" s="647"/>
      <c r="X59" s="647"/>
      <c r="Y59" s="647"/>
      <c r="Z59" s="647"/>
      <c r="AA59" s="647"/>
      <c r="AB59" s="647"/>
    </row>
  </sheetData>
  <mergeCells count="55">
    <mergeCell ref="AE9:AK11"/>
    <mergeCell ref="W2:AC2"/>
    <mergeCell ref="W3:AC3"/>
    <mergeCell ref="W4:AC4"/>
    <mergeCell ref="G5:V6"/>
    <mergeCell ref="W5:AC5"/>
    <mergeCell ref="W6:AC6"/>
    <mergeCell ref="B41:B43"/>
    <mergeCell ref="B45:B47"/>
    <mergeCell ref="E57:G57"/>
    <mergeCell ref="B2:F6"/>
    <mergeCell ref="G2:V4"/>
    <mergeCell ref="B21:B23"/>
    <mergeCell ref="B25:B27"/>
    <mergeCell ref="B29:B31"/>
    <mergeCell ref="B33:B35"/>
    <mergeCell ref="B37:B39"/>
    <mergeCell ref="B49:B51"/>
    <mergeCell ref="B53:B55"/>
    <mergeCell ref="B57:B59"/>
    <mergeCell ref="D59:L59"/>
    <mergeCell ref="I57:K57"/>
    <mergeCell ref="D58:G58"/>
    <mergeCell ref="I58:L58"/>
    <mergeCell ref="E49:K51"/>
    <mergeCell ref="E53:K55"/>
    <mergeCell ref="T54:AB59"/>
    <mergeCell ref="E29:G31"/>
    <mergeCell ref="E33:K35"/>
    <mergeCell ref="I37:K39"/>
    <mergeCell ref="E41:K43"/>
    <mergeCell ref="E45:K47"/>
    <mergeCell ref="O54:Q56"/>
    <mergeCell ref="E25:G25"/>
    <mergeCell ref="I25:K27"/>
    <mergeCell ref="E26:G26"/>
    <mergeCell ref="E27:G27"/>
    <mergeCell ref="O17:Q17"/>
    <mergeCell ref="D18:G18"/>
    <mergeCell ref="I18:L18"/>
    <mergeCell ref="O18:Q19"/>
    <mergeCell ref="E21:K23"/>
    <mergeCell ref="E17:G17"/>
    <mergeCell ref="I17:K17"/>
    <mergeCell ref="M10:AC10"/>
    <mergeCell ref="B10:L10"/>
    <mergeCell ref="S17:U17"/>
    <mergeCell ref="B16:B19"/>
    <mergeCell ref="AA18:AC19"/>
    <mergeCell ref="S18:U19"/>
    <mergeCell ref="W18:Y19"/>
    <mergeCell ref="W17:Y17"/>
    <mergeCell ref="AA17:AC17"/>
    <mergeCell ref="O16:AC16"/>
    <mergeCell ref="D16:L16"/>
  </mergeCells>
  <printOptions horizontalCentered="1"/>
  <pageMargins left="0" right="0" top="0.39370078740157483" bottom="0.39370078740157483" header="0" footer="0"/>
  <pageSetup paperSize="8" scale="70" pageOrder="overThenDown" orientation="landscape" horizontalDpi="4294967293" r:id="rId1"/>
  <headerFooter alignWithMargins="0">
    <oddFooter>&amp;RImprimé le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B2D06-AD1B-4F7E-8F2E-F18C2611CA0A}">
  <dimension ref="A1:HP55"/>
  <sheetViews>
    <sheetView showGridLines="0" zoomScale="85" zoomScaleNormal="85" workbookViewId="0">
      <selection activeCell="AG19" sqref="AG19"/>
    </sheetView>
  </sheetViews>
  <sheetFormatPr baseColWidth="10" defaultRowHeight="11.25" x14ac:dyDescent="0.2"/>
  <cols>
    <col min="1" max="1" width="1.42578125" style="132" customWidth="1"/>
    <col min="2" max="2" width="5.140625" style="132" customWidth="1"/>
    <col min="3" max="3" width="1.7109375" style="132" customWidth="1"/>
    <col min="4" max="4" width="3.42578125" style="132" customWidth="1"/>
    <col min="5" max="5" width="15.7109375" style="132" customWidth="1"/>
    <col min="6" max="6" width="0.85546875" style="132" customWidth="1"/>
    <col min="7" max="7" width="15.7109375" style="132" customWidth="1"/>
    <col min="8" max="8" width="0.85546875" style="132" customWidth="1"/>
    <col min="9" max="9" width="15.7109375" style="132" customWidth="1"/>
    <col min="10" max="10" width="0.85546875" style="132" customWidth="1"/>
    <col min="11" max="11" width="15.7109375" style="132" customWidth="1"/>
    <col min="12" max="12" width="4" style="132" customWidth="1"/>
    <col min="13" max="13" width="2.85546875" style="132" customWidth="1"/>
    <col min="14" max="14" width="3.140625" style="132" customWidth="1"/>
    <col min="15" max="15" width="8.7109375" style="132" customWidth="1"/>
    <col min="16" max="16" width="0.85546875" style="132" customWidth="1"/>
    <col min="17" max="17" width="8.7109375" style="132" customWidth="1"/>
    <col min="18" max="18" width="1" style="132" customWidth="1"/>
    <col min="19" max="19" width="8.7109375" style="132" customWidth="1"/>
    <col min="20" max="20" width="0.85546875" style="132" customWidth="1"/>
    <col min="21" max="21" width="8.7109375" style="132" customWidth="1"/>
    <col min="22" max="22" width="0.85546875" style="132" customWidth="1"/>
    <col min="23" max="23" width="8.7109375" style="132" customWidth="1"/>
    <col min="24" max="24" width="0.85546875" style="132" customWidth="1"/>
    <col min="25" max="25" width="8.7109375" style="132" customWidth="1"/>
    <col min="26" max="26" width="0.85546875" style="132" customWidth="1"/>
    <col min="27" max="27" width="8.7109375" style="132" customWidth="1"/>
    <col min="28" max="28" width="0.85546875" style="132" customWidth="1"/>
    <col min="29" max="29" width="8.7109375" style="132" customWidth="1"/>
    <col min="30" max="30" width="2.140625" style="132" customWidth="1"/>
    <col min="31" max="16384" width="11.42578125" style="132"/>
  </cols>
  <sheetData>
    <row r="1" spans="1:224" s="236" customFormat="1" ht="10.5" customHeight="1" thickBot="1" x14ac:dyDescent="0.25">
      <c r="A1" s="236" t="s">
        <v>45</v>
      </c>
      <c r="B1" s="237">
        <v>4.43</v>
      </c>
      <c r="C1" s="237">
        <v>1</v>
      </c>
      <c r="D1" s="237">
        <v>3</v>
      </c>
      <c r="E1" s="237">
        <v>15</v>
      </c>
      <c r="F1" s="237">
        <v>0.5</v>
      </c>
      <c r="G1" s="237">
        <v>15</v>
      </c>
      <c r="H1" s="237">
        <v>0.5</v>
      </c>
      <c r="I1" s="237">
        <v>15</v>
      </c>
      <c r="J1" s="237">
        <v>0.5</v>
      </c>
      <c r="K1" s="237">
        <v>15</v>
      </c>
      <c r="L1" s="237">
        <v>3</v>
      </c>
      <c r="M1" s="237">
        <v>3</v>
      </c>
      <c r="N1" s="237">
        <v>3</v>
      </c>
      <c r="O1" s="237">
        <v>8</v>
      </c>
      <c r="P1" s="237">
        <v>0.5</v>
      </c>
      <c r="Q1" s="237">
        <v>8</v>
      </c>
      <c r="R1" s="237">
        <v>0.5</v>
      </c>
      <c r="S1" s="237">
        <v>8</v>
      </c>
      <c r="T1" s="237">
        <v>0.5</v>
      </c>
      <c r="U1" s="237">
        <v>8</v>
      </c>
      <c r="V1" s="237">
        <v>3</v>
      </c>
      <c r="W1" s="237">
        <v>1</v>
      </c>
      <c r="X1" s="237">
        <v>2.4300000000000002</v>
      </c>
      <c r="Y1" s="237">
        <v>8</v>
      </c>
      <c r="Z1" s="237">
        <v>0.5</v>
      </c>
      <c r="AA1" s="237">
        <v>8</v>
      </c>
      <c r="AB1" s="237">
        <v>0.5</v>
      </c>
      <c r="AC1" s="237">
        <v>8</v>
      </c>
      <c r="AD1" s="237">
        <v>0.5</v>
      </c>
      <c r="AE1" s="237">
        <v>8</v>
      </c>
      <c r="AF1" s="237">
        <v>3</v>
      </c>
      <c r="AG1" s="237">
        <v>4.1399999999999997</v>
      </c>
      <c r="AH1" s="237">
        <v>3.14</v>
      </c>
      <c r="AI1" s="237">
        <v>8</v>
      </c>
      <c r="AJ1" s="237">
        <v>0.5</v>
      </c>
      <c r="AK1" s="237">
        <v>8</v>
      </c>
      <c r="AL1" s="237">
        <v>0.5</v>
      </c>
      <c r="AM1" s="237">
        <v>8</v>
      </c>
      <c r="AN1" s="237">
        <v>0.5</v>
      </c>
      <c r="AO1" s="237">
        <v>8</v>
      </c>
      <c r="AP1" s="237">
        <v>3</v>
      </c>
      <c r="AQ1" s="237">
        <v>1.86</v>
      </c>
      <c r="AR1" s="237">
        <v>5.43</v>
      </c>
      <c r="AS1" s="237">
        <v>5</v>
      </c>
      <c r="AT1" s="237">
        <v>0.5</v>
      </c>
      <c r="AU1" s="237">
        <v>5</v>
      </c>
      <c r="AV1" s="237">
        <v>4.43</v>
      </c>
      <c r="AW1" s="237">
        <v>6.29</v>
      </c>
      <c r="AX1" s="237">
        <v>0.5</v>
      </c>
      <c r="AY1" s="237">
        <v>5</v>
      </c>
      <c r="AZ1" s="237">
        <v>0.5</v>
      </c>
      <c r="BA1" s="237">
        <v>5</v>
      </c>
      <c r="BB1" s="237">
        <v>0.5</v>
      </c>
      <c r="BC1" s="237">
        <v>5</v>
      </c>
      <c r="BD1" s="237">
        <v>4.43</v>
      </c>
      <c r="BE1" s="237">
        <v>5</v>
      </c>
      <c r="BF1" s="237">
        <v>0.5</v>
      </c>
      <c r="BG1" s="237">
        <v>5</v>
      </c>
      <c r="BH1" s="236">
        <v>1.29</v>
      </c>
    </row>
    <row r="2" spans="1:224" s="238" customFormat="1" ht="15" customHeight="1" x14ac:dyDescent="0.2">
      <c r="B2" s="726" t="s">
        <v>515</v>
      </c>
      <c r="C2" s="727"/>
      <c r="D2" s="727"/>
      <c r="E2" s="727"/>
      <c r="F2" s="727"/>
      <c r="G2" s="732" t="s">
        <v>106</v>
      </c>
      <c r="H2" s="733"/>
      <c r="I2" s="733"/>
      <c r="J2" s="733"/>
      <c r="K2" s="733"/>
      <c r="L2" s="733"/>
      <c r="M2" s="733"/>
      <c r="N2" s="733"/>
      <c r="O2" s="733"/>
      <c r="P2" s="733"/>
      <c r="Q2" s="733"/>
      <c r="R2" s="733"/>
      <c r="S2" s="733"/>
      <c r="T2" s="733"/>
      <c r="U2" s="733"/>
      <c r="V2" s="734"/>
      <c r="W2" s="1215" t="s">
        <v>178</v>
      </c>
      <c r="X2" s="1216"/>
      <c r="Y2" s="1216"/>
      <c r="Z2" s="1216"/>
      <c r="AA2" s="1216"/>
      <c r="AB2" s="1216"/>
      <c r="AC2" s="1217"/>
      <c r="AE2" s="112" t="s">
        <v>89</v>
      </c>
      <c r="AF2" s="113"/>
      <c r="AG2" s="113"/>
      <c r="AH2" s="113"/>
      <c r="AI2" s="113"/>
      <c r="AJ2" s="113"/>
      <c r="AK2" s="113"/>
      <c r="AL2" s="113"/>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row>
    <row r="3" spans="1:224" s="238" customFormat="1" ht="15" customHeight="1" x14ac:dyDescent="0.2">
      <c r="B3" s="728"/>
      <c r="C3" s="729"/>
      <c r="D3" s="729"/>
      <c r="E3" s="729"/>
      <c r="F3" s="729"/>
      <c r="G3" s="735"/>
      <c r="H3" s="736"/>
      <c r="I3" s="736"/>
      <c r="J3" s="736"/>
      <c r="K3" s="736"/>
      <c r="L3" s="736"/>
      <c r="M3" s="736"/>
      <c r="N3" s="736"/>
      <c r="O3" s="736"/>
      <c r="P3" s="736"/>
      <c r="Q3" s="736"/>
      <c r="R3" s="736"/>
      <c r="S3" s="736"/>
      <c r="T3" s="736"/>
      <c r="U3" s="736"/>
      <c r="V3" s="737"/>
      <c r="W3" s="1213" t="s">
        <v>177</v>
      </c>
      <c r="X3" s="1385"/>
      <c r="Y3" s="1385"/>
      <c r="Z3" s="1385"/>
      <c r="AA3" s="1385"/>
      <c r="AB3" s="1385"/>
      <c r="AC3" s="1214"/>
      <c r="AE3" s="113" t="s">
        <v>90</v>
      </c>
      <c r="AF3" s="113"/>
      <c r="AG3" s="113"/>
      <c r="AH3" s="113"/>
      <c r="AI3" s="113"/>
      <c r="AJ3" s="113"/>
      <c r="AK3" s="113"/>
      <c r="AL3" s="113"/>
      <c r="DA3" s="239"/>
      <c r="DB3" s="239"/>
      <c r="DC3" s="239"/>
      <c r="DD3" s="239"/>
      <c r="DE3" s="239"/>
      <c r="DF3" s="239"/>
      <c r="DG3" s="239"/>
      <c r="DH3" s="239"/>
      <c r="DI3" s="239"/>
      <c r="DJ3" s="239"/>
      <c r="DK3" s="239"/>
      <c r="DL3" s="239"/>
      <c r="DM3" s="239"/>
      <c r="DN3" s="239"/>
      <c r="DO3" s="239"/>
      <c r="DP3" s="239"/>
      <c r="DQ3" s="239"/>
      <c r="DR3" s="239"/>
      <c r="DS3" s="239"/>
      <c r="DT3" s="239"/>
      <c r="DU3" s="239"/>
      <c r="DV3" s="239"/>
      <c r="DW3" s="239"/>
      <c r="DX3" s="239"/>
    </row>
    <row r="4" spans="1:224" s="238" customFormat="1" ht="15" customHeight="1" x14ac:dyDescent="0.25">
      <c r="B4" s="728"/>
      <c r="C4" s="729"/>
      <c r="D4" s="729"/>
      <c r="E4" s="729"/>
      <c r="F4" s="729"/>
      <c r="G4" s="735"/>
      <c r="H4" s="736"/>
      <c r="I4" s="736"/>
      <c r="J4" s="736"/>
      <c r="K4" s="736"/>
      <c r="L4" s="736"/>
      <c r="M4" s="736"/>
      <c r="N4" s="736"/>
      <c r="O4" s="736"/>
      <c r="P4" s="736"/>
      <c r="Q4" s="736"/>
      <c r="R4" s="736"/>
      <c r="S4" s="736"/>
      <c r="T4" s="736"/>
      <c r="U4" s="736"/>
      <c r="V4" s="737"/>
      <c r="W4" s="636" t="s">
        <v>519</v>
      </c>
      <c r="X4" s="1222"/>
      <c r="Y4" s="1222"/>
      <c r="Z4" s="1222"/>
      <c r="AA4" s="1222"/>
      <c r="AB4" s="1222"/>
      <c r="AC4" s="637"/>
      <c r="AE4" s="115" t="s">
        <v>92</v>
      </c>
      <c r="AF4" s="113"/>
      <c r="AG4" s="113"/>
      <c r="AH4" s="113"/>
      <c r="AI4" s="113"/>
      <c r="AJ4" s="113"/>
      <c r="AK4" s="113"/>
      <c r="AL4" s="113"/>
      <c r="DA4" s="239"/>
      <c r="DB4" s="239"/>
      <c r="DC4" s="239"/>
      <c r="DD4" s="239"/>
      <c r="DE4" s="239"/>
      <c r="DF4" s="239"/>
      <c r="DG4" s="239"/>
      <c r="DH4" s="239"/>
      <c r="DI4" s="239"/>
      <c r="DJ4" s="239"/>
      <c r="DK4" s="239"/>
      <c r="DL4" s="239"/>
      <c r="DM4" s="239"/>
      <c r="DN4" s="239"/>
      <c r="DO4" s="239"/>
      <c r="DP4" s="239"/>
      <c r="DQ4" s="239"/>
      <c r="DR4" s="239"/>
      <c r="DS4" s="239"/>
      <c r="DT4" s="239"/>
      <c r="DU4" s="239"/>
      <c r="DV4" s="239"/>
      <c r="DW4" s="239"/>
      <c r="DX4" s="239"/>
    </row>
    <row r="5" spans="1:224" s="238" customFormat="1" ht="15" customHeight="1" x14ac:dyDescent="0.2">
      <c r="B5" s="728"/>
      <c r="C5" s="729"/>
      <c r="D5" s="729"/>
      <c r="E5" s="729"/>
      <c r="F5" s="729"/>
      <c r="G5" s="741" t="s">
        <v>105</v>
      </c>
      <c r="H5" s="742"/>
      <c r="I5" s="742"/>
      <c r="J5" s="742"/>
      <c r="K5" s="742"/>
      <c r="L5" s="742"/>
      <c r="M5" s="742"/>
      <c r="N5" s="742"/>
      <c r="O5" s="742"/>
      <c r="P5" s="742"/>
      <c r="Q5" s="742"/>
      <c r="R5" s="742"/>
      <c r="S5" s="742"/>
      <c r="T5" s="742"/>
      <c r="U5" s="742"/>
      <c r="V5" s="743"/>
      <c r="W5" s="636" t="s">
        <v>518</v>
      </c>
      <c r="X5" s="1222"/>
      <c r="Y5" s="1222"/>
      <c r="Z5" s="1222"/>
      <c r="AA5" s="1222"/>
      <c r="AB5" s="1222"/>
      <c r="AC5" s="637"/>
      <c r="AE5" s="113"/>
      <c r="AF5" s="113"/>
      <c r="AG5" s="113"/>
      <c r="AH5" s="113" t="s">
        <v>94</v>
      </c>
      <c r="AI5" s="113"/>
      <c r="AJ5" s="113"/>
      <c r="AK5" s="113"/>
      <c r="AL5" s="113"/>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row>
    <row r="6" spans="1:224" s="238" customFormat="1" ht="15" customHeight="1" x14ac:dyDescent="0.25">
      <c r="B6" s="730"/>
      <c r="C6" s="731"/>
      <c r="D6" s="731"/>
      <c r="E6" s="731"/>
      <c r="F6" s="731"/>
      <c r="G6" s="744"/>
      <c r="H6" s="745"/>
      <c r="I6" s="745"/>
      <c r="J6" s="745"/>
      <c r="K6" s="745"/>
      <c r="L6" s="745"/>
      <c r="M6" s="745"/>
      <c r="N6" s="745"/>
      <c r="O6" s="745"/>
      <c r="P6" s="745"/>
      <c r="Q6" s="745"/>
      <c r="R6" s="745"/>
      <c r="S6" s="745"/>
      <c r="T6" s="745"/>
      <c r="U6" s="745"/>
      <c r="V6" s="746"/>
      <c r="W6" s="644" t="s">
        <v>95</v>
      </c>
      <c r="X6" s="645"/>
      <c r="Y6" s="645"/>
      <c r="Z6" s="645"/>
      <c r="AA6" s="645"/>
      <c r="AB6" s="645"/>
      <c r="AC6" s="646"/>
      <c r="AE6" s="116" t="s">
        <v>96</v>
      </c>
      <c r="AF6" s="117"/>
      <c r="AG6" s="117"/>
      <c r="AH6" s="117"/>
      <c r="AI6" s="117"/>
      <c r="AJ6" s="117"/>
      <c r="AK6" s="117"/>
      <c r="AL6" s="117"/>
      <c r="AM6" s="245"/>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row>
    <row r="7" spans="1:224" s="238" customFormat="1" ht="15" customHeight="1" x14ac:dyDescent="0.25">
      <c r="B7" s="251" t="s">
        <v>97</v>
      </c>
      <c r="C7" s="249"/>
      <c r="D7" s="249"/>
      <c r="E7" s="250" t="s">
        <v>98</v>
      </c>
      <c r="F7" s="249"/>
      <c r="G7" s="248"/>
      <c r="H7" s="248"/>
      <c r="I7" s="248"/>
      <c r="J7" s="248"/>
      <c r="K7" s="248"/>
      <c r="L7" s="248"/>
      <c r="M7" s="248"/>
      <c r="N7" s="248"/>
      <c r="O7" s="248"/>
      <c r="P7" s="248"/>
      <c r="Q7" s="248"/>
      <c r="R7" s="248"/>
      <c r="S7" s="248"/>
      <c r="T7" s="248"/>
      <c r="U7" s="248"/>
      <c r="V7" s="248"/>
      <c r="W7" s="247"/>
      <c r="X7" s="247"/>
      <c r="Y7" s="247"/>
      <c r="Z7" s="247"/>
      <c r="AA7" s="247"/>
      <c r="AB7" s="247"/>
      <c r="AC7" s="246"/>
      <c r="AE7" s="116"/>
      <c r="AF7" s="117"/>
      <c r="AG7" s="117"/>
      <c r="AH7" s="117"/>
      <c r="AI7" s="117"/>
      <c r="AJ7" s="117"/>
      <c r="AK7" s="117"/>
      <c r="AL7" s="117"/>
      <c r="AM7" s="245"/>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row>
    <row r="8" spans="1:224" s="238" customFormat="1" ht="15" customHeight="1" thickBot="1" x14ac:dyDescent="0.3">
      <c r="B8" s="244" t="s">
        <v>99</v>
      </c>
      <c r="C8" s="126"/>
      <c r="D8" s="242"/>
      <c r="E8" s="242"/>
      <c r="F8" s="242"/>
      <c r="G8" s="128" t="str">
        <f ca="1">CELL("nomfichier")</f>
        <v>E:\0-UPRT\1-UPRT.FR-SITE-WEB\maitrise.sanitaire\7.ms-et-ccp\ms-prep-froides\[diag.hors.d.oeuvres.xlsx]DI Diag HO Produits de la mer</v>
      </c>
      <c r="H8" s="242"/>
      <c r="I8" s="242"/>
      <c r="J8" s="242"/>
      <c r="K8" s="243"/>
      <c r="L8" s="242"/>
      <c r="M8" s="242"/>
      <c r="N8" s="242"/>
      <c r="O8" s="242"/>
      <c r="P8" s="242"/>
      <c r="Q8" s="242"/>
      <c r="R8" s="242"/>
      <c r="S8" s="242"/>
      <c r="T8" s="242"/>
      <c r="U8" s="242"/>
      <c r="V8" s="242"/>
      <c r="W8" s="242"/>
      <c r="X8" s="242"/>
      <c r="Y8" s="242"/>
      <c r="Z8" s="242"/>
      <c r="AA8" s="242"/>
      <c r="AB8" s="242"/>
      <c r="AC8" s="241"/>
      <c r="AE8" s="116" t="s">
        <v>100</v>
      </c>
      <c r="AF8" s="117"/>
      <c r="AG8" s="117"/>
      <c r="AH8" s="117"/>
      <c r="AI8" s="117"/>
      <c r="AJ8" s="117"/>
      <c r="AK8" s="117"/>
      <c r="AL8" s="117"/>
      <c r="AM8" s="240"/>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row>
    <row r="9" spans="1:224" s="236" customFormat="1" ht="10.5" customHeight="1" x14ac:dyDescent="0.2">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1258" t="s">
        <v>514</v>
      </c>
      <c r="AF9" s="1259"/>
      <c r="AG9" s="1259"/>
      <c r="AH9" s="1259"/>
      <c r="AI9" s="1259"/>
      <c r="AJ9" s="1259"/>
      <c r="AK9" s="1260"/>
      <c r="AL9" s="237"/>
      <c r="AM9" s="237"/>
      <c r="AN9" s="237"/>
      <c r="AO9" s="237"/>
      <c r="AP9" s="237"/>
      <c r="AQ9" s="237"/>
      <c r="AR9" s="237"/>
      <c r="AS9" s="237"/>
      <c r="AT9" s="237"/>
      <c r="AU9" s="237"/>
      <c r="AV9" s="237"/>
      <c r="AW9" s="237"/>
      <c r="AX9" s="237"/>
      <c r="AY9" s="237"/>
      <c r="AZ9" s="237"/>
      <c r="BA9" s="237"/>
      <c r="BB9" s="237"/>
      <c r="BC9" s="237"/>
      <c r="BD9" s="237"/>
      <c r="BE9" s="237"/>
      <c r="BF9" s="237"/>
      <c r="BG9" s="237"/>
    </row>
    <row r="10" spans="1:224" s="231" customFormat="1" ht="13.5" customHeight="1" x14ac:dyDescent="0.2">
      <c r="A10" s="232"/>
      <c r="B10" s="675" t="s">
        <v>46</v>
      </c>
      <c r="C10" s="676"/>
      <c r="D10" s="676"/>
      <c r="E10" s="676"/>
      <c r="F10" s="676"/>
      <c r="G10" s="676"/>
      <c r="H10" s="676"/>
      <c r="I10" s="676"/>
      <c r="J10" s="676"/>
      <c r="K10" s="676"/>
      <c r="L10" s="677"/>
      <c r="M10" s="672" t="s">
        <v>47</v>
      </c>
      <c r="N10" s="673"/>
      <c r="O10" s="673"/>
      <c r="P10" s="673"/>
      <c r="Q10" s="673"/>
      <c r="R10" s="673"/>
      <c r="S10" s="673"/>
      <c r="T10" s="673"/>
      <c r="U10" s="673"/>
      <c r="V10" s="673"/>
      <c r="W10" s="673"/>
      <c r="X10" s="673"/>
      <c r="Y10" s="673"/>
      <c r="Z10" s="673"/>
      <c r="AA10" s="673"/>
      <c r="AB10" s="673"/>
      <c r="AC10" s="674"/>
      <c r="AD10" s="232"/>
      <c r="AE10" s="1266"/>
      <c r="AF10" s="1248"/>
      <c r="AG10" s="1248"/>
      <c r="AH10" s="1248"/>
      <c r="AI10" s="1248"/>
      <c r="AJ10" s="1248"/>
      <c r="AK10" s="1267"/>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row>
    <row r="11" spans="1:224" s="231" customFormat="1" ht="6" customHeight="1" thickBot="1" x14ac:dyDescent="0.25">
      <c r="A11" s="232"/>
      <c r="B11" s="235"/>
      <c r="C11" s="234"/>
      <c r="D11" s="214"/>
      <c r="E11" s="214"/>
      <c r="F11" s="214"/>
      <c r="G11" s="214"/>
      <c r="H11" s="214"/>
      <c r="I11" s="214"/>
      <c r="J11" s="214"/>
      <c r="K11" s="214"/>
      <c r="L11" s="214"/>
      <c r="M11" s="154"/>
      <c r="N11" s="233"/>
      <c r="O11" s="233"/>
      <c r="P11" s="233"/>
      <c r="Q11" s="233"/>
      <c r="R11" s="233"/>
      <c r="S11" s="233"/>
      <c r="T11" s="233"/>
      <c r="U11" s="233"/>
      <c r="V11" s="233"/>
      <c r="W11" s="233"/>
      <c r="X11" s="233"/>
      <c r="Y11" s="233"/>
      <c r="Z11" s="233"/>
      <c r="AA11" s="233"/>
      <c r="AB11" s="233"/>
      <c r="AC11" s="233"/>
      <c r="AD11" s="232"/>
      <c r="AE11" s="1268"/>
      <c r="AF11" s="1269"/>
      <c r="AG11" s="1269"/>
      <c r="AH11" s="1269"/>
      <c r="AI11" s="1269"/>
      <c r="AJ11" s="1269"/>
      <c r="AK11" s="1270"/>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c r="BI11" s="232"/>
      <c r="BJ11" s="232"/>
      <c r="BK11" s="232"/>
      <c r="BL11" s="232"/>
      <c r="BM11" s="232"/>
      <c r="BN11" s="232"/>
      <c r="BO11" s="232"/>
      <c r="BP11" s="232"/>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row>
    <row r="12" spans="1:224" ht="33" customHeight="1" x14ac:dyDescent="0.2">
      <c r="B12" s="226" t="s">
        <v>48</v>
      </c>
      <c r="D12" s="225">
        <v>1</v>
      </c>
      <c r="E12" s="230" t="s">
        <v>84</v>
      </c>
      <c r="F12" s="228"/>
      <c r="G12" s="228"/>
      <c r="H12" s="228"/>
      <c r="I12" s="228"/>
      <c r="J12" s="228"/>
      <c r="K12" s="228"/>
      <c r="L12" s="227"/>
      <c r="N12" s="221">
        <v>3</v>
      </c>
      <c r="O12" s="229" t="s">
        <v>86</v>
      </c>
      <c r="P12" s="228"/>
      <c r="Q12" s="228"/>
      <c r="R12" s="228"/>
      <c r="S12" s="228"/>
      <c r="T12" s="228"/>
      <c r="U12" s="228"/>
      <c r="V12" s="228"/>
      <c r="W12" s="228"/>
      <c r="X12" s="228"/>
      <c r="Y12" s="228"/>
      <c r="Z12" s="228"/>
      <c r="AA12" s="228"/>
      <c r="AB12" s="228"/>
      <c r="AC12" s="227"/>
    </row>
    <row r="13" spans="1:224" ht="11.25" customHeight="1" x14ac:dyDescent="0.25">
      <c r="B13" s="141"/>
      <c r="H13" s="217"/>
      <c r="N13" s="149"/>
      <c r="O13" s="138"/>
      <c r="P13" s="217"/>
      <c r="U13" s="217"/>
      <c r="Z13" s="217"/>
    </row>
    <row r="14" spans="1:224" ht="41.25" customHeight="1" x14ac:dyDescent="0.2">
      <c r="B14" s="226" t="s">
        <v>49</v>
      </c>
      <c r="D14" s="225">
        <v>2</v>
      </c>
      <c r="E14" s="224" t="s">
        <v>85</v>
      </c>
      <c r="F14" s="223"/>
      <c r="G14" s="223"/>
      <c r="H14" s="223"/>
      <c r="I14" s="223"/>
      <c r="J14" s="223"/>
      <c r="K14" s="223"/>
      <c r="L14" s="222"/>
      <c r="N14" s="221">
        <v>4</v>
      </c>
      <c r="O14" s="220" t="s">
        <v>87</v>
      </c>
      <c r="P14" s="219"/>
      <c r="Q14" s="219"/>
      <c r="R14" s="219"/>
      <c r="S14" s="219"/>
      <c r="T14" s="219"/>
      <c r="U14" s="219"/>
      <c r="V14" s="219"/>
      <c r="W14" s="219"/>
      <c r="X14" s="219"/>
      <c r="Y14" s="219"/>
      <c r="Z14" s="219"/>
      <c r="AA14" s="219"/>
      <c r="AB14" s="219"/>
      <c r="AC14" s="218"/>
    </row>
    <row r="15" spans="1:224" ht="16.5" thickBot="1" x14ac:dyDescent="0.3">
      <c r="B15" s="141"/>
      <c r="H15" s="217"/>
      <c r="O15" s="138"/>
      <c r="P15" s="170"/>
      <c r="Q15" s="138"/>
      <c r="R15" s="139"/>
      <c r="S15" s="138"/>
      <c r="T15" s="170"/>
      <c r="U15" s="138"/>
      <c r="V15" s="139"/>
      <c r="W15" s="139"/>
      <c r="X15" s="170"/>
      <c r="Y15" s="138"/>
      <c r="Z15" s="138"/>
      <c r="AA15" s="173"/>
      <c r="AB15" s="170"/>
      <c r="AC15" s="138"/>
    </row>
    <row r="16" spans="1:224" ht="20.100000000000001" customHeight="1" x14ac:dyDescent="0.2">
      <c r="B16" s="687" t="s">
        <v>50</v>
      </c>
      <c r="D16" s="681" t="s">
        <v>102</v>
      </c>
      <c r="E16" s="682"/>
      <c r="F16" s="682"/>
      <c r="G16" s="682"/>
      <c r="H16" s="682"/>
      <c r="I16" s="682"/>
      <c r="J16" s="682"/>
      <c r="K16" s="682"/>
      <c r="L16" s="683"/>
      <c r="O16" s="681" t="s">
        <v>51</v>
      </c>
      <c r="P16" s="682"/>
      <c r="Q16" s="682"/>
      <c r="R16" s="682"/>
      <c r="S16" s="682"/>
      <c r="T16" s="682"/>
      <c r="U16" s="682"/>
      <c r="V16" s="682"/>
      <c r="W16" s="682"/>
      <c r="X16" s="682"/>
      <c r="Y16" s="682"/>
      <c r="Z16" s="682"/>
      <c r="AA16" s="682"/>
      <c r="AB16" s="682"/>
      <c r="AC16" s="683"/>
    </row>
    <row r="17" spans="2:29" ht="13.5" customHeight="1" x14ac:dyDescent="0.2">
      <c r="B17" s="688"/>
      <c r="D17" s="136" t="str">
        <f>E17</f>
        <v>E</v>
      </c>
      <c r="E17" s="690" t="s">
        <v>9</v>
      </c>
      <c r="F17" s="690"/>
      <c r="G17" s="690"/>
      <c r="H17" s="135"/>
      <c r="I17" s="690" t="s">
        <v>10</v>
      </c>
      <c r="J17" s="690"/>
      <c r="K17" s="690"/>
      <c r="L17" s="134" t="str">
        <f>I17</f>
        <v>F</v>
      </c>
      <c r="O17" s="678" t="s">
        <v>28</v>
      </c>
      <c r="P17" s="654"/>
      <c r="Q17" s="654"/>
      <c r="R17" s="216"/>
      <c r="S17" s="654" t="s">
        <v>29</v>
      </c>
      <c r="T17" s="654"/>
      <c r="U17" s="654"/>
      <c r="V17" s="216"/>
      <c r="W17" s="654" t="s">
        <v>30</v>
      </c>
      <c r="X17" s="654"/>
      <c r="Y17" s="654"/>
      <c r="Z17" s="216"/>
      <c r="AA17" s="654" t="s">
        <v>31</v>
      </c>
      <c r="AB17" s="654"/>
      <c r="AC17" s="684"/>
    </row>
    <row r="18" spans="2:29" ht="31.5" customHeight="1" x14ac:dyDescent="0.2">
      <c r="B18" s="688"/>
      <c r="D18" s="679" t="s">
        <v>103</v>
      </c>
      <c r="E18" s="680"/>
      <c r="F18" s="680"/>
      <c r="G18" s="680"/>
      <c r="H18" s="680"/>
      <c r="I18" s="680"/>
      <c r="J18" s="680"/>
      <c r="K18" s="680"/>
      <c r="L18" s="697"/>
      <c r="O18" s="670" t="s">
        <v>52</v>
      </c>
      <c r="P18" s="651"/>
      <c r="Q18" s="651"/>
      <c r="R18" s="139"/>
      <c r="S18" s="651" t="s">
        <v>53</v>
      </c>
      <c r="T18" s="651"/>
      <c r="U18" s="651"/>
      <c r="V18" s="139"/>
      <c r="W18" s="651" t="s">
        <v>54</v>
      </c>
      <c r="X18" s="651"/>
      <c r="Y18" s="651"/>
      <c r="Z18" s="138"/>
      <c r="AA18" s="651" t="s">
        <v>3</v>
      </c>
      <c r="AB18" s="651"/>
      <c r="AC18" s="685"/>
    </row>
    <row r="19" spans="2:29" ht="11.25" customHeight="1" x14ac:dyDescent="0.2">
      <c r="B19" s="689"/>
      <c r="D19" s="215"/>
      <c r="E19" s="213">
        <f>MAXA(D21:G53)</f>
        <v>8</v>
      </c>
      <c r="F19" s="212"/>
      <c r="G19" s="211" t="s">
        <v>55</v>
      </c>
      <c r="H19" s="214"/>
      <c r="I19" s="213">
        <f>MAXA(H21:L53)</f>
        <v>8</v>
      </c>
      <c r="J19" s="212"/>
      <c r="K19" s="211" t="s">
        <v>55</v>
      </c>
      <c r="L19" s="210"/>
      <c r="O19" s="671"/>
      <c r="P19" s="652"/>
      <c r="Q19" s="652"/>
      <c r="R19" s="39"/>
      <c r="S19" s="652"/>
      <c r="T19" s="652"/>
      <c r="U19" s="652"/>
      <c r="V19" s="39"/>
      <c r="W19" s="652"/>
      <c r="X19" s="652"/>
      <c r="Y19" s="652"/>
      <c r="Z19" s="209"/>
      <c r="AA19" s="652"/>
      <c r="AB19" s="652"/>
      <c r="AC19" s="686"/>
    </row>
    <row r="20" spans="2:29" ht="15" customHeight="1" x14ac:dyDescent="0.25">
      <c r="B20" s="141"/>
      <c r="D20" s="149"/>
      <c r="E20" s="138"/>
      <c r="F20" s="150"/>
      <c r="G20" s="138"/>
      <c r="H20" s="139"/>
      <c r="I20" s="139"/>
      <c r="J20" s="150"/>
      <c r="K20" s="138"/>
      <c r="L20" s="149"/>
      <c r="P20" s="170"/>
      <c r="T20" s="170"/>
      <c r="U20" s="138"/>
      <c r="X20" s="170"/>
      <c r="Y20" s="138"/>
      <c r="Z20" s="138"/>
      <c r="AA20" s="173"/>
      <c r="AB20" s="170"/>
      <c r="AC20" s="138"/>
    </row>
    <row r="21" spans="2:29" ht="9.75" customHeight="1" x14ac:dyDescent="0.2">
      <c r="B21" s="648">
        <v>5</v>
      </c>
      <c r="D21" s="265" t="str">
        <f>D$17</f>
        <v>E</v>
      </c>
      <c r="E21" s="759" t="s">
        <v>32</v>
      </c>
      <c r="F21" s="759"/>
      <c r="G21" s="759"/>
      <c r="H21" s="759"/>
      <c r="I21" s="759" t="s">
        <v>56</v>
      </c>
      <c r="J21" s="759"/>
      <c r="K21" s="759"/>
      <c r="L21" s="264" t="str">
        <f>L$17</f>
        <v>F</v>
      </c>
      <c r="P21" s="170"/>
      <c r="T21" s="170"/>
      <c r="U21" s="138"/>
      <c r="X21" s="170"/>
      <c r="Y21" s="138"/>
      <c r="Z21" s="138"/>
      <c r="AA21" s="173"/>
      <c r="AB21" s="170"/>
      <c r="AC21" s="138"/>
    </row>
    <row r="22" spans="2:29" ht="5.0999999999999996" customHeight="1" x14ac:dyDescent="0.25">
      <c r="B22" s="649"/>
      <c r="D22" s="263"/>
      <c r="E22" s="760"/>
      <c r="F22" s="760"/>
      <c r="G22" s="760"/>
      <c r="H22" s="760"/>
      <c r="I22" s="760"/>
      <c r="J22" s="760"/>
      <c r="K22" s="760"/>
      <c r="L22" s="262"/>
      <c r="P22" s="170"/>
      <c r="T22" s="170"/>
      <c r="U22" s="138"/>
      <c r="X22" s="170"/>
      <c r="Y22" s="138"/>
      <c r="Z22" s="138"/>
      <c r="AA22" s="173"/>
      <c r="AB22" s="170"/>
      <c r="AC22" s="138"/>
    </row>
    <row r="23" spans="2:29" ht="9.75" customHeight="1" x14ac:dyDescent="0.2">
      <c r="B23" s="650"/>
      <c r="D23" s="261">
        <v>1</v>
      </c>
      <c r="E23" s="761"/>
      <c r="F23" s="761"/>
      <c r="G23" s="761"/>
      <c r="H23" s="761"/>
      <c r="I23" s="761"/>
      <c r="J23" s="761"/>
      <c r="K23" s="761"/>
      <c r="L23" s="205">
        <v>1</v>
      </c>
      <c r="P23" s="170"/>
      <c r="T23" s="170"/>
      <c r="U23" s="138"/>
      <c r="X23" s="170"/>
      <c r="Y23" s="138"/>
      <c r="Z23" s="138"/>
      <c r="AA23" s="173"/>
      <c r="AB23" s="170"/>
      <c r="AC23" s="138"/>
    </row>
    <row r="24" spans="2:29" ht="15" customHeight="1" x14ac:dyDescent="0.25">
      <c r="B24" s="141"/>
      <c r="D24" s="149"/>
      <c r="E24" s="138"/>
      <c r="F24" s="150"/>
      <c r="G24" s="138"/>
      <c r="H24" s="139"/>
      <c r="I24" s="139"/>
      <c r="J24" s="150"/>
      <c r="K24" s="138"/>
      <c r="L24" s="149"/>
      <c r="P24" s="170"/>
      <c r="T24" s="170"/>
      <c r="U24" s="138"/>
      <c r="X24" s="170"/>
      <c r="Y24" s="138"/>
      <c r="Z24" s="138"/>
      <c r="AA24" s="173"/>
      <c r="AB24" s="170"/>
      <c r="AC24" s="138"/>
    </row>
    <row r="25" spans="2:29" ht="9.75" customHeight="1" x14ac:dyDescent="0.2">
      <c r="B25" s="648">
        <v>6</v>
      </c>
      <c r="D25" s="265" t="str">
        <f>D$17</f>
        <v>E</v>
      </c>
      <c r="E25" s="759" t="s">
        <v>104</v>
      </c>
      <c r="F25" s="759"/>
      <c r="G25" s="759"/>
      <c r="H25" s="759"/>
      <c r="I25" s="759" t="s">
        <v>56</v>
      </c>
      <c r="J25" s="759"/>
      <c r="K25" s="759"/>
      <c r="L25" s="264" t="str">
        <f>L$17</f>
        <v>F</v>
      </c>
      <c r="P25" s="170"/>
      <c r="T25" s="170"/>
      <c r="U25" s="138"/>
      <c r="X25" s="170"/>
      <c r="Y25" s="138"/>
      <c r="Z25" s="138"/>
      <c r="AA25" s="173"/>
      <c r="AB25" s="170"/>
      <c r="AC25" s="138"/>
    </row>
    <row r="26" spans="2:29" ht="5.0999999999999996" customHeight="1" x14ac:dyDescent="0.25">
      <c r="B26" s="649"/>
      <c r="D26" s="288"/>
      <c r="E26" s="760"/>
      <c r="F26" s="760"/>
      <c r="G26" s="760"/>
      <c r="H26" s="760"/>
      <c r="I26" s="760"/>
      <c r="J26" s="760"/>
      <c r="K26" s="760"/>
      <c r="L26" s="287"/>
      <c r="P26" s="170"/>
      <c r="T26" s="170"/>
      <c r="U26" s="138"/>
      <c r="X26" s="170"/>
      <c r="Y26" s="138"/>
      <c r="Z26" s="138"/>
      <c r="AA26" s="173"/>
      <c r="AB26" s="170"/>
      <c r="AC26" s="138"/>
    </row>
    <row r="27" spans="2:29" ht="9.75" customHeight="1" x14ac:dyDescent="0.2">
      <c r="B27" s="650"/>
      <c r="D27" s="286">
        <f>MAXA(D$21:G24)+1</f>
        <v>2</v>
      </c>
      <c r="E27" s="761"/>
      <c r="F27" s="761"/>
      <c r="G27" s="761"/>
      <c r="H27" s="761"/>
      <c r="I27" s="761"/>
      <c r="J27" s="761"/>
      <c r="K27" s="761"/>
      <c r="L27" s="285">
        <f>MAXA(I$21:L24)+1</f>
        <v>2</v>
      </c>
      <c r="P27" s="170"/>
      <c r="T27" s="170"/>
      <c r="U27" s="138"/>
      <c r="X27" s="170"/>
      <c r="Y27" s="138"/>
      <c r="Z27" s="138"/>
      <c r="AA27" s="173"/>
      <c r="AB27" s="170"/>
      <c r="AC27" s="138"/>
    </row>
    <row r="28" spans="2:29" ht="15" customHeight="1" x14ac:dyDescent="0.25">
      <c r="B28" s="141"/>
      <c r="D28" s="149"/>
      <c r="E28" s="138"/>
      <c r="F28" s="150"/>
      <c r="G28" s="138"/>
      <c r="H28" s="139"/>
      <c r="I28" s="139"/>
      <c r="J28" s="150"/>
      <c r="K28" s="138"/>
      <c r="L28" s="149"/>
      <c r="P28" s="170"/>
      <c r="T28" s="170"/>
      <c r="U28" s="138"/>
      <c r="X28" s="170"/>
      <c r="Y28" s="138"/>
      <c r="Z28" s="138"/>
      <c r="AA28" s="173"/>
      <c r="AB28" s="170"/>
      <c r="AC28" s="138"/>
    </row>
    <row r="29" spans="2:29" ht="9.75" customHeight="1" x14ac:dyDescent="0.2">
      <c r="B29" s="648">
        <f>MAXA(B$20:B28)+1</f>
        <v>7</v>
      </c>
      <c r="D29" s="147" t="str">
        <f>D$17</f>
        <v>E</v>
      </c>
      <c r="E29" s="659" t="s">
        <v>24</v>
      </c>
      <c r="F29" s="659"/>
      <c r="G29" s="659"/>
      <c r="H29" s="659"/>
      <c r="I29" s="659" t="s">
        <v>56</v>
      </c>
      <c r="J29" s="659"/>
      <c r="K29" s="659"/>
      <c r="L29" s="146" t="str">
        <f>L$17</f>
        <v>F</v>
      </c>
      <c r="M29" s="138"/>
      <c r="N29" s="138"/>
      <c r="O29" s="138"/>
      <c r="P29" s="170"/>
      <c r="Q29" s="138"/>
      <c r="R29" s="138"/>
      <c r="S29" s="138"/>
      <c r="T29" s="170"/>
      <c r="U29" s="138"/>
      <c r="V29" s="138"/>
      <c r="X29" s="170"/>
      <c r="Y29" s="138"/>
      <c r="Z29" s="138"/>
      <c r="AA29" s="173"/>
      <c r="AB29" s="170"/>
      <c r="AC29" s="138"/>
    </row>
    <row r="30" spans="2:29" ht="5.0999999999999996" customHeight="1" x14ac:dyDescent="0.25">
      <c r="B30" s="649"/>
      <c r="D30" s="145"/>
      <c r="E30" s="660"/>
      <c r="F30" s="660"/>
      <c r="G30" s="660"/>
      <c r="H30" s="660"/>
      <c r="I30" s="660"/>
      <c r="J30" s="660"/>
      <c r="K30" s="660"/>
      <c r="L30" s="144"/>
      <c r="M30" s="170"/>
      <c r="N30" s="170"/>
      <c r="O30" s="170"/>
      <c r="P30" s="170"/>
      <c r="Q30" s="170"/>
      <c r="R30" s="170"/>
      <c r="S30" s="170"/>
      <c r="T30" s="170"/>
      <c r="U30" s="138"/>
      <c r="V30" s="138"/>
      <c r="X30" s="170"/>
      <c r="Y30" s="138"/>
      <c r="Z30" s="138"/>
      <c r="AA30" s="173"/>
      <c r="AB30" s="170"/>
      <c r="AC30" s="138"/>
    </row>
    <row r="31" spans="2:29" ht="9.75" customHeight="1" x14ac:dyDescent="0.2">
      <c r="B31" s="650"/>
      <c r="D31" s="143">
        <f>MAXA(D$21:G28)+1</f>
        <v>3</v>
      </c>
      <c r="E31" s="661"/>
      <c r="F31" s="661"/>
      <c r="G31" s="661"/>
      <c r="H31" s="661"/>
      <c r="I31" s="661"/>
      <c r="J31" s="661"/>
      <c r="K31" s="661"/>
      <c r="L31" s="142">
        <f>MAXA(I$21:L28)+1</f>
        <v>3</v>
      </c>
      <c r="X31" s="170"/>
      <c r="Y31" s="138"/>
      <c r="Z31" s="138"/>
      <c r="AA31" s="173"/>
      <c r="AB31" s="170"/>
      <c r="AC31" s="138"/>
    </row>
    <row r="32" spans="2:29" ht="15" customHeight="1" x14ac:dyDescent="0.2">
      <c r="B32" s="154"/>
      <c r="D32" s="149"/>
      <c r="E32" s="138"/>
      <c r="F32" s="150"/>
      <c r="G32" s="138"/>
      <c r="H32" s="139"/>
      <c r="I32" s="139"/>
      <c r="J32" s="150"/>
      <c r="K32" s="138"/>
      <c r="L32" s="149"/>
      <c r="M32" s="257"/>
      <c r="N32" s="257"/>
      <c r="X32" s="170"/>
      <c r="Y32" s="138"/>
      <c r="Z32" s="138"/>
      <c r="AA32" s="173"/>
      <c r="AB32" s="170"/>
      <c r="AC32" s="138"/>
    </row>
    <row r="33" spans="2:29" ht="9.75" customHeight="1" x14ac:dyDescent="0.2">
      <c r="B33" s="648">
        <f>MAXA(B$20:B32)+1</f>
        <v>8</v>
      </c>
      <c r="D33" s="268" t="str">
        <f>D$17</f>
        <v>E</v>
      </c>
      <c r="E33" s="790" t="s">
        <v>25</v>
      </c>
      <c r="F33" s="790"/>
      <c r="G33" s="790"/>
      <c r="H33" s="790"/>
      <c r="I33" s="790"/>
      <c r="J33" s="790"/>
      <c r="K33" s="790"/>
      <c r="L33" s="275" t="str">
        <f>L$17</f>
        <v>F</v>
      </c>
      <c r="X33" s="170"/>
      <c r="Y33" s="138"/>
      <c r="Z33" s="138"/>
      <c r="AA33" s="173"/>
      <c r="AB33" s="170"/>
      <c r="AC33" s="138"/>
    </row>
    <row r="34" spans="2:29" ht="5.0999999999999996" customHeight="1" x14ac:dyDescent="0.25">
      <c r="B34" s="649"/>
      <c r="D34" s="267"/>
      <c r="E34" s="792"/>
      <c r="F34" s="792"/>
      <c r="G34" s="792"/>
      <c r="H34" s="792"/>
      <c r="I34" s="792"/>
      <c r="J34" s="792"/>
      <c r="K34" s="792"/>
      <c r="L34" s="274"/>
      <c r="M34" s="257"/>
      <c r="N34" s="257"/>
      <c r="X34" s="170"/>
      <c r="Y34" s="138"/>
      <c r="Z34" s="138"/>
      <c r="AA34" s="173"/>
      <c r="AB34" s="170"/>
      <c r="AC34" s="138"/>
    </row>
    <row r="35" spans="2:29" ht="9.75" customHeight="1" x14ac:dyDescent="0.2">
      <c r="B35" s="650"/>
      <c r="D35" s="266">
        <f>MAXA(D$21:G32)+1</f>
        <v>4</v>
      </c>
      <c r="E35" s="794"/>
      <c r="F35" s="794"/>
      <c r="G35" s="794"/>
      <c r="H35" s="794"/>
      <c r="I35" s="794"/>
      <c r="J35" s="794"/>
      <c r="K35" s="794"/>
      <c r="L35" s="273">
        <f>MAXA(I$21:L32)+1</f>
        <v>4</v>
      </c>
      <c r="X35" s="170"/>
      <c r="Y35" s="138"/>
      <c r="Z35" s="138"/>
      <c r="AA35" s="173"/>
      <c r="AB35" s="170"/>
      <c r="AC35" s="138"/>
    </row>
    <row r="36" spans="2:29" ht="11.25" customHeight="1" x14ac:dyDescent="0.2">
      <c r="B36" s="154"/>
      <c r="D36" s="149"/>
      <c r="E36" s="138"/>
      <c r="F36" s="150"/>
      <c r="G36" s="138"/>
      <c r="H36" s="139"/>
      <c r="I36" s="139"/>
      <c r="J36" s="150"/>
      <c r="K36" s="138"/>
      <c r="L36" s="149"/>
      <c r="M36" s="173"/>
      <c r="X36" s="170"/>
      <c r="Y36" s="138"/>
      <c r="Z36" s="138"/>
      <c r="AA36" s="173"/>
      <c r="AB36" s="170"/>
      <c r="AC36" s="138"/>
    </row>
    <row r="37" spans="2:29" ht="7.5" customHeight="1" x14ac:dyDescent="0.2">
      <c r="B37" s="648">
        <f>MAXA(B$20:B36)+1</f>
        <v>9</v>
      </c>
      <c r="D37" s="175" t="str">
        <f>D$17</f>
        <v>E</v>
      </c>
      <c r="E37" s="720" t="s">
        <v>60</v>
      </c>
      <c r="F37" s="720"/>
      <c r="G37" s="720"/>
      <c r="H37" s="720"/>
      <c r="I37" s="720" t="s">
        <v>56</v>
      </c>
      <c r="J37" s="720"/>
      <c r="K37" s="720"/>
      <c r="L37" s="174" t="str">
        <f>L$17</f>
        <v>F</v>
      </c>
      <c r="X37" s="170"/>
      <c r="Y37" s="138"/>
      <c r="Z37" s="138"/>
      <c r="AA37" s="173"/>
      <c r="AB37" s="170"/>
    </row>
    <row r="38" spans="2:29" ht="5.0999999999999996" customHeight="1" x14ac:dyDescent="0.25">
      <c r="B38" s="649"/>
      <c r="D38" s="172"/>
      <c r="E38" s="721"/>
      <c r="F38" s="721"/>
      <c r="G38" s="721"/>
      <c r="H38" s="721"/>
      <c r="I38" s="721"/>
      <c r="J38" s="721"/>
      <c r="K38" s="721"/>
      <c r="L38" s="171"/>
      <c r="M38" s="170"/>
      <c r="N38" s="170"/>
      <c r="O38" s="170"/>
      <c r="P38" s="170"/>
      <c r="Q38" s="170"/>
      <c r="R38" s="170"/>
      <c r="S38" s="170"/>
      <c r="T38" s="170"/>
      <c r="U38" s="170"/>
      <c r="V38" s="170"/>
      <c r="W38" s="170"/>
      <c r="X38" s="170"/>
      <c r="Y38" s="170"/>
      <c r="Z38" s="170"/>
      <c r="AA38" s="170"/>
      <c r="AB38" s="170"/>
    </row>
    <row r="39" spans="2:29" ht="12" customHeight="1" x14ac:dyDescent="0.2">
      <c r="B39" s="650"/>
      <c r="D39" s="169">
        <f>MAXA(D$21:G36)+1</f>
        <v>5</v>
      </c>
      <c r="E39" s="722"/>
      <c r="F39" s="722"/>
      <c r="G39" s="722"/>
      <c r="H39" s="722"/>
      <c r="I39" s="722"/>
      <c r="J39" s="722"/>
      <c r="K39" s="722"/>
      <c r="L39" s="168">
        <f>MAXA(I$21:L36)+1</f>
        <v>5</v>
      </c>
    </row>
    <row r="40" spans="2:29" ht="15" customHeight="1" x14ac:dyDescent="0.2">
      <c r="B40" s="154"/>
      <c r="D40" s="149"/>
      <c r="E40" s="138"/>
      <c r="F40" s="150"/>
      <c r="G40" s="138"/>
      <c r="H40" s="139"/>
      <c r="I40" s="139"/>
      <c r="J40" s="150"/>
      <c r="K40" s="138"/>
      <c r="L40" s="149"/>
      <c r="M40" s="173"/>
      <c r="N40" s="257"/>
    </row>
    <row r="41" spans="2:29" ht="9.75" customHeight="1" x14ac:dyDescent="0.2">
      <c r="B41" s="648">
        <f>MAXA(B$20:B40)+1</f>
        <v>10</v>
      </c>
      <c r="D41" s="167" t="str">
        <f>D$17</f>
        <v>E</v>
      </c>
      <c r="E41" s="662" t="s">
        <v>61</v>
      </c>
      <c r="F41" s="662"/>
      <c r="G41" s="662"/>
      <c r="H41" s="662"/>
      <c r="I41" s="662" t="s">
        <v>56</v>
      </c>
      <c r="J41" s="662"/>
      <c r="K41" s="662"/>
      <c r="L41" s="166" t="str">
        <f>L$17</f>
        <v>F</v>
      </c>
      <c r="M41" s="173"/>
      <c r="N41" s="257"/>
    </row>
    <row r="42" spans="2:29" ht="5.0999999999999996" customHeight="1" x14ac:dyDescent="0.25">
      <c r="B42" s="649"/>
      <c r="D42" s="165"/>
      <c r="E42" s="663"/>
      <c r="F42" s="663"/>
      <c r="G42" s="663"/>
      <c r="H42" s="663"/>
      <c r="I42" s="663"/>
      <c r="J42" s="663"/>
      <c r="K42" s="663"/>
      <c r="L42" s="164"/>
      <c r="M42" s="257"/>
      <c r="N42" s="257"/>
    </row>
    <row r="43" spans="2:29" ht="9.75" customHeight="1" x14ac:dyDescent="0.2">
      <c r="B43" s="650"/>
      <c r="D43" s="163">
        <f>MAXA(D$21:G40)+1</f>
        <v>6</v>
      </c>
      <c r="E43" s="664"/>
      <c r="F43" s="664"/>
      <c r="G43" s="664"/>
      <c r="H43" s="664"/>
      <c r="I43" s="664"/>
      <c r="J43" s="664"/>
      <c r="K43" s="664"/>
      <c r="L43" s="162">
        <f>MAXA(I$21:L40)+1</f>
        <v>6</v>
      </c>
    </row>
    <row r="44" spans="2:29" ht="15" customHeight="1" x14ac:dyDescent="0.2">
      <c r="B44" s="154"/>
      <c r="D44" s="149"/>
      <c r="E44" s="151"/>
      <c r="F44" s="150"/>
      <c r="G44" s="138"/>
      <c r="H44" s="139"/>
      <c r="I44" s="139"/>
      <c r="J44" s="150"/>
      <c r="K44" s="138"/>
      <c r="L44" s="149"/>
    </row>
    <row r="45" spans="2:29" ht="9.75" customHeight="1" x14ac:dyDescent="0.2">
      <c r="B45" s="648">
        <f>MAXA(B$20:B44)+1</f>
        <v>11</v>
      </c>
      <c r="D45" s="161" t="str">
        <f>D$17</f>
        <v>E</v>
      </c>
      <c r="E45" s="714" t="s">
        <v>62</v>
      </c>
      <c r="F45" s="714"/>
      <c r="G45" s="714"/>
      <c r="H45" s="714"/>
      <c r="I45" s="714" t="s">
        <v>56</v>
      </c>
      <c r="J45" s="714"/>
      <c r="K45" s="714"/>
      <c r="L45" s="160" t="str">
        <f>L$17</f>
        <v>F</v>
      </c>
    </row>
    <row r="46" spans="2:29" ht="5.0999999999999996" customHeight="1" x14ac:dyDescent="0.25">
      <c r="B46" s="649"/>
      <c r="D46" s="159"/>
      <c r="E46" s="715"/>
      <c r="F46" s="715"/>
      <c r="G46" s="715"/>
      <c r="H46" s="715"/>
      <c r="I46" s="715"/>
      <c r="J46" s="715"/>
      <c r="K46" s="715"/>
      <c r="L46" s="158"/>
    </row>
    <row r="47" spans="2:29" ht="9.75" customHeight="1" x14ac:dyDescent="0.2">
      <c r="B47" s="650"/>
      <c r="D47" s="156">
        <f>MAXA(D$21:G44)+1</f>
        <v>7</v>
      </c>
      <c r="E47" s="716"/>
      <c r="F47" s="716"/>
      <c r="G47" s="716"/>
      <c r="H47" s="716"/>
      <c r="I47" s="716"/>
      <c r="J47" s="716"/>
      <c r="K47" s="716"/>
      <c r="L47" s="155">
        <f>MAXA(I$21:L44)+1</f>
        <v>7</v>
      </c>
      <c r="U47" s="647" t="s">
        <v>72</v>
      </c>
      <c r="V47" s="647"/>
      <c r="W47" s="647"/>
      <c r="X47" s="647"/>
      <c r="Y47" s="647"/>
      <c r="Z47" s="647"/>
      <c r="AA47" s="647"/>
      <c r="AB47" s="647"/>
      <c r="AC47" s="647"/>
    </row>
    <row r="48" spans="2:29" ht="15" customHeight="1" x14ac:dyDescent="0.2">
      <c r="B48" s="154"/>
      <c r="D48" s="149"/>
      <c r="E48" s="151"/>
      <c r="F48" s="150"/>
      <c r="G48" s="138"/>
      <c r="H48" s="139"/>
      <c r="I48" s="139"/>
      <c r="J48" s="150"/>
      <c r="K48" s="138"/>
      <c r="L48" s="149"/>
      <c r="O48" s="665" t="s">
        <v>13</v>
      </c>
      <c r="P48" s="666"/>
      <c r="Q48" s="666"/>
      <c r="R48" s="157"/>
      <c r="U48" s="647"/>
      <c r="V48" s="647"/>
      <c r="W48" s="647"/>
      <c r="X48" s="647"/>
      <c r="Y48" s="647"/>
      <c r="Z48" s="647"/>
      <c r="AA48" s="647"/>
      <c r="AB48" s="647"/>
      <c r="AC48" s="647"/>
    </row>
    <row r="49" spans="2:29" ht="9.75" customHeight="1" x14ac:dyDescent="0.25">
      <c r="B49" s="648">
        <f>MAXA(B$20:B48)+1</f>
        <v>12</v>
      </c>
      <c r="D49" s="147" t="str">
        <f>D$17</f>
        <v>E</v>
      </c>
      <c r="E49" s="659" t="s">
        <v>26</v>
      </c>
      <c r="F49" s="659"/>
      <c r="G49" s="659"/>
      <c r="H49" s="659"/>
      <c r="I49" s="659" t="s">
        <v>56</v>
      </c>
      <c r="J49" s="659"/>
      <c r="K49" s="659"/>
      <c r="L49" s="146" t="str">
        <f>L$17</f>
        <v>F</v>
      </c>
      <c r="O49" s="667"/>
      <c r="P49" s="651"/>
      <c r="Q49" s="651"/>
      <c r="R49" s="153"/>
      <c r="U49" s="647"/>
      <c r="V49" s="647"/>
      <c r="W49" s="647"/>
      <c r="X49" s="647"/>
      <c r="Y49" s="647"/>
      <c r="Z49" s="647"/>
      <c r="AA49" s="647"/>
      <c r="AB49" s="647"/>
      <c r="AC49" s="647"/>
    </row>
    <row r="50" spans="2:29" ht="5.0999999999999996" customHeight="1" x14ac:dyDescent="0.25">
      <c r="B50" s="649"/>
      <c r="D50" s="145"/>
      <c r="E50" s="660"/>
      <c r="F50" s="660"/>
      <c r="G50" s="660"/>
      <c r="H50" s="660"/>
      <c r="I50" s="660"/>
      <c r="J50" s="660"/>
      <c r="K50" s="660"/>
      <c r="L50" s="144"/>
      <c r="O50" s="668"/>
      <c r="P50" s="669"/>
      <c r="Q50" s="669"/>
      <c r="R50" s="148"/>
      <c r="U50" s="647"/>
      <c r="V50" s="647"/>
      <c r="W50" s="647"/>
      <c r="X50" s="647"/>
      <c r="Y50" s="647"/>
      <c r="Z50" s="647"/>
      <c r="AA50" s="647"/>
      <c r="AB50" s="647"/>
      <c r="AC50" s="647"/>
    </row>
    <row r="51" spans="2:29" ht="9.75" customHeight="1" x14ac:dyDescent="0.2">
      <c r="B51" s="650"/>
      <c r="D51" s="143">
        <f>MAXA(D$21:G48)+1</f>
        <v>8</v>
      </c>
      <c r="E51" s="661"/>
      <c r="F51" s="661"/>
      <c r="G51" s="661"/>
      <c r="H51" s="661"/>
      <c r="I51" s="661"/>
      <c r="J51" s="661"/>
      <c r="K51" s="661"/>
      <c r="L51" s="142">
        <f>MAXA(I$21:L48)+1</f>
        <v>8</v>
      </c>
      <c r="U51" s="647"/>
      <c r="V51" s="647"/>
      <c r="W51" s="647"/>
      <c r="X51" s="647"/>
      <c r="Y51" s="647"/>
      <c r="Z51" s="647"/>
      <c r="AA51" s="647"/>
      <c r="AB51" s="647"/>
      <c r="AC51" s="647"/>
    </row>
    <row r="52" spans="2:29" ht="15.75" x14ac:dyDescent="0.25">
      <c r="B52" s="141"/>
      <c r="D52" s="138"/>
      <c r="E52" s="138"/>
      <c r="F52" s="137"/>
      <c r="G52" s="138"/>
      <c r="H52" s="182"/>
      <c r="I52" s="182"/>
      <c r="J52" s="137"/>
      <c r="K52" s="138"/>
      <c r="L52" s="137"/>
      <c r="U52" s="647"/>
      <c r="V52" s="647"/>
      <c r="W52" s="647"/>
      <c r="X52" s="647"/>
      <c r="Y52" s="647"/>
      <c r="Z52" s="647"/>
      <c r="AA52" s="647"/>
      <c r="AB52" s="647"/>
      <c r="AC52" s="647"/>
    </row>
    <row r="53" spans="2:29" ht="18" x14ac:dyDescent="0.2">
      <c r="B53" s="712">
        <f>MAXA(B$20:B52)+1</f>
        <v>13</v>
      </c>
      <c r="D53" s="136" t="str">
        <f>E53</f>
        <v>E</v>
      </c>
      <c r="E53" s="690" t="s">
        <v>9</v>
      </c>
      <c r="F53" s="690"/>
      <c r="G53" s="690"/>
      <c r="H53" s="135"/>
      <c r="I53" s="690" t="s">
        <v>10</v>
      </c>
      <c r="J53" s="690"/>
      <c r="K53" s="690"/>
      <c r="L53" s="134" t="str">
        <f>I53</f>
        <v>F</v>
      </c>
    </row>
    <row r="54" spans="2:29" ht="15" customHeight="1" x14ac:dyDescent="0.2">
      <c r="B54" s="713"/>
      <c r="D54" s="679" t="s">
        <v>103</v>
      </c>
      <c r="E54" s="680"/>
      <c r="F54" s="680"/>
      <c r="G54" s="680"/>
      <c r="H54" s="133"/>
      <c r="I54" s="680"/>
      <c r="J54" s="680"/>
      <c r="K54" s="680"/>
      <c r="L54" s="697"/>
    </row>
    <row r="55" spans="2:29" ht="16.5" customHeight="1" thickBot="1" x14ac:dyDescent="0.25">
      <c r="B55" s="713"/>
      <c r="D55" s="723" t="s">
        <v>102</v>
      </c>
      <c r="E55" s="768"/>
      <c r="F55" s="768"/>
      <c r="G55" s="768"/>
      <c r="H55" s="768"/>
      <c r="I55" s="768"/>
      <c r="J55" s="768"/>
      <c r="K55" s="768"/>
      <c r="L55" s="725"/>
    </row>
  </sheetData>
  <mergeCells count="49">
    <mergeCell ref="AE9:AK11"/>
    <mergeCell ref="D54:G54"/>
    <mergeCell ref="B53:B55"/>
    <mergeCell ref="B21:B23"/>
    <mergeCell ref="B25:B27"/>
    <mergeCell ref="B29:B31"/>
    <mergeCell ref="B33:B35"/>
    <mergeCell ref="B41:B43"/>
    <mergeCell ref="B49:B51"/>
    <mergeCell ref="W18:Y19"/>
    <mergeCell ref="S17:U17"/>
    <mergeCell ref="O17:Q17"/>
    <mergeCell ref="O48:Q50"/>
    <mergeCell ref="D55:L55"/>
    <mergeCell ref="E21:K23"/>
    <mergeCell ref="E25:K27"/>
    <mergeCell ref="E45:K47"/>
    <mergeCell ref="O18:Q19"/>
    <mergeCell ref="E41:K43"/>
    <mergeCell ref="I54:L54"/>
    <mergeCell ref="E53:G53"/>
    <mergeCell ref="E29:K31"/>
    <mergeCell ref="E33:K35"/>
    <mergeCell ref="E37:K39"/>
    <mergeCell ref="I53:K53"/>
    <mergeCell ref="M10:AC10"/>
    <mergeCell ref="B10:L10"/>
    <mergeCell ref="U47:AC52"/>
    <mergeCell ref="B37:B39"/>
    <mergeCell ref="D16:L16"/>
    <mergeCell ref="E17:G17"/>
    <mergeCell ref="I17:K17"/>
    <mergeCell ref="D18:L18"/>
    <mergeCell ref="AA18:AC19"/>
    <mergeCell ref="W17:Y17"/>
    <mergeCell ref="AA17:AC17"/>
    <mergeCell ref="S18:U19"/>
    <mergeCell ref="B16:B19"/>
    <mergeCell ref="O16:AC16"/>
    <mergeCell ref="B45:B47"/>
    <mergeCell ref="E49:K51"/>
    <mergeCell ref="B2:F6"/>
    <mergeCell ref="G2:V4"/>
    <mergeCell ref="W2:AC2"/>
    <mergeCell ref="W3:AC3"/>
    <mergeCell ref="W4:AC4"/>
    <mergeCell ref="G5:V6"/>
    <mergeCell ref="W5:AC5"/>
    <mergeCell ref="W6:AC6"/>
  </mergeCells>
  <printOptions horizontalCentered="1"/>
  <pageMargins left="0" right="0" top="0.39370078740157483" bottom="0.39370078740157483" header="0" footer="0"/>
  <pageSetup paperSize="8" scale="75" pageOrder="overThenDown" orientation="landscape" horizontalDpi="4294967293" r:id="rId1"/>
  <headerFooter alignWithMargins="0">
    <oddFooter>&amp;RImprimé le :&amp;D</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F8FF7-BF97-41C0-9021-35D18A7987E7}">
  <sheetPr>
    <pageSetUpPr fitToPage="1"/>
  </sheetPr>
  <dimension ref="B1:EP56"/>
  <sheetViews>
    <sheetView showGridLines="0" workbookViewId="0">
      <selection activeCell="N10" sqref="N10"/>
    </sheetView>
  </sheetViews>
  <sheetFormatPr baseColWidth="10" defaultRowHeight="12.75" x14ac:dyDescent="0.25"/>
  <cols>
    <col min="1" max="1" width="1.7109375" style="298" customWidth="1"/>
    <col min="2" max="2" width="20.7109375" style="298" customWidth="1"/>
    <col min="3" max="3" width="1.7109375" style="298" customWidth="1"/>
    <col min="4" max="4" width="15.7109375" style="298" customWidth="1"/>
    <col min="5" max="5" width="20.7109375" style="298" customWidth="1"/>
    <col min="6" max="6" width="1.7109375" style="298" customWidth="1"/>
    <col min="7" max="7" width="12.7109375" style="298" customWidth="1"/>
    <col min="8" max="8" width="1.7109375" style="298" customWidth="1"/>
    <col min="9" max="9" width="19.7109375" style="298" customWidth="1"/>
    <col min="10" max="10" width="1.7109375" style="298" customWidth="1"/>
    <col min="11" max="11" width="12.7109375" style="298" customWidth="1"/>
    <col min="12" max="12" width="1.7109375" style="298" customWidth="1"/>
    <col min="13" max="13" width="19.7109375" style="298" customWidth="1"/>
    <col min="14" max="14" width="1.7109375" style="298" customWidth="1"/>
    <col min="15" max="15" width="15.7109375" style="298" customWidth="1"/>
    <col min="16" max="16" width="1.7109375" style="298" customWidth="1"/>
    <col min="17" max="17" width="18.7109375" style="298" customWidth="1"/>
    <col min="18" max="18" width="1.7109375" style="298" customWidth="1"/>
    <col min="19" max="19" width="18.7109375" style="298" customWidth="1"/>
    <col min="20" max="20" width="1.7109375" style="298" customWidth="1"/>
    <col min="21" max="21" width="12.7109375" style="298" customWidth="1"/>
    <col min="22" max="22" width="1.7109375" style="298" customWidth="1"/>
    <col min="23" max="23" width="18.7109375" style="298" customWidth="1"/>
    <col min="24" max="24" width="1.7109375" style="298" customWidth="1"/>
    <col min="25" max="25" width="18.7109375" style="298" customWidth="1"/>
    <col min="26" max="26" width="1.7109375" style="298" customWidth="1"/>
    <col min="27" max="29" width="13.7109375" style="298" customWidth="1"/>
    <col min="30" max="16384" width="11.42578125" style="298"/>
  </cols>
  <sheetData>
    <row r="1" spans="2:146" ht="13.5" thickBot="1" x14ac:dyDescent="0.3"/>
    <row r="2" spans="2:146" s="238" customFormat="1" ht="15" customHeight="1" x14ac:dyDescent="0.2">
      <c r="B2" s="831" t="s">
        <v>515</v>
      </c>
      <c r="C2" s="832"/>
      <c r="D2" s="833"/>
      <c r="E2" s="839" t="s">
        <v>168</v>
      </c>
      <c r="F2" s="840"/>
      <c r="G2" s="840"/>
      <c r="H2" s="840"/>
      <c r="I2" s="840"/>
      <c r="J2" s="840"/>
      <c r="K2" s="840"/>
      <c r="L2" s="840"/>
      <c r="M2" s="840"/>
      <c r="N2" s="840"/>
      <c r="O2" s="840"/>
      <c r="P2" s="840"/>
      <c r="Q2" s="840"/>
      <c r="R2" s="840"/>
      <c r="S2" s="840"/>
      <c r="T2" s="840"/>
      <c r="U2" s="840"/>
      <c r="V2" s="840"/>
      <c r="W2" s="840"/>
      <c r="X2" s="840"/>
      <c r="Y2" s="841"/>
      <c r="Z2" s="844" t="s">
        <v>167</v>
      </c>
      <c r="AA2" s="844"/>
      <c r="AB2" s="844"/>
      <c r="AC2" s="845"/>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row>
    <row r="3" spans="2:146" s="238" customFormat="1" ht="15" customHeight="1" x14ac:dyDescent="0.2">
      <c r="B3" s="834"/>
      <c r="C3" s="729"/>
      <c r="D3" s="835"/>
      <c r="E3" s="842"/>
      <c r="F3" s="742"/>
      <c r="G3" s="742"/>
      <c r="H3" s="742"/>
      <c r="I3" s="742"/>
      <c r="J3" s="742"/>
      <c r="K3" s="742"/>
      <c r="L3" s="742"/>
      <c r="M3" s="742"/>
      <c r="N3" s="742"/>
      <c r="O3" s="742"/>
      <c r="P3" s="742"/>
      <c r="Q3" s="742"/>
      <c r="R3" s="742"/>
      <c r="S3" s="742"/>
      <c r="T3" s="742"/>
      <c r="U3" s="742"/>
      <c r="V3" s="742"/>
      <c r="W3" s="742"/>
      <c r="X3" s="742"/>
      <c r="Y3" s="843"/>
      <c r="Z3" s="846" t="s">
        <v>166</v>
      </c>
      <c r="AA3" s="846"/>
      <c r="AB3" s="846"/>
      <c r="AC3" s="847"/>
      <c r="DS3" s="239"/>
      <c r="DT3" s="239"/>
      <c r="DU3" s="239"/>
      <c r="DV3" s="239"/>
      <c r="DW3" s="239"/>
      <c r="DX3" s="239"/>
      <c r="DY3" s="239"/>
      <c r="DZ3" s="239"/>
      <c r="EA3" s="239"/>
      <c r="EB3" s="239"/>
      <c r="EC3" s="239"/>
      <c r="ED3" s="239"/>
      <c r="EE3" s="239"/>
      <c r="EF3" s="239"/>
      <c r="EG3" s="239"/>
      <c r="EH3" s="239"/>
      <c r="EI3" s="239"/>
      <c r="EJ3" s="239"/>
      <c r="EK3" s="239"/>
      <c r="EL3" s="239"/>
      <c r="EM3" s="239"/>
      <c r="EN3" s="239"/>
      <c r="EO3" s="239"/>
      <c r="EP3" s="239"/>
    </row>
    <row r="4" spans="2:146" s="238" customFormat="1" ht="15" customHeight="1" x14ac:dyDescent="0.2">
      <c r="B4" s="834"/>
      <c r="C4" s="729"/>
      <c r="D4" s="835"/>
      <c r="E4" s="842"/>
      <c r="F4" s="742"/>
      <c r="G4" s="742"/>
      <c r="H4" s="742"/>
      <c r="I4" s="742"/>
      <c r="J4" s="742"/>
      <c r="K4" s="742"/>
      <c r="L4" s="742"/>
      <c r="M4" s="742"/>
      <c r="N4" s="742"/>
      <c r="O4" s="742"/>
      <c r="P4" s="742"/>
      <c r="Q4" s="742"/>
      <c r="R4" s="742"/>
      <c r="S4" s="742"/>
      <c r="T4" s="742"/>
      <c r="U4" s="742"/>
      <c r="V4" s="742"/>
      <c r="W4" s="742"/>
      <c r="X4" s="742"/>
      <c r="Y4" s="843"/>
      <c r="Z4" s="848" t="s">
        <v>165</v>
      </c>
      <c r="AA4" s="848"/>
      <c r="AB4" s="848"/>
      <c r="AC4" s="849"/>
      <c r="DS4" s="239"/>
      <c r="DT4" s="239"/>
      <c r="DU4" s="239"/>
      <c r="DV4" s="239"/>
      <c r="DW4" s="239"/>
      <c r="DX4" s="239"/>
      <c r="DY4" s="239"/>
      <c r="DZ4" s="239"/>
      <c r="EA4" s="239"/>
      <c r="EB4" s="239"/>
      <c r="EC4" s="239"/>
      <c r="ED4" s="239"/>
      <c r="EE4" s="239"/>
      <c r="EF4" s="239"/>
      <c r="EG4" s="239"/>
      <c r="EH4" s="239"/>
      <c r="EI4" s="239"/>
      <c r="EJ4" s="239"/>
      <c r="EK4" s="239"/>
      <c r="EL4" s="239"/>
      <c r="EM4" s="239"/>
      <c r="EN4" s="239"/>
      <c r="EO4" s="239"/>
      <c r="EP4" s="239"/>
    </row>
    <row r="5" spans="2:146" s="238" customFormat="1" ht="15" customHeight="1" x14ac:dyDescent="0.2">
      <c r="B5" s="834"/>
      <c r="C5" s="729"/>
      <c r="D5" s="835"/>
      <c r="E5" s="842" t="s">
        <v>164</v>
      </c>
      <c r="F5" s="742"/>
      <c r="G5" s="742"/>
      <c r="H5" s="742"/>
      <c r="I5" s="742"/>
      <c r="J5" s="742"/>
      <c r="K5" s="742"/>
      <c r="L5" s="742"/>
      <c r="M5" s="742"/>
      <c r="N5" s="742"/>
      <c r="O5" s="742"/>
      <c r="P5" s="742"/>
      <c r="Q5" s="742"/>
      <c r="R5" s="742"/>
      <c r="S5" s="742"/>
      <c r="T5" s="742"/>
      <c r="U5" s="742"/>
      <c r="V5" s="742"/>
      <c r="W5" s="742"/>
      <c r="X5" s="742"/>
      <c r="Y5" s="843"/>
      <c r="Z5" s="848" t="s">
        <v>163</v>
      </c>
      <c r="AA5" s="848"/>
      <c r="AB5" s="848"/>
      <c r="AC5" s="84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row>
    <row r="6" spans="2:146" s="238" customFormat="1" ht="15" customHeight="1" x14ac:dyDescent="0.2">
      <c r="B6" s="836"/>
      <c r="C6" s="837"/>
      <c r="D6" s="838"/>
      <c r="E6" s="850"/>
      <c r="F6" s="851"/>
      <c r="G6" s="851"/>
      <c r="H6" s="851"/>
      <c r="I6" s="851"/>
      <c r="J6" s="851"/>
      <c r="K6" s="851"/>
      <c r="L6" s="851"/>
      <c r="M6" s="851"/>
      <c r="N6" s="851"/>
      <c r="O6" s="851"/>
      <c r="P6" s="851"/>
      <c r="Q6" s="851"/>
      <c r="R6" s="851"/>
      <c r="S6" s="851"/>
      <c r="T6" s="851"/>
      <c r="U6" s="851"/>
      <c r="V6" s="851"/>
      <c r="W6" s="851"/>
      <c r="X6" s="851"/>
      <c r="Y6" s="852"/>
      <c r="Z6" s="853" t="s">
        <v>95</v>
      </c>
      <c r="AA6" s="853"/>
      <c r="AB6" s="853"/>
      <c r="AC6" s="854"/>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row>
    <row r="7" spans="2:146" s="238" customFormat="1" ht="15" customHeight="1" thickBot="1" x14ac:dyDescent="0.25">
      <c r="B7" s="368" t="s">
        <v>162</v>
      </c>
      <c r="C7" s="829">
        <f ca="1">NOW()</f>
        <v>43909.797084027778</v>
      </c>
      <c r="D7" s="830"/>
      <c r="E7" s="366"/>
      <c r="F7" s="367" t="s">
        <v>99</v>
      </c>
      <c r="G7" s="366" t="str">
        <f ca="1">CELL("nomfichier")</f>
        <v>E:\0-UPRT\1-UPRT.FR-SITE-WEB\maitrise.sanitaire\7.ms-et-ccp\ms-prep-froides\[diag.hors.d.oeuvres.xlsx]DI Diag HO Produits de la mer</v>
      </c>
      <c r="H7" s="365"/>
      <c r="I7" s="365"/>
      <c r="J7" s="365"/>
      <c r="K7" s="365"/>
      <c r="L7" s="365"/>
      <c r="M7" s="365"/>
      <c r="N7" s="365"/>
      <c r="O7" s="365"/>
      <c r="P7" s="365"/>
      <c r="Q7" s="365"/>
      <c r="R7" s="364"/>
      <c r="S7" s="364"/>
      <c r="T7" s="364"/>
      <c r="U7" s="364"/>
      <c r="V7" s="364"/>
      <c r="W7" s="364"/>
      <c r="X7" s="364"/>
      <c r="Y7" s="364"/>
      <c r="Z7" s="364"/>
      <c r="AA7" s="364"/>
      <c r="AB7" s="364"/>
      <c r="AC7" s="363"/>
      <c r="DS7" s="239"/>
      <c r="DT7" s="239"/>
      <c r="DU7" s="239"/>
      <c r="DV7" s="239"/>
      <c r="DW7" s="239"/>
      <c r="DX7" s="239"/>
      <c r="DY7" s="239"/>
      <c r="DZ7" s="239"/>
      <c r="EA7" s="239"/>
      <c r="EB7" s="239"/>
      <c r="EC7" s="239"/>
      <c r="ED7" s="239"/>
      <c r="EE7" s="239"/>
      <c r="EF7" s="239"/>
      <c r="EG7" s="239"/>
      <c r="EH7" s="239"/>
      <c r="EI7" s="239"/>
      <c r="EJ7" s="239"/>
      <c r="EK7" s="239"/>
      <c r="EL7" s="239"/>
      <c r="EM7" s="239"/>
      <c r="EN7" s="239"/>
      <c r="EO7" s="239"/>
      <c r="EP7" s="239"/>
    </row>
    <row r="10" spans="2:146" s="132" customFormat="1" ht="24.95" customHeight="1" x14ac:dyDescent="0.2">
      <c r="B10" s="362" t="s">
        <v>161</v>
      </c>
      <c r="C10" s="361"/>
      <c r="D10" s="360"/>
      <c r="E10" s="301"/>
      <c r="F10" s="301"/>
      <c r="G10" s="300"/>
      <c r="Y10" s="362" t="s">
        <v>160</v>
      </c>
      <c r="Z10" s="301"/>
      <c r="AA10" s="362"/>
      <c r="AB10" s="361"/>
      <c r="AC10" s="360"/>
    </row>
    <row r="11" spans="2:146" s="132" customFormat="1" ht="11.25" x14ac:dyDescent="0.2"/>
    <row r="12" spans="2:146" s="132" customFormat="1" ht="30" customHeight="1" x14ac:dyDescent="0.2">
      <c r="B12" s="359" t="s">
        <v>159</v>
      </c>
      <c r="C12" s="358"/>
      <c r="D12" s="358"/>
      <c r="E12" s="358"/>
      <c r="F12" s="358"/>
      <c r="G12" s="358"/>
      <c r="H12" s="358"/>
      <c r="I12" s="358"/>
      <c r="J12" s="358"/>
      <c r="K12" s="358"/>
      <c r="L12" s="358"/>
      <c r="M12" s="358"/>
      <c r="N12" s="358"/>
      <c r="O12" s="358"/>
      <c r="P12" s="358"/>
      <c r="Q12" s="358"/>
      <c r="R12" s="358"/>
      <c r="S12" s="358"/>
      <c r="T12" s="358"/>
      <c r="U12" s="358"/>
      <c r="V12" s="358"/>
      <c r="W12" s="358"/>
      <c r="X12" s="358"/>
      <c r="Y12" s="357"/>
      <c r="AA12" s="356" t="s">
        <v>158</v>
      </c>
      <c r="AB12" s="355"/>
      <c r="AC12" s="354"/>
    </row>
    <row r="13" spans="2:146" s="132" customFormat="1" ht="11.25" x14ac:dyDescent="0.2"/>
    <row r="14" spans="2:146" s="132" customFormat="1" ht="15" customHeight="1" x14ac:dyDescent="0.2">
      <c r="B14" s="347" t="s">
        <v>5</v>
      </c>
      <c r="D14" s="353" t="s">
        <v>6</v>
      </c>
      <c r="E14" s="352"/>
      <c r="F14" s="351"/>
      <c r="G14" s="351"/>
      <c r="H14" s="350"/>
      <c r="I14" s="350"/>
      <c r="J14" s="350"/>
      <c r="K14" s="350"/>
      <c r="L14" s="350"/>
      <c r="M14" s="350"/>
      <c r="N14" s="350"/>
      <c r="O14" s="349"/>
      <c r="Q14" s="348" t="s">
        <v>7</v>
      </c>
      <c r="S14" s="347" t="s">
        <v>8</v>
      </c>
      <c r="U14" s="348" t="s">
        <v>9</v>
      </c>
      <c r="W14" s="347" t="s">
        <v>10</v>
      </c>
      <c r="Y14" s="347" t="s">
        <v>11</v>
      </c>
      <c r="AA14" s="820" t="s">
        <v>157</v>
      </c>
      <c r="AB14" s="820" t="s">
        <v>156</v>
      </c>
      <c r="AC14" s="820" t="s">
        <v>3</v>
      </c>
    </row>
    <row r="15" spans="2:146" s="132" customFormat="1" ht="15" customHeight="1" x14ac:dyDescent="0.2">
      <c r="B15" s="822" t="s">
        <v>155</v>
      </c>
      <c r="D15" s="346" t="s">
        <v>17</v>
      </c>
      <c r="E15" s="345"/>
      <c r="F15" s="344"/>
      <c r="G15" s="344"/>
      <c r="H15" s="304"/>
      <c r="I15" s="304"/>
      <c r="J15" s="304"/>
      <c r="K15" s="304"/>
      <c r="L15" s="304"/>
      <c r="M15" s="304"/>
      <c r="N15" s="304"/>
      <c r="O15" s="303"/>
      <c r="Q15" s="823" t="s">
        <v>1</v>
      </c>
      <c r="S15" s="343" t="s">
        <v>154</v>
      </c>
      <c r="U15" s="823" t="s">
        <v>103</v>
      </c>
      <c r="W15" s="822" t="s">
        <v>153</v>
      </c>
      <c r="Y15" s="822" t="s">
        <v>20</v>
      </c>
      <c r="AA15" s="820"/>
      <c r="AB15" s="820"/>
      <c r="AC15" s="820"/>
    </row>
    <row r="16" spans="2:146" s="132" customFormat="1" ht="15" customHeight="1" x14ac:dyDescent="0.2">
      <c r="B16" s="822"/>
      <c r="D16" s="816" t="s">
        <v>152</v>
      </c>
      <c r="E16" s="804"/>
      <c r="F16" s="805"/>
      <c r="G16" s="805"/>
      <c r="H16" s="342"/>
      <c r="I16" s="802" t="s">
        <v>12</v>
      </c>
      <c r="J16" s="342"/>
      <c r="K16" s="804" t="s">
        <v>18</v>
      </c>
      <c r="L16" s="805"/>
      <c r="M16" s="805"/>
      <c r="N16" s="342"/>
      <c r="O16" s="808" t="s">
        <v>151</v>
      </c>
      <c r="Q16" s="824"/>
      <c r="S16" s="828" t="s">
        <v>19</v>
      </c>
      <c r="U16" s="826"/>
      <c r="W16" s="824"/>
      <c r="Y16" s="824"/>
      <c r="AA16" s="820"/>
      <c r="AB16" s="820"/>
      <c r="AC16" s="820"/>
    </row>
    <row r="17" spans="2:29" s="132" customFormat="1" ht="15" customHeight="1" x14ac:dyDescent="0.2">
      <c r="B17" s="341" t="s">
        <v>14</v>
      </c>
      <c r="D17" s="340" t="s">
        <v>15</v>
      </c>
      <c r="E17" s="338" t="s">
        <v>4</v>
      </c>
      <c r="F17" s="339"/>
      <c r="G17" s="338" t="s">
        <v>16</v>
      </c>
      <c r="H17" s="337"/>
      <c r="I17" s="803"/>
      <c r="J17" s="337"/>
      <c r="K17" s="806"/>
      <c r="L17" s="807"/>
      <c r="M17" s="807"/>
      <c r="N17" s="337"/>
      <c r="O17" s="809"/>
      <c r="Q17" s="825"/>
      <c r="S17" s="827"/>
      <c r="U17" s="827"/>
      <c r="W17" s="825"/>
      <c r="Y17" s="825"/>
      <c r="AA17" s="821"/>
      <c r="AB17" s="821"/>
      <c r="AC17" s="821"/>
    </row>
    <row r="18" spans="2:29" s="132" customFormat="1" ht="15" customHeight="1" x14ac:dyDescent="0.2">
      <c r="D18" s="323"/>
      <c r="E18" s="323"/>
      <c r="G18" s="323"/>
    </row>
    <row r="19" spans="2:29" s="132" customFormat="1" ht="15" customHeight="1" x14ac:dyDescent="0.2"/>
    <row r="20" spans="2:29" s="132" customFormat="1" ht="24.95" customHeight="1" x14ac:dyDescent="0.2">
      <c r="B20" s="335" t="s">
        <v>150</v>
      </c>
      <c r="D20" s="810" t="s">
        <v>149</v>
      </c>
      <c r="E20" s="811"/>
      <c r="G20" s="336" t="s">
        <v>148</v>
      </c>
      <c r="I20" s="335" t="s">
        <v>147</v>
      </c>
      <c r="K20" s="336" t="s">
        <v>146</v>
      </c>
      <c r="M20" s="335" t="s">
        <v>145</v>
      </c>
      <c r="Q20" s="335" t="s">
        <v>144</v>
      </c>
      <c r="S20" s="335" t="s">
        <v>143</v>
      </c>
      <c r="U20" s="336" t="s">
        <v>142</v>
      </c>
      <c r="W20" s="335" t="s">
        <v>141</v>
      </c>
      <c r="Y20" s="334" t="s">
        <v>140</v>
      </c>
    </row>
    <row r="21" spans="2:29" s="132" customFormat="1" ht="15" customHeight="1" x14ac:dyDescent="0.2">
      <c r="B21" s="323"/>
      <c r="D21" s="323"/>
      <c r="E21" s="333"/>
      <c r="G21" s="323"/>
      <c r="I21" s="323"/>
      <c r="K21" s="323"/>
    </row>
    <row r="22" spans="2:29" s="132" customFormat="1" ht="15" customHeight="1" x14ac:dyDescent="0.2">
      <c r="G22" s="323"/>
      <c r="I22" s="323"/>
      <c r="K22" s="323"/>
    </row>
    <row r="23" spans="2:29" s="132" customFormat="1" ht="24.95" customHeight="1" x14ac:dyDescent="0.2">
      <c r="G23" s="329" t="s">
        <v>139</v>
      </c>
      <c r="I23" s="332" t="s">
        <v>138</v>
      </c>
      <c r="K23" s="329" t="s">
        <v>137</v>
      </c>
      <c r="Q23" s="331" t="s">
        <v>136</v>
      </c>
      <c r="S23" s="330" t="s">
        <v>135</v>
      </c>
      <c r="U23" s="329" t="s">
        <v>134</v>
      </c>
      <c r="W23" s="328" t="s">
        <v>133</v>
      </c>
      <c r="Y23" s="314" t="s">
        <v>132</v>
      </c>
    </row>
    <row r="24" spans="2:29" s="132" customFormat="1" ht="15" customHeight="1" x14ac:dyDescent="0.2">
      <c r="B24" s="327" t="s">
        <v>131</v>
      </c>
      <c r="E24" s="326" t="s">
        <v>130</v>
      </c>
      <c r="I24" s="323"/>
    </row>
    <row r="25" spans="2:29" s="132" customFormat="1" ht="15" customHeight="1" x14ac:dyDescent="0.2">
      <c r="B25" s="325" t="s">
        <v>2</v>
      </c>
      <c r="E25" s="324" t="s">
        <v>129</v>
      </c>
      <c r="I25" s="323"/>
    </row>
    <row r="26" spans="2:29" s="132" customFormat="1" ht="24.95" customHeight="1" x14ac:dyDescent="0.2">
      <c r="B26" s="322" t="s">
        <v>0</v>
      </c>
      <c r="E26" s="321" t="s">
        <v>128</v>
      </c>
      <c r="I26" s="313" t="s">
        <v>127</v>
      </c>
      <c r="O26" s="320" t="s">
        <v>126</v>
      </c>
      <c r="Q26" s="319" t="s">
        <v>125</v>
      </c>
      <c r="S26" s="318" t="s">
        <v>124</v>
      </c>
    </row>
    <row r="27" spans="2:29" s="132" customFormat="1" ht="15" customHeight="1" x14ac:dyDescent="0.2"/>
    <row r="28" spans="2:29" s="132" customFormat="1" ht="15" customHeight="1" x14ac:dyDescent="0.2"/>
    <row r="29" spans="2:29" s="132" customFormat="1" ht="24.95" customHeight="1" x14ac:dyDescent="0.2">
      <c r="E29" s="317" t="s">
        <v>123</v>
      </c>
      <c r="Q29" s="316" t="s">
        <v>122</v>
      </c>
      <c r="S29" s="315" t="s">
        <v>121</v>
      </c>
    </row>
    <row r="30" spans="2:29" s="132" customFormat="1" ht="15" customHeight="1" x14ac:dyDescent="0.2"/>
    <row r="31" spans="2:29" s="132" customFormat="1" ht="15" customHeight="1" x14ac:dyDescent="0.2"/>
    <row r="32" spans="2:29" s="132" customFormat="1" ht="24.95" customHeight="1" x14ac:dyDescent="0.2">
      <c r="D32" s="812" t="s">
        <v>120</v>
      </c>
      <c r="E32" s="813"/>
      <c r="K32" s="812" t="s">
        <v>119</v>
      </c>
      <c r="L32" s="814"/>
      <c r="M32" s="815"/>
      <c r="Q32" s="314" t="s">
        <v>118</v>
      </c>
      <c r="S32" s="313" t="s">
        <v>117</v>
      </c>
    </row>
    <row r="33" spans="2:25" s="132" customFormat="1" ht="15" customHeight="1" x14ac:dyDescent="0.2"/>
    <row r="34" spans="2:25" s="132" customFormat="1" ht="15" customHeight="1" x14ac:dyDescent="0.2"/>
    <row r="35" spans="2:25" s="132" customFormat="1" ht="24.95" customHeight="1" x14ac:dyDescent="0.2">
      <c r="B35" s="312" t="s">
        <v>116</v>
      </c>
      <c r="D35" s="311"/>
      <c r="E35" s="311"/>
      <c r="F35" s="311"/>
      <c r="G35" s="817" t="s">
        <v>115</v>
      </c>
      <c r="H35" s="818"/>
      <c r="I35" s="818"/>
      <c r="J35" s="818"/>
      <c r="K35" s="819"/>
      <c r="L35" s="311"/>
      <c r="M35" s="311"/>
    </row>
    <row r="36" spans="2:25" s="132" customFormat="1" ht="15" customHeight="1" x14ac:dyDescent="0.2"/>
    <row r="37" spans="2:25" s="132" customFormat="1" ht="15" customHeight="1" x14ac:dyDescent="0.2"/>
    <row r="38" spans="2:25" s="132" customFormat="1" ht="24.95" customHeight="1" x14ac:dyDescent="0.2">
      <c r="D38" s="311"/>
      <c r="E38" s="311"/>
      <c r="F38" s="311"/>
      <c r="G38" s="799" t="s">
        <v>114</v>
      </c>
      <c r="H38" s="800"/>
      <c r="I38" s="800"/>
      <c r="J38" s="800"/>
      <c r="K38" s="801"/>
      <c r="L38" s="311"/>
      <c r="M38" s="311"/>
    </row>
    <row r="39" spans="2:25" s="132" customFormat="1" ht="15" customHeight="1" x14ac:dyDescent="0.2"/>
    <row r="40" spans="2:25" s="132" customFormat="1" ht="24.95" customHeight="1" x14ac:dyDescent="0.2">
      <c r="B40" s="232"/>
      <c r="C40" s="304"/>
      <c r="D40" s="303"/>
      <c r="E40" s="310" t="s">
        <v>113</v>
      </c>
      <c r="F40" s="301"/>
      <c r="G40" s="301"/>
      <c r="H40" s="301"/>
      <c r="I40" s="301"/>
      <c r="J40" s="301"/>
      <c r="K40" s="301"/>
      <c r="L40" s="301"/>
      <c r="M40" s="301"/>
      <c r="N40" s="301"/>
      <c r="O40" s="301"/>
      <c r="P40" s="301"/>
      <c r="Q40" s="301"/>
      <c r="R40" s="301"/>
      <c r="S40" s="301"/>
      <c r="T40" s="301"/>
      <c r="U40" s="301"/>
      <c r="V40" s="301"/>
      <c r="W40" s="301"/>
      <c r="X40" s="301"/>
      <c r="Y40" s="300"/>
    </row>
    <row r="41" spans="2:25" s="132" customFormat="1" ht="15" customHeight="1" x14ac:dyDescent="0.2"/>
    <row r="42" spans="2:25" s="132" customFormat="1" ht="24.95" customHeight="1" x14ac:dyDescent="0.2">
      <c r="B42" s="232"/>
      <c r="C42" s="304"/>
      <c r="D42" s="303"/>
      <c r="E42" s="309" t="s">
        <v>112</v>
      </c>
      <c r="F42" s="301"/>
      <c r="G42" s="301"/>
      <c r="H42" s="301"/>
      <c r="I42" s="301"/>
      <c r="J42" s="301"/>
      <c r="K42" s="301"/>
      <c r="L42" s="301"/>
      <c r="M42" s="301"/>
      <c r="N42" s="301"/>
      <c r="O42" s="301"/>
      <c r="P42" s="301"/>
      <c r="Q42" s="301"/>
      <c r="R42" s="301"/>
      <c r="S42" s="301"/>
      <c r="T42" s="301"/>
      <c r="U42" s="301"/>
      <c r="V42" s="301"/>
      <c r="W42" s="301"/>
      <c r="X42" s="301"/>
      <c r="Y42" s="300"/>
    </row>
    <row r="43" spans="2:25" s="132" customFormat="1" ht="15" customHeight="1" x14ac:dyDescent="0.2"/>
    <row r="44" spans="2:25" s="132" customFormat="1" ht="24.95" customHeight="1" x14ac:dyDescent="0.2">
      <c r="B44" s="232"/>
      <c r="C44" s="304"/>
      <c r="D44" s="303"/>
      <c r="E44" s="308" t="s">
        <v>111</v>
      </c>
      <c r="F44" s="301"/>
      <c r="G44" s="301"/>
      <c r="H44" s="301"/>
      <c r="I44" s="301"/>
      <c r="J44" s="301"/>
      <c r="K44" s="301"/>
      <c r="L44" s="301"/>
      <c r="M44" s="301"/>
      <c r="N44" s="301"/>
      <c r="O44" s="301"/>
      <c r="P44" s="301"/>
      <c r="Q44" s="301"/>
      <c r="R44" s="301"/>
      <c r="S44" s="301"/>
      <c r="T44" s="301"/>
      <c r="U44" s="301"/>
      <c r="V44" s="301"/>
      <c r="W44" s="301"/>
      <c r="X44" s="301"/>
      <c r="Y44" s="300"/>
    </row>
    <row r="45" spans="2:25" s="132" customFormat="1" ht="15" customHeight="1" x14ac:dyDescent="0.2"/>
    <row r="46" spans="2:25" s="132" customFormat="1" ht="24.95" customHeight="1" x14ac:dyDescent="0.2">
      <c r="B46" s="232"/>
      <c r="C46" s="304"/>
      <c r="D46" s="303"/>
      <c r="E46" s="307" t="s">
        <v>110</v>
      </c>
      <c r="F46" s="301"/>
      <c r="G46" s="301"/>
      <c r="H46" s="301"/>
      <c r="I46" s="301"/>
      <c r="J46" s="301"/>
      <c r="K46" s="301"/>
      <c r="L46" s="301"/>
      <c r="M46" s="301"/>
      <c r="N46" s="301"/>
      <c r="O46" s="301"/>
      <c r="P46" s="301"/>
      <c r="Q46" s="301"/>
      <c r="R46" s="301"/>
      <c r="S46" s="301"/>
      <c r="T46" s="301"/>
      <c r="U46" s="301"/>
      <c r="V46" s="301"/>
      <c r="W46" s="301"/>
      <c r="X46" s="301"/>
      <c r="Y46" s="300"/>
    </row>
    <row r="47" spans="2:25" s="132" customFormat="1" ht="15" customHeight="1" x14ac:dyDescent="0.2"/>
    <row r="48" spans="2:25" s="132" customFormat="1" ht="24.95" customHeight="1" x14ac:dyDescent="0.2">
      <c r="B48" s="232"/>
      <c r="C48" s="304"/>
      <c r="D48" s="303"/>
      <c r="E48" s="306" t="s">
        <v>109</v>
      </c>
      <c r="F48" s="301"/>
      <c r="G48" s="301"/>
      <c r="H48" s="301"/>
      <c r="I48" s="301"/>
      <c r="J48" s="301"/>
      <c r="K48" s="301"/>
      <c r="L48" s="301"/>
      <c r="M48" s="301"/>
      <c r="N48" s="301"/>
      <c r="O48" s="301"/>
      <c r="P48" s="301"/>
      <c r="Q48" s="301"/>
      <c r="R48" s="301"/>
      <c r="S48" s="301"/>
      <c r="T48" s="301"/>
      <c r="U48" s="301"/>
      <c r="V48" s="301"/>
      <c r="W48" s="301"/>
      <c r="X48" s="301"/>
      <c r="Y48" s="300"/>
    </row>
    <row r="49" spans="2:25" s="132" customFormat="1" ht="15" customHeight="1" x14ac:dyDescent="0.2"/>
    <row r="50" spans="2:25" s="132" customFormat="1" ht="24.95" customHeight="1" x14ac:dyDescent="0.2">
      <c r="B50" s="232"/>
      <c r="C50" s="304"/>
      <c r="D50" s="303"/>
      <c r="E50" s="305" t="s">
        <v>108</v>
      </c>
      <c r="F50" s="301"/>
      <c r="G50" s="301"/>
      <c r="H50" s="301"/>
      <c r="I50" s="301"/>
      <c r="J50" s="301"/>
      <c r="K50" s="301"/>
      <c r="L50" s="301"/>
      <c r="M50" s="301"/>
      <c r="N50" s="301"/>
      <c r="O50" s="301"/>
      <c r="P50" s="301"/>
      <c r="Q50" s="301"/>
      <c r="R50" s="301"/>
      <c r="S50" s="301"/>
      <c r="T50" s="301"/>
      <c r="U50" s="301"/>
      <c r="V50" s="301"/>
      <c r="W50" s="301"/>
      <c r="X50" s="301"/>
      <c r="Y50" s="300"/>
    </row>
    <row r="51" spans="2:25" s="132" customFormat="1" ht="15" customHeight="1" x14ac:dyDescent="0.2"/>
    <row r="52" spans="2:25" s="132" customFormat="1" ht="24.95" customHeight="1" x14ac:dyDescent="0.2">
      <c r="B52" s="232"/>
      <c r="C52" s="304"/>
      <c r="D52" s="303"/>
      <c r="E52" s="302" t="s">
        <v>107</v>
      </c>
      <c r="F52" s="301"/>
      <c r="G52" s="301"/>
      <c r="H52" s="301"/>
      <c r="I52" s="301"/>
      <c r="J52" s="301"/>
      <c r="K52" s="301"/>
      <c r="L52" s="301"/>
      <c r="M52" s="301"/>
      <c r="N52" s="301"/>
      <c r="O52" s="301"/>
      <c r="P52" s="301"/>
      <c r="Q52" s="301"/>
      <c r="R52" s="301"/>
      <c r="S52" s="301"/>
      <c r="T52" s="301"/>
      <c r="U52" s="301"/>
      <c r="V52" s="301"/>
      <c r="W52" s="301"/>
      <c r="X52" s="301"/>
      <c r="Y52" s="300"/>
    </row>
    <row r="53" spans="2:25" s="132" customFormat="1" ht="11.25" x14ac:dyDescent="0.2"/>
    <row r="54" spans="2:25" s="132" customFormat="1" ht="11.25" x14ac:dyDescent="0.2"/>
    <row r="55" spans="2:25" s="132" customFormat="1" ht="11.25" x14ac:dyDescent="0.2">
      <c r="E55" s="299"/>
      <c r="F55" s="132" t="s">
        <v>13</v>
      </c>
    </row>
    <row r="56" spans="2:25" s="132" customFormat="1" ht="11.25" x14ac:dyDescent="0.2"/>
  </sheetData>
  <mergeCells count="27">
    <mergeCell ref="C7:D7"/>
    <mergeCell ref="B2:D6"/>
    <mergeCell ref="E2:Y4"/>
    <mergeCell ref="Z2:AC2"/>
    <mergeCell ref="Z3:AC3"/>
    <mergeCell ref="Z4:AC4"/>
    <mergeCell ref="E5:Y6"/>
    <mergeCell ref="Z5:AC5"/>
    <mergeCell ref="Z6:AC6"/>
    <mergeCell ref="AA14:AA17"/>
    <mergeCell ref="AB14:AB17"/>
    <mergeCell ref="AC14:AC17"/>
    <mergeCell ref="B15:B16"/>
    <mergeCell ref="Q15:Q17"/>
    <mergeCell ref="U15:U17"/>
    <mergeCell ref="W15:W17"/>
    <mergeCell ref="Y15:Y17"/>
    <mergeCell ref="S16:S17"/>
    <mergeCell ref="G38:K38"/>
    <mergeCell ref="I16:I17"/>
    <mergeCell ref="K16:M17"/>
    <mergeCell ref="O16:O17"/>
    <mergeCell ref="D20:E20"/>
    <mergeCell ref="D32:E32"/>
    <mergeCell ref="K32:M32"/>
    <mergeCell ref="D16:G16"/>
    <mergeCell ref="G35:K35"/>
  </mergeCells>
  <printOptions horizontalCentered="1"/>
  <pageMargins left="0" right="0" top="0.78740157480314965" bottom="0.39370078740157483" header="0" footer="0"/>
  <pageSetup paperSize="8" scale="47" orientation="landscape"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620BF-C2AE-4331-B956-6FE39735AD5F}">
  <dimension ref="A1:IJ76"/>
  <sheetViews>
    <sheetView showGridLines="0" zoomScaleNormal="100" zoomScaleSheetLayoutView="100" workbookViewId="0">
      <selection activeCell="AM27" sqref="AM27"/>
    </sheetView>
  </sheetViews>
  <sheetFormatPr baseColWidth="10" defaultRowHeight="11.25" x14ac:dyDescent="0.2"/>
  <cols>
    <col min="1" max="1" width="1.42578125" style="369" customWidth="1"/>
    <col min="2" max="2" width="5.140625" style="132" customWidth="1"/>
    <col min="3" max="3" width="1.7109375" style="132" customWidth="1"/>
    <col min="4" max="4" width="3.5703125" style="132" customWidth="1"/>
    <col min="5" max="5" width="8.7109375" style="132" customWidth="1"/>
    <col min="6" max="6" width="0.85546875" style="132" customWidth="1"/>
    <col min="7" max="7" width="8.7109375" style="132" customWidth="1"/>
    <col min="8" max="8" width="0.85546875" style="132" customWidth="1"/>
    <col min="9" max="9" width="8.7109375" style="132" customWidth="1"/>
    <col min="10" max="10" width="0.85546875" style="132" customWidth="1"/>
    <col min="11" max="11" width="8.7109375" style="132" customWidth="1"/>
    <col min="12" max="12" width="3.7109375" style="132" customWidth="1"/>
    <col min="13" max="13" width="1.28515625" style="132" customWidth="1"/>
    <col min="14" max="14" width="3.5703125" style="132" customWidth="1"/>
    <col min="15" max="15" width="8.7109375" style="132" customWidth="1"/>
    <col min="16" max="16" width="0.85546875" style="132" customWidth="1"/>
    <col min="17" max="17" width="8.7109375" style="132" customWidth="1"/>
    <col min="18" max="18" width="0.85546875" style="132" customWidth="1"/>
    <col min="19" max="19" width="8.7109375" style="132" customWidth="1"/>
    <col min="20" max="20" width="0.85546875" style="132" customWidth="1"/>
    <col min="21" max="21" width="8.7109375" style="132" customWidth="1"/>
    <col min="22" max="22" width="3.7109375" style="132" customWidth="1"/>
    <col min="23" max="23" width="1.85546875" style="132" customWidth="1"/>
    <col min="24" max="24" width="3.5703125" style="132" customWidth="1"/>
    <col min="25" max="25" width="8.7109375" style="132" customWidth="1"/>
    <col min="26" max="26" width="0.85546875" style="132" customWidth="1"/>
    <col min="27" max="27" width="8.7109375" style="132" customWidth="1"/>
    <col min="28" max="28" width="1.140625" style="132" customWidth="1"/>
    <col min="29" max="29" width="8.7109375" style="132" customWidth="1"/>
    <col min="30" max="30" width="0.85546875" style="132" customWidth="1"/>
    <col min="31" max="31" width="8.7109375" style="132" customWidth="1"/>
    <col min="32" max="32" width="3.7109375" style="132" customWidth="1"/>
    <col min="33" max="33" width="1.28515625" style="132" customWidth="1"/>
    <col min="34" max="34" width="3.5703125" style="132" customWidth="1"/>
    <col min="35" max="35" width="10.140625" style="132" customWidth="1"/>
    <col min="36" max="36" width="0.85546875" style="132" customWidth="1"/>
    <col min="37" max="37" width="11.5703125" style="132" customWidth="1"/>
    <col min="38" max="38" width="0.85546875" style="132" customWidth="1"/>
    <col min="39" max="39" width="8.7109375" style="132" customWidth="1"/>
    <col min="40" max="40" width="0.85546875" style="132" customWidth="1"/>
    <col min="41" max="41" width="8.7109375" style="132" customWidth="1"/>
    <col min="42" max="42" width="3.28515625" style="132" customWidth="1"/>
    <col min="43" max="43" width="2.140625" style="132" customWidth="1"/>
    <col min="44" max="44" width="6.140625" style="132" customWidth="1"/>
    <col min="45" max="45" width="5.7109375" style="132" customWidth="1"/>
    <col min="46" max="46" width="0.85546875" style="132" customWidth="1"/>
    <col min="47" max="47" width="5.7109375" style="132" customWidth="1"/>
    <col min="48" max="48" width="2" style="132" customWidth="1"/>
    <col min="49" max="49" width="6.7109375" style="132" customWidth="1"/>
    <col min="50" max="50" width="0.85546875" style="132" customWidth="1"/>
    <col min="51" max="51" width="6.7109375" style="132" customWidth="1"/>
    <col min="52" max="52" width="1.28515625" style="132" customWidth="1"/>
    <col min="53" max="53" width="5.7109375" style="132" customWidth="1"/>
    <col min="54" max="54" width="0.85546875" style="132" customWidth="1"/>
    <col min="55" max="55" width="5.7109375" style="132" customWidth="1"/>
    <col min="56" max="56" width="1.85546875" style="132" customWidth="1"/>
    <col min="57" max="57" width="5.7109375" style="132" customWidth="1"/>
    <col min="58" max="58" width="0.85546875" style="132" customWidth="1"/>
    <col min="59" max="59" width="5.7109375" style="132" customWidth="1"/>
    <col min="60" max="60" width="3.7109375" style="132" customWidth="1"/>
    <col min="61" max="16384" width="11.42578125" style="132"/>
  </cols>
  <sheetData>
    <row r="1" spans="1:244" s="236" customFormat="1" ht="10.5" customHeight="1" thickBot="1" x14ac:dyDescent="0.25">
      <c r="A1" s="476" t="s">
        <v>45</v>
      </c>
      <c r="B1" s="237">
        <v>4.43</v>
      </c>
      <c r="C1" s="237">
        <v>1</v>
      </c>
      <c r="D1" s="237">
        <v>2.86</v>
      </c>
      <c r="E1" s="237">
        <v>8</v>
      </c>
      <c r="F1" s="237">
        <v>0.5</v>
      </c>
      <c r="G1" s="237">
        <v>8</v>
      </c>
      <c r="H1" s="237">
        <v>0.5</v>
      </c>
      <c r="I1" s="237">
        <v>8</v>
      </c>
      <c r="J1" s="237">
        <v>0.5</v>
      </c>
      <c r="K1" s="237">
        <v>8</v>
      </c>
      <c r="L1" s="237">
        <v>3</v>
      </c>
      <c r="M1" s="237">
        <v>3.43</v>
      </c>
      <c r="N1" s="237">
        <v>3</v>
      </c>
      <c r="O1" s="237">
        <v>8</v>
      </c>
      <c r="P1" s="237">
        <v>0.5</v>
      </c>
      <c r="Q1" s="237">
        <v>8</v>
      </c>
      <c r="R1" s="237">
        <v>0.5</v>
      </c>
      <c r="S1" s="237">
        <v>8</v>
      </c>
      <c r="T1" s="237">
        <v>0.5</v>
      </c>
      <c r="U1" s="237">
        <v>8</v>
      </c>
      <c r="V1" s="237">
        <v>3</v>
      </c>
      <c r="W1" s="237">
        <v>1</v>
      </c>
      <c r="X1" s="237">
        <v>2.4300000000000002</v>
      </c>
      <c r="Y1" s="237">
        <v>8</v>
      </c>
      <c r="Z1" s="237">
        <v>0.5</v>
      </c>
      <c r="AA1" s="237">
        <v>8</v>
      </c>
      <c r="AB1" s="237">
        <v>0.5</v>
      </c>
      <c r="AC1" s="237">
        <v>8</v>
      </c>
      <c r="AD1" s="237">
        <v>0.5</v>
      </c>
      <c r="AE1" s="237">
        <v>8</v>
      </c>
      <c r="AF1" s="237">
        <v>3</v>
      </c>
      <c r="AG1" s="237">
        <v>4.1399999999999997</v>
      </c>
      <c r="AH1" s="237">
        <v>3.14</v>
      </c>
      <c r="AI1" s="237">
        <v>8</v>
      </c>
      <c r="AJ1" s="237">
        <v>0.5</v>
      </c>
      <c r="AK1" s="237">
        <v>8</v>
      </c>
      <c r="AL1" s="237">
        <v>0.5</v>
      </c>
      <c r="AM1" s="237">
        <v>8</v>
      </c>
      <c r="AN1" s="237">
        <v>0.5</v>
      </c>
      <c r="AO1" s="237">
        <v>8</v>
      </c>
      <c r="AP1" s="237">
        <v>3</v>
      </c>
      <c r="AQ1" s="237">
        <v>1.86</v>
      </c>
      <c r="AR1" s="237">
        <v>5.43</v>
      </c>
      <c r="AS1" s="237">
        <v>5</v>
      </c>
      <c r="AT1" s="237">
        <v>0.5</v>
      </c>
      <c r="AU1" s="237">
        <v>5</v>
      </c>
      <c r="AV1" s="237">
        <v>4.43</v>
      </c>
      <c r="AW1" s="237">
        <v>6.29</v>
      </c>
      <c r="AX1" s="237">
        <v>0.5</v>
      </c>
      <c r="AY1" s="237">
        <v>5</v>
      </c>
      <c r="AZ1" s="237">
        <v>0.5</v>
      </c>
      <c r="BA1" s="237">
        <v>5</v>
      </c>
      <c r="BB1" s="237">
        <v>0.5</v>
      </c>
      <c r="BC1" s="237">
        <v>5</v>
      </c>
      <c r="BD1" s="237">
        <v>4.43</v>
      </c>
      <c r="BE1" s="237">
        <v>5</v>
      </c>
      <c r="BF1" s="237">
        <v>0.5</v>
      </c>
      <c r="BG1" s="237">
        <v>5</v>
      </c>
      <c r="BH1" s="236">
        <v>1.29</v>
      </c>
    </row>
    <row r="2" spans="1:244" s="238" customFormat="1" ht="15" customHeight="1" x14ac:dyDescent="0.2">
      <c r="B2" s="726" t="s">
        <v>515</v>
      </c>
      <c r="C2" s="727"/>
      <c r="D2" s="727"/>
      <c r="E2" s="727"/>
      <c r="F2" s="727"/>
      <c r="G2" s="727"/>
      <c r="H2" s="727"/>
      <c r="I2" s="727"/>
      <c r="J2" s="892"/>
      <c r="K2" s="732" t="s">
        <v>179</v>
      </c>
      <c r="L2" s="733"/>
      <c r="M2" s="733"/>
      <c r="N2" s="733"/>
      <c r="O2" s="733"/>
      <c r="P2" s="733"/>
      <c r="Q2" s="733"/>
      <c r="R2" s="733"/>
      <c r="S2" s="733"/>
      <c r="T2" s="733"/>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c r="AT2" s="734"/>
      <c r="AU2" s="900" t="s">
        <v>178</v>
      </c>
      <c r="AV2" s="901"/>
      <c r="AW2" s="901"/>
      <c r="AX2" s="901"/>
      <c r="AY2" s="901"/>
      <c r="AZ2" s="901"/>
      <c r="BA2" s="901"/>
      <c r="BB2" s="901"/>
      <c r="BC2" s="901"/>
      <c r="BD2" s="901"/>
      <c r="BE2" s="901"/>
      <c r="BF2" s="901"/>
      <c r="BG2" s="902"/>
      <c r="BJ2" s="112" t="s">
        <v>89</v>
      </c>
      <c r="BK2" s="113"/>
      <c r="BL2" s="113"/>
      <c r="BM2" s="113"/>
      <c r="BN2" s="113"/>
      <c r="BO2" s="113"/>
      <c r="BP2" s="113"/>
      <c r="BQ2" s="113"/>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row>
    <row r="3" spans="1:244" s="238" customFormat="1" ht="15" customHeight="1" x14ac:dyDescent="0.2">
      <c r="B3" s="728"/>
      <c r="C3" s="729"/>
      <c r="D3" s="729"/>
      <c r="E3" s="729"/>
      <c r="F3" s="729"/>
      <c r="G3" s="729"/>
      <c r="H3" s="729"/>
      <c r="I3" s="729"/>
      <c r="J3" s="893"/>
      <c r="K3" s="735"/>
      <c r="L3" s="736"/>
      <c r="M3" s="736"/>
      <c r="N3" s="736"/>
      <c r="O3" s="736"/>
      <c r="P3" s="736"/>
      <c r="Q3" s="736"/>
      <c r="R3" s="736"/>
      <c r="S3" s="736"/>
      <c r="T3" s="736"/>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c r="AT3" s="737"/>
      <c r="AU3" s="903" t="s">
        <v>177</v>
      </c>
      <c r="AV3" s="904"/>
      <c r="AW3" s="904"/>
      <c r="AX3" s="904"/>
      <c r="AY3" s="904"/>
      <c r="AZ3" s="904"/>
      <c r="BA3" s="904"/>
      <c r="BB3" s="904"/>
      <c r="BC3" s="904"/>
      <c r="BD3" s="904"/>
      <c r="BE3" s="904"/>
      <c r="BF3" s="904"/>
      <c r="BG3" s="905"/>
      <c r="BJ3" s="113" t="s">
        <v>90</v>
      </c>
      <c r="BK3" s="113"/>
      <c r="BL3" s="113"/>
      <c r="BM3" s="113"/>
      <c r="BN3" s="113"/>
      <c r="BO3" s="113"/>
      <c r="BP3" s="113"/>
      <c r="BQ3" s="113"/>
      <c r="CE3" s="239"/>
      <c r="CF3" s="239"/>
      <c r="CG3" s="239"/>
      <c r="CH3" s="239"/>
      <c r="CI3" s="239"/>
      <c r="CJ3" s="239"/>
      <c r="CK3" s="239"/>
      <c r="CL3" s="239"/>
      <c r="CM3" s="239"/>
      <c r="CN3" s="239"/>
      <c r="CO3" s="239"/>
      <c r="CP3" s="239"/>
      <c r="CQ3" s="239"/>
      <c r="CR3" s="239"/>
      <c r="CS3" s="239"/>
      <c r="CT3" s="239"/>
      <c r="CU3" s="239"/>
      <c r="CV3" s="239"/>
      <c r="CW3" s="239"/>
      <c r="CX3" s="239"/>
      <c r="CY3" s="239"/>
      <c r="CZ3" s="239"/>
      <c r="DA3" s="239"/>
      <c r="DB3" s="239"/>
    </row>
    <row r="4" spans="1:244" s="238" customFormat="1" ht="15" customHeight="1" x14ac:dyDescent="0.25">
      <c r="B4" s="728"/>
      <c r="C4" s="729"/>
      <c r="D4" s="729"/>
      <c r="E4" s="729"/>
      <c r="F4" s="729"/>
      <c r="G4" s="729"/>
      <c r="H4" s="729"/>
      <c r="I4" s="729"/>
      <c r="J4" s="893"/>
      <c r="K4" s="735"/>
      <c r="L4" s="736"/>
      <c r="M4" s="736"/>
      <c r="N4" s="736"/>
      <c r="O4" s="736"/>
      <c r="P4" s="736"/>
      <c r="Q4" s="736"/>
      <c r="R4" s="736"/>
      <c r="S4" s="736"/>
      <c r="T4" s="736"/>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c r="AT4" s="737"/>
      <c r="AU4" s="738" t="s">
        <v>91</v>
      </c>
      <c r="AV4" s="739"/>
      <c r="AW4" s="739"/>
      <c r="AX4" s="739"/>
      <c r="AY4" s="739"/>
      <c r="AZ4" s="739"/>
      <c r="BA4" s="739"/>
      <c r="BB4" s="739"/>
      <c r="BC4" s="739"/>
      <c r="BD4" s="739"/>
      <c r="BE4" s="739"/>
      <c r="BF4" s="739"/>
      <c r="BG4" s="740"/>
      <c r="BJ4" s="115" t="s">
        <v>92</v>
      </c>
      <c r="BK4" s="113"/>
      <c r="BL4" s="113"/>
      <c r="BM4" s="113"/>
      <c r="BN4" s="113"/>
      <c r="BO4" s="113"/>
      <c r="BP4" s="113"/>
      <c r="BQ4" s="113"/>
      <c r="CE4" s="239"/>
      <c r="CF4" s="239"/>
      <c r="CG4" s="239"/>
      <c r="CH4" s="239"/>
      <c r="CI4" s="239"/>
      <c r="CJ4" s="239"/>
      <c r="CK4" s="239"/>
      <c r="CL4" s="239"/>
      <c r="CM4" s="239"/>
      <c r="CN4" s="239"/>
      <c r="CO4" s="239"/>
      <c r="CP4" s="239"/>
      <c r="CQ4" s="239"/>
      <c r="CR4" s="239"/>
      <c r="CS4" s="239"/>
      <c r="CT4" s="239"/>
      <c r="CU4" s="239"/>
      <c r="CV4" s="239"/>
      <c r="CW4" s="239"/>
      <c r="CX4" s="239"/>
      <c r="CY4" s="239"/>
      <c r="CZ4" s="239"/>
      <c r="DA4" s="239"/>
      <c r="DB4" s="239"/>
    </row>
    <row r="5" spans="1:244" s="238" customFormat="1" ht="15" customHeight="1" x14ac:dyDescent="0.2">
      <c r="B5" s="728"/>
      <c r="C5" s="729"/>
      <c r="D5" s="729"/>
      <c r="E5" s="729"/>
      <c r="F5" s="729"/>
      <c r="G5" s="729"/>
      <c r="H5" s="729"/>
      <c r="I5" s="729"/>
      <c r="J5" s="893"/>
      <c r="K5" s="769" t="s">
        <v>176</v>
      </c>
      <c r="L5" s="770"/>
      <c r="M5" s="770"/>
      <c r="N5" s="770"/>
      <c r="O5" s="770"/>
      <c r="P5" s="770"/>
      <c r="Q5" s="770"/>
      <c r="R5" s="770"/>
      <c r="S5" s="770"/>
      <c r="T5" s="770"/>
      <c r="U5" s="770"/>
      <c r="V5" s="770"/>
      <c r="W5" s="770"/>
      <c r="X5" s="770"/>
      <c r="Y5" s="770"/>
      <c r="Z5" s="770"/>
      <c r="AA5" s="770"/>
      <c r="AB5" s="770"/>
      <c r="AC5" s="770"/>
      <c r="AD5" s="770"/>
      <c r="AE5" s="770"/>
      <c r="AF5" s="770"/>
      <c r="AG5" s="770"/>
      <c r="AH5" s="770"/>
      <c r="AI5" s="770"/>
      <c r="AJ5" s="770"/>
      <c r="AK5" s="770"/>
      <c r="AL5" s="770"/>
      <c r="AM5" s="770"/>
      <c r="AN5" s="770"/>
      <c r="AO5" s="770"/>
      <c r="AP5" s="770"/>
      <c r="AQ5" s="770"/>
      <c r="AR5" s="770"/>
      <c r="AS5" s="770"/>
      <c r="AT5" s="771"/>
      <c r="AU5" s="738" t="s">
        <v>93</v>
      </c>
      <c r="AV5" s="739"/>
      <c r="AW5" s="739"/>
      <c r="AX5" s="739"/>
      <c r="AY5" s="739"/>
      <c r="AZ5" s="739"/>
      <c r="BA5" s="739"/>
      <c r="BB5" s="739"/>
      <c r="BC5" s="739"/>
      <c r="BD5" s="739"/>
      <c r="BE5" s="739"/>
      <c r="BF5" s="739"/>
      <c r="BG5" s="740"/>
      <c r="BJ5" s="113"/>
      <c r="BK5" s="113"/>
      <c r="BL5" s="113"/>
      <c r="BM5" s="113" t="s">
        <v>94</v>
      </c>
      <c r="BN5" s="113"/>
      <c r="BO5" s="113"/>
      <c r="BP5" s="113"/>
      <c r="BQ5" s="113"/>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row>
    <row r="6" spans="1:244" s="238" customFormat="1" ht="15" customHeight="1" x14ac:dyDescent="0.25">
      <c r="B6" s="728"/>
      <c r="C6" s="729"/>
      <c r="D6" s="729"/>
      <c r="E6" s="729"/>
      <c r="F6" s="729"/>
      <c r="G6" s="729"/>
      <c r="H6" s="729"/>
      <c r="I6" s="729"/>
      <c r="J6" s="893"/>
      <c r="K6" s="769"/>
      <c r="L6" s="770"/>
      <c r="M6" s="770"/>
      <c r="N6" s="770"/>
      <c r="O6" s="770"/>
      <c r="P6" s="770"/>
      <c r="Q6" s="770"/>
      <c r="R6" s="770"/>
      <c r="S6" s="770"/>
      <c r="T6" s="770"/>
      <c r="U6" s="770"/>
      <c r="V6" s="770"/>
      <c r="W6" s="770"/>
      <c r="X6" s="770"/>
      <c r="Y6" s="770"/>
      <c r="Z6" s="770"/>
      <c r="AA6" s="770"/>
      <c r="AB6" s="770"/>
      <c r="AC6" s="770"/>
      <c r="AD6" s="770"/>
      <c r="AE6" s="770"/>
      <c r="AF6" s="770"/>
      <c r="AG6" s="770"/>
      <c r="AH6" s="770"/>
      <c r="AI6" s="770"/>
      <c r="AJ6" s="770"/>
      <c r="AK6" s="770"/>
      <c r="AL6" s="770"/>
      <c r="AM6" s="770"/>
      <c r="AN6" s="770"/>
      <c r="AO6" s="770"/>
      <c r="AP6" s="770"/>
      <c r="AQ6" s="770"/>
      <c r="AR6" s="770"/>
      <c r="AS6" s="770"/>
      <c r="AT6" s="771"/>
      <c r="AU6" s="738" t="s">
        <v>95</v>
      </c>
      <c r="AV6" s="739"/>
      <c r="AW6" s="739"/>
      <c r="AX6" s="739"/>
      <c r="AY6" s="739"/>
      <c r="AZ6" s="739"/>
      <c r="BA6" s="739"/>
      <c r="BB6" s="739"/>
      <c r="BC6" s="739"/>
      <c r="BD6" s="739"/>
      <c r="BE6" s="739"/>
      <c r="BF6" s="739"/>
      <c r="BG6" s="740"/>
      <c r="BJ6" s="116" t="s">
        <v>96</v>
      </c>
      <c r="BK6" s="117"/>
      <c r="BL6" s="117"/>
      <c r="BM6" s="117"/>
      <c r="BN6" s="117"/>
      <c r="BO6" s="117"/>
      <c r="BP6" s="117"/>
      <c r="BQ6" s="117"/>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row>
    <row r="7" spans="1:244" s="238" customFormat="1" ht="15" customHeight="1" x14ac:dyDescent="0.25">
      <c r="B7" s="251" t="s">
        <v>97</v>
      </c>
      <c r="C7" s="249"/>
      <c r="D7" s="249"/>
      <c r="E7" s="250" t="s">
        <v>98</v>
      </c>
      <c r="F7" s="249"/>
      <c r="G7" s="249"/>
      <c r="H7" s="249"/>
      <c r="I7" s="249"/>
      <c r="J7" s="249"/>
      <c r="K7" s="484"/>
      <c r="L7" s="484"/>
      <c r="M7" s="484"/>
      <c r="N7" s="484"/>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AP7" s="484"/>
      <c r="AQ7" s="484"/>
      <c r="AR7" s="484"/>
      <c r="AS7" s="484"/>
      <c r="AT7" s="484"/>
      <c r="AU7" s="247"/>
      <c r="AV7" s="247"/>
      <c r="AW7" s="247"/>
      <c r="AX7" s="247"/>
      <c r="AY7" s="247"/>
      <c r="AZ7" s="247"/>
      <c r="BA7" s="247"/>
      <c r="BB7" s="247"/>
      <c r="BC7" s="247"/>
      <c r="BD7" s="247"/>
      <c r="BE7" s="247"/>
      <c r="BF7" s="247"/>
      <c r="BG7" s="246"/>
      <c r="BJ7" s="116"/>
      <c r="BK7" s="117"/>
      <c r="BL7" s="117"/>
      <c r="BM7" s="117"/>
      <c r="BN7" s="117"/>
      <c r="BO7" s="117"/>
      <c r="BP7" s="117"/>
      <c r="BQ7" s="117"/>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row>
    <row r="8" spans="1:244" s="238" customFormat="1" ht="15" customHeight="1" thickBot="1" x14ac:dyDescent="0.3">
      <c r="B8" s="483" t="s">
        <v>99</v>
      </c>
      <c r="C8" s="482"/>
      <c r="D8" s="479"/>
      <c r="E8" s="479"/>
      <c r="F8" s="479"/>
      <c r="G8" s="481" t="str">
        <f ca="1">CELL("nomfichier")</f>
        <v>E:\0-UPRT\1-UPRT.FR-SITE-WEB\maitrise.sanitaire\7.ms-et-ccp\ms-prep-froides\[diag.hors.d.oeuvres.xlsx]DI Diag HO Produits de la mer</v>
      </c>
      <c r="H8" s="479"/>
      <c r="I8" s="479"/>
      <c r="J8" s="479"/>
      <c r="K8" s="480"/>
      <c r="L8" s="479"/>
      <c r="M8" s="479"/>
      <c r="N8" s="479"/>
      <c r="O8" s="479"/>
      <c r="P8" s="479"/>
      <c r="Q8" s="479"/>
      <c r="R8" s="479"/>
      <c r="S8" s="479"/>
      <c r="T8" s="479"/>
      <c r="U8" s="479"/>
      <c r="V8" s="479"/>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9"/>
      <c r="AV8" s="478"/>
      <c r="AW8" s="478"/>
      <c r="AX8" s="478"/>
      <c r="AY8" s="478"/>
      <c r="AZ8" s="478"/>
      <c r="BA8" s="478"/>
      <c r="BB8" s="478"/>
      <c r="BC8" s="478"/>
      <c r="BD8" s="478"/>
      <c r="BE8" s="478"/>
      <c r="BF8" s="478"/>
      <c r="BG8" s="477"/>
      <c r="BJ8" s="116" t="s">
        <v>100</v>
      </c>
      <c r="BK8" s="117"/>
      <c r="BL8" s="117"/>
      <c r="BM8" s="117"/>
      <c r="BN8" s="117"/>
      <c r="BO8" s="117"/>
      <c r="BP8" s="117"/>
      <c r="BQ8" s="117"/>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row>
    <row r="9" spans="1:244" s="236" customFormat="1" ht="10.5" customHeight="1" x14ac:dyDescent="0.2">
      <c r="A9" s="476"/>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J9" s="1258" t="s">
        <v>514</v>
      </c>
      <c r="BK9" s="1259"/>
      <c r="BL9" s="1259"/>
      <c r="BM9" s="1259"/>
      <c r="BN9" s="1259"/>
      <c r="BO9" s="1259"/>
      <c r="BP9" s="1260"/>
    </row>
    <row r="10" spans="1:244" s="231" customFormat="1" ht="17.25" customHeight="1" x14ac:dyDescent="0.2">
      <c r="A10" s="386">
        <v>17.25</v>
      </c>
      <c r="B10" s="235"/>
      <c r="C10" s="234"/>
      <c r="D10" s="675" t="s">
        <v>46</v>
      </c>
      <c r="E10" s="676"/>
      <c r="F10" s="676"/>
      <c r="G10" s="676"/>
      <c r="H10" s="676"/>
      <c r="I10" s="676"/>
      <c r="J10" s="676"/>
      <c r="K10" s="676"/>
      <c r="L10" s="676"/>
      <c r="M10" s="676"/>
      <c r="N10" s="676"/>
      <c r="O10" s="676"/>
      <c r="P10" s="676"/>
      <c r="Q10" s="676"/>
      <c r="R10" s="676"/>
      <c r="S10" s="676"/>
      <c r="T10" s="676"/>
      <c r="U10" s="676"/>
      <c r="V10" s="677"/>
      <c r="W10" s="232"/>
      <c r="X10" s="672" t="s">
        <v>47</v>
      </c>
      <c r="Y10" s="673"/>
      <c r="Z10" s="673"/>
      <c r="AA10" s="673"/>
      <c r="AB10" s="673"/>
      <c r="AC10" s="673"/>
      <c r="AD10" s="673"/>
      <c r="AE10" s="673"/>
      <c r="AF10" s="673"/>
      <c r="AG10" s="673"/>
      <c r="AH10" s="673"/>
      <c r="AI10" s="673"/>
      <c r="AJ10" s="673"/>
      <c r="AK10" s="673"/>
      <c r="AL10" s="673"/>
      <c r="AM10" s="673"/>
      <c r="AN10" s="673"/>
      <c r="AO10" s="673"/>
      <c r="AP10" s="674"/>
      <c r="AQ10" s="232"/>
      <c r="AR10" s="232"/>
      <c r="AS10" s="232"/>
      <c r="AT10" s="232"/>
      <c r="AU10" s="232"/>
      <c r="AV10" s="232"/>
      <c r="AW10" s="232"/>
      <c r="AX10" s="232"/>
      <c r="AY10" s="232"/>
      <c r="AZ10" s="232"/>
      <c r="BA10" s="232"/>
      <c r="BB10" s="232"/>
      <c r="BC10" s="232"/>
      <c r="BD10" s="232"/>
      <c r="BE10" s="232"/>
      <c r="BF10" s="232"/>
      <c r="BG10" s="232"/>
      <c r="BH10" s="232"/>
      <c r="BI10" s="232"/>
      <c r="BJ10" s="1266"/>
      <c r="BK10" s="1248"/>
      <c r="BL10" s="1248"/>
      <c r="BM10" s="1248"/>
      <c r="BN10" s="1248"/>
      <c r="BO10" s="1248"/>
      <c r="BP10" s="1267"/>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row>
    <row r="11" spans="1:244" s="231" customFormat="1" ht="7.5" customHeight="1" thickBot="1" x14ac:dyDescent="0.25">
      <c r="A11" s="468">
        <v>7.5</v>
      </c>
      <c r="B11" s="235"/>
      <c r="C11" s="234"/>
      <c r="D11" s="475"/>
      <c r="E11" s="474"/>
      <c r="F11" s="474"/>
      <c r="G11" s="474"/>
      <c r="H11" s="474"/>
      <c r="I11" s="474"/>
      <c r="J11" s="474"/>
      <c r="K11" s="474"/>
      <c r="L11" s="474"/>
      <c r="M11" s="473"/>
      <c r="N11" s="473"/>
      <c r="O11" s="473"/>
      <c r="P11" s="473"/>
      <c r="Q11" s="473"/>
      <c r="R11" s="473"/>
      <c r="S11" s="473"/>
      <c r="T11" s="473"/>
      <c r="U11" s="473"/>
      <c r="V11" s="473"/>
      <c r="W11" s="232"/>
      <c r="X11" s="474"/>
      <c r="Y11" s="474"/>
      <c r="Z11" s="474"/>
      <c r="AA11" s="474"/>
      <c r="AB11" s="474"/>
      <c r="AC11" s="474"/>
      <c r="AD11" s="474"/>
      <c r="AE11" s="474"/>
      <c r="AF11" s="474"/>
      <c r="AG11" s="473"/>
      <c r="AH11" s="473"/>
      <c r="AI11" s="473"/>
      <c r="AJ11" s="473"/>
      <c r="AK11" s="473"/>
      <c r="AL11" s="473"/>
      <c r="AM11" s="473"/>
      <c r="AN11" s="473"/>
      <c r="AO11" s="473"/>
      <c r="AP11" s="473"/>
      <c r="AQ11" s="232"/>
      <c r="AR11" s="232"/>
      <c r="AS11" s="232"/>
      <c r="AT11" s="232"/>
      <c r="AU11" s="232"/>
      <c r="AV11" s="232"/>
      <c r="AW11" s="232"/>
      <c r="AX11" s="232"/>
      <c r="AY11" s="232"/>
      <c r="AZ11" s="232"/>
      <c r="BA11" s="232"/>
      <c r="BB11" s="232"/>
      <c r="BC11" s="232"/>
      <c r="BD11" s="232"/>
      <c r="BE11" s="232"/>
      <c r="BF11" s="232"/>
      <c r="BG11" s="232"/>
      <c r="BH11" s="232"/>
      <c r="BI11" s="232"/>
      <c r="BJ11" s="1268"/>
      <c r="BK11" s="1269"/>
      <c r="BL11" s="1269"/>
      <c r="BM11" s="1269"/>
      <c r="BN11" s="1269"/>
      <c r="BO11" s="1269"/>
      <c r="BP11" s="1270"/>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c r="HQ11" s="232"/>
      <c r="HR11" s="232"/>
      <c r="HS11" s="232"/>
      <c r="HT11" s="232"/>
      <c r="HU11" s="232"/>
      <c r="HV11" s="232"/>
      <c r="HW11" s="232"/>
      <c r="HX11" s="232"/>
      <c r="HY11" s="232"/>
      <c r="HZ11" s="232"/>
      <c r="IA11" s="232"/>
      <c r="IB11" s="232"/>
      <c r="IC11" s="232"/>
      <c r="ID11" s="232"/>
      <c r="IE11" s="232"/>
      <c r="IF11" s="232"/>
      <c r="IG11" s="232"/>
      <c r="IH11" s="232"/>
      <c r="II11" s="232"/>
      <c r="IJ11" s="232"/>
    </row>
    <row r="12" spans="1:244" ht="33" customHeight="1" x14ac:dyDescent="0.2">
      <c r="A12" s="386">
        <v>33</v>
      </c>
      <c r="B12" s="226" t="s">
        <v>48</v>
      </c>
      <c r="D12" s="472">
        <v>1</v>
      </c>
      <c r="E12" s="894" t="s">
        <v>175</v>
      </c>
      <c r="F12" s="895"/>
      <c r="G12" s="895"/>
      <c r="H12" s="895"/>
      <c r="I12" s="895"/>
      <c r="J12" s="895"/>
      <c r="K12" s="895"/>
      <c r="L12" s="895"/>
      <c r="M12" s="895"/>
      <c r="N12" s="895"/>
      <c r="O12" s="895"/>
      <c r="P12" s="895"/>
      <c r="Q12" s="895"/>
      <c r="R12" s="895"/>
      <c r="S12" s="895"/>
      <c r="T12" s="895"/>
      <c r="U12" s="895"/>
      <c r="V12" s="895"/>
      <c r="W12" s="895"/>
      <c r="X12" s="895"/>
      <c r="Y12" s="895"/>
      <c r="Z12" s="895"/>
      <c r="AA12" s="895"/>
      <c r="AB12" s="895"/>
      <c r="AC12" s="895"/>
      <c r="AD12" s="895"/>
      <c r="AE12" s="895"/>
      <c r="AF12" s="895"/>
      <c r="AG12" s="895"/>
      <c r="AH12" s="895"/>
      <c r="AI12" s="895"/>
      <c r="AJ12" s="895"/>
      <c r="AK12" s="895"/>
      <c r="AL12" s="895"/>
      <c r="AM12" s="895"/>
      <c r="AN12" s="895"/>
      <c r="AO12" s="895"/>
      <c r="AP12" s="896"/>
      <c r="AR12" s="221">
        <v>3</v>
      </c>
      <c r="AS12" s="229" t="s">
        <v>174</v>
      </c>
      <c r="AT12" s="228"/>
      <c r="AU12" s="228"/>
      <c r="AV12" s="228"/>
      <c r="AW12" s="228"/>
      <c r="AX12" s="228"/>
      <c r="AY12" s="228"/>
      <c r="AZ12" s="228"/>
      <c r="BA12" s="228"/>
      <c r="BB12" s="228"/>
      <c r="BC12" s="228"/>
      <c r="BD12" s="228"/>
      <c r="BE12" s="228"/>
      <c r="BF12" s="228"/>
      <c r="BG12" s="227"/>
    </row>
    <row r="13" spans="1:244" ht="15.75" customHeight="1" x14ac:dyDescent="0.25">
      <c r="A13" s="386">
        <v>15.75</v>
      </c>
      <c r="B13" s="141"/>
      <c r="H13" s="217"/>
      <c r="R13" s="217"/>
      <c r="Z13" s="217"/>
      <c r="AL13" s="217"/>
      <c r="AR13" s="149"/>
      <c r="AS13" s="138"/>
      <c r="AT13" s="138"/>
      <c r="AU13" s="138"/>
      <c r="AV13" s="138"/>
      <c r="AW13" s="138"/>
      <c r="AX13" s="138"/>
      <c r="AZ13" s="469"/>
    </row>
    <row r="14" spans="1:244" ht="35.1" customHeight="1" x14ac:dyDescent="0.2">
      <c r="A14" s="386">
        <v>34.5</v>
      </c>
      <c r="B14" s="226" t="s">
        <v>49</v>
      </c>
      <c r="D14" s="471">
        <v>2</v>
      </c>
      <c r="E14" s="897" t="s">
        <v>173</v>
      </c>
      <c r="F14" s="898"/>
      <c r="G14" s="898"/>
      <c r="H14" s="898"/>
      <c r="I14" s="898"/>
      <c r="J14" s="898"/>
      <c r="K14" s="898"/>
      <c r="L14" s="898"/>
      <c r="M14" s="898"/>
      <c r="N14" s="898"/>
      <c r="O14" s="898"/>
      <c r="P14" s="898"/>
      <c r="Q14" s="898"/>
      <c r="R14" s="898"/>
      <c r="S14" s="898"/>
      <c r="T14" s="898"/>
      <c r="U14" s="898"/>
      <c r="V14" s="898"/>
      <c r="W14" s="898"/>
      <c r="X14" s="898"/>
      <c r="Y14" s="898"/>
      <c r="Z14" s="898"/>
      <c r="AA14" s="898"/>
      <c r="AB14" s="898"/>
      <c r="AC14" s="898"/>
      <c r="AD14" s="898"/>
      <c r="AE14" s="898"/>
      <c r="AF14" s="898"/>
      <c r="AG14" s="898"/>
      <c r="AH14" s="898"/>
      <c r="AI14" s="898"/>
      <c r="AJ14" s="898"/>
      <c r="AK14" s="898"/>
      <c r="AL14" s="898"/>
      <c r="AM14" s="898"/>
      <c r="AN14" s="898"/>
      <c r="AO14" s="898"/>
      <c r="AP14" s="899"/>
      <c r="AR14" s="221">
        <v>4</v>
      </c>
      <c r="AS14" s="220" t="s">
        <v>172</v>
      </c>
      <c r="AT14" s="219"/>
      <c r="AU14" s="219"/>
      <c r="AV14" s="219"/>
      <c r="AW14" s="219"/>
      <c r="AX14" s="219"/>
      <c r="AY14" s="219"/>
      <c r="AZ14" s="219"/>
      <c r="BA14" s="219"/>
      <c r="BB14" s="219"/>
      <c r="BC14" s="219"/>
      <c r="BD14" s="219"/>
      <c r="BE14" s="219"/>
      <c r="BF14" s="219"/>
      <c r="BG14" s="218"/>
    </row>
    <row r="15" spans="1:244" ht="16.5" customHeight="1" thickBot="1" x14ac:dyDescent="0.3">
      <c r="A15" s="386">
        <v>16.5</v>
      </c>
      <c r="B15" s="141"/>
      <c r="M15" s="470"/>
      <c r="AG15" s="470"/>
      <c r="AR15" s="149"/>
      <c r="AS15" s="138"/>
      <c r="AT15" s="138"/>
      <c r="AU15" s="138"/>
      <c r="AV15" s="138"/>
      <c r="AW15" s="138"/>
      <c r="AX15" s="138"/>
      <c r="AZ15" s="469"/>
    </row>
    <row r="16" spans="1:244" ht="13.5" customHeight="1" x14ac:dyDescent="0.2">
      <c r="A16" s="468">
        <v>13.5</v>
      </c>
      <c r="B16" s="687" t="s">
        <v>50</v>
      </c>
      <c r="D16" s="681" t="s">
        <v>17</v>
      </c>
      <c r="E16" s="682"/>
      <c r="F16" s="682"/>
      <c r="G16" s="682"/>
      <c r="H16" s="682"/>
      <c r="I16" s="682"/>
      <c r="J16" s="682"/>
      <c r="K16" s="682"/>
      <c r="L16" s="682"/>
      <c r="M16" s="682"/>
      <c r="N16" s="682"/>
      <c r="O16" s="682"/>
      <c r="P16" s="682"/>
      <c r="Q16" s="682"/>
      <c r="R16" s="682"/>
      <c r="S16" s="682"/>
      <c r="T16" s="682"/>
      <c r="U16" s="682"/>
      <c r="V16" s="682"/>
      <c r="W16" s="682"/>
      <c r="X16" s="682"/>
      <c r="Y16" s="682"/>
      <c r="Z16" s="682"/>
      <c r="AA16" s="682"/>
      <c r="AB16" s="682"/>
      <c r="AC16" s="682"/>
      <c r="AD16" s="682"/>
      <c r="AE16" s="682"/>
      <c r="AF16" s="682"/>
      <c r="AG16" s="682"/>
      <c r="AH16" s="682"/>
      <c r="AI16" s="682"/>
      <c r="AJ16" s="682"/>
      <c r="AK16" s="682"/>
      <c r="AL16" s="682"/>
      <c r="AM16" s="682"/>
      <c r="AN16" s="682"/>
      <c r="AO16" s="682"/>
      <c r="AP16" s="683"/>
      <c r="AQ16" s="173"/>
      <c r="AR16" s="257"/>
      <c r="AS16" s="681" t="s">
        <v>51</v>
      </c>
      <c r="AT16" s="682"/>
      <c r="AU16" s="682"/>
      <c r="AV16" s="682"/>
      <c r="AW16" s="682"/>
      <c r="AX16" s="682"/>
      <c r="AY16" s="682"/>
      <c r="AZ16" s="682"/>
      <c r="BA16" s="682"/>
      <c r="BB16" s="682"/>
      <c r="BC16" s="682"/>
      <c r="BD16" s="682"/>
      <c r="BE16" s="682"/>
      <c r="BF16" s="682"/>
      <c r="BG16" s="683"/>
      <c r="BH16" s="257"/>
    </row>
    <row r="17" spans="1:60" ht="12.75" customHeight="1" x14ac:dyDescent="0.2">
      <c r="A17" s="468">
        <v>12.75</v>
      </c>
      <c r="B17" s="688"/>
      <c r="D17" s="136" t="str">
        <f>E17</f>
        <v>A</v>
      </c>
      <c r="E17" s="690" t="s">
        <v>5</v>
      </c>
      <c r="F17" s="690"/>
      <c r="G17" s="690"/>
      <c r="H17" s="135"/>
      <c r="I17" s="690" t="s">
        <v>6</v>
      </c>
      <c r="J17" s="690"/>
      <c r="K17" s="690"/>
      <c r="L17" s="134" t="str">
        <f>I17</f>
        <v>B</v>
      </c>
      <c r="M17" s="257"/>
      <c r="N17" s="136" t="str">
        <f>O17</f>
        <v>C</v>
      </c>
      <c r="O17" s="690" t="s">
        <v>7</v>
      </c>
      <c r="P17" s="690"/>
      <c r="Q17" s="690"/>
      <c r="R17" s="135"/>
      <c r="S17" s="690" t="s">
        <v>8</v>
      </c>
      <c r="T17" s="690"/>
      <c r="U17" s="690"/>
      <c r="V17" s="134" t="str">
        <f>S17</f>
        <v>D</v>
      </c>
      <c r="W17" s="257"/>
      <c r="X17" s="136" t="str">
        <f>Y17</f>
        <v>E</v>
      </c>
      <c r="Y17" s="690" t="s">
        <v>9</v>
      </c>
      <c r="Z17" s="690"/>
      <c r="AA17" s="690"/>
      <c r="AB17" s="135"/>
      <c r="AC17" s="690" t="s">
        <v>10</v>
      </c>
      <c r="AD17" s="690"/>
      <c r="AE17" s="690"/>
      <c r="AF17" s="134" t="str">
        <f>AC17</f>
        <v>F</v>
      </c>
      <c r="AG17" s="257"/>
      <c r="AH17" s="136" t="str">
        <f>AI17</f>
        <v>G</v>
      </c>
      <c r="AI17" s="690" t="s">
        <v>11</v>
      </c>
      <c r="AJ17" s="690"/>
      <c r="AK17" s="690"/>
      <c r="AL17" s="135"/>
      <c r="AM17" s="690" t="s">
        <v>27</v>
      </c>
      <c r="AN17" s="690"/>
      <c r="AO17" s="690"/>
      <c r="AP17" s="134" t="str">
        <f>AM17</f>
        <v>H</v>
      </c>
      <c r="AQ17" s="173"/>
      <c r="AR17" s="257"/>
      <c r="AS17" s="678" t="s">
        <v>28</v>
      </c>
      <c r="AT17" s="654"/>
      <c r="AU17" s="654"/>
      <c r="AV17" s="291"/>
      <c r="AW17" s="654" t="s">
        <v>29</v>
      </c>
      <c r="AX17" s="654"/>
      <c r="AY17" s="654"/>
      <c r="AZ17" s="291"/>
      <c r="BA17" s="654" t="s">
        <v>30</v>
      </c>
      <c r="BB17" s="654"/>
      <c r="BC17" s="654"/>
      <c r="BD17" s="291"/>
      <c r="BE17" s="654" t="s">
        <v>31</v>
      </c>
      <c r="BF17" s="654"/>
      <c r="BG17" s="684"/>
      <c r="BH17" s="257"/>
    </row>
    <row r="18" spans="1:60" ht="41.25" customHeight="1" x14ac:dyDescent="0.2">
      <c r="A18" s="386">
        <v>41.25</v>
      </c>
      <c r="B18" s="688"/>
      <c r="D18" s="679" t="s">
        <v>15</v>
      </c>
      <c r="E18" s="680"/>
      <c r="F18" s="680"/>
      <c r="G18" s="680"/>
      <c r="H18" s="133"/>
      <c r="I18" s="680" t="s">
        <v>4</v>
      </c>
      <c r="J18" s="680"/>
      <c r="K18" s="680"/>
      <c r="L18" s="697"/>
      <c r="M18" s="137"/>
      <c r="N18" s="679" t="s">
        <v>16</v>
      </c>
      <c r="O18" s="680"/>
      <c r="P18" s="680"/>
      <c r="Q18" s="680"/>
      <c r="R18" s="133"/>
      <c r="S18" s="680" t="s">
        <v>12</v>
      </c>
      <c r="T18" s="680"/>
      <c r="U18" s="680"/>
      <c r="V18" s="697"/>
      <c r="W18" s="257"/>
      <c r="X18" s="865" t="s">
        <v>18</v>
      </c>
      <c r="Y18" s="866"/>
      <c r="Z18" s="866"/>
      <c r="AA18" s="866"/>
      <c r="AB18" s="866"/>
      <c r="AC18" s="866"/>
      <c r="AD18" s="866"/>
      <c r="AE18" s="866"/>
      <c r="AF18" s="866"/>
      <c r="AG18" s="137"/>
      <c r="AH18" s="679" t="s">
        <v>151</v>
      </c>
      <c r="AI18" s="680" t="s">
        <v>169</v>
      </c>
      <c r="AJ18" s="680"/>
      <c r="AK18" s="680"/>
      <c r="AL18" s="133"/>
      <c r="AM18" s="680" t="s">
        <v>57</v>
      </c>
      <c r="AN18" s="680"/>
      <c r="AO18" s="680"/>
      <c r="AP18" s="697"/>
      <c r="AQ18" s="149"/>
      <c r="AR18" s="137"/>
      <c r="AS18" s="670" t="s">
        <v>52</v>
      </c>
      <c r="AT18" s="651"/>
      <c r="AU18" s="651"/>
      <c r="AV18" s="139"/>
      <c r="AW18" s="651" t="s">
        <v>53</v>
      </c>
      <c r="AX18" s="651"/>
      <c r="AY18" s="651"/>
      <c r="AZ18" s="139"/>
      <c r="BA18" s="651" t="s">
        <v>54</v>
      </c>
      <c r="BB18" s="651"/>
      <c r="BC18" s="651"/>
      <c r="BD18" s="138"/>
      <c r="BE18" s="651" t="s">
        <v>3</v>
      </c>
      <c r="BF18" s="651"/>
      <c r="BG18" s="685"/>
      <c r="BH18" s="257"/>
    </row>
    <row r="19" spans="1:60" ht="11.25" customHeight="1" x14ac:dyDescent="0.2">
      <c r="A19" s="468">
        <v>11.25</v>
      </c>
      <c r="B19" s="689"/>
      <c r="D19" s="215"/>
      <c r="E19" s="213">
        <f>MAXA(D22:G74)</f>
        <v>10</v>
      </c>
      <c r="F19" s="212"/>
      <c r="G19" s="211" t="s">
        <v>55</v>
      </c>
      <c r="H19" s="214"/>
      <c r="I19" s="213">
        <f>MAXA(H22:K74)</f>
        <v>12</v>
      </c>
      <c r="J19" s="212"/>
      <c r="K19" s="211" t="s">
        <v>55</v>
      </c>
      <c r="L19" s="210"/>
      <c r="M19" s="467"/>
      <c r="N19" s="215"/>
      <c r="O19" s="213">
        <f>MAXA(N22:Q74)</f>
        <v>10</v>
      </c>
      <c r="P19" s="212"/>
      <c r="Q19" s="211" t="s">
        <v>55</v>
      </c>
      <c r="R19" s="214"/>
      <c r="S19" s="213">
        <f>MAXA(R22:U74)</f>
        <v>11</v>
      </c>
      <c r="T19" s="212"/>
      <c r="U19" s="211" t="s">
        <v>55</v>
      </c>
      <c r="V19" s="210"/>
      <c r="W19" s="257"/>
      <c r="X19" s="215"/>
      <c r="Y19" s="213">
        <f>MAXA(X22:AA74)</f>
        <v>11</v>
      </c>
      <c r="Z19" s="212"/>
      <c r="AA19" s="211" t="s">
        <v>55</v>
      </c>
      <c r="AB19" s="214"/>
      <c r="AC19" s="213">
        <f>MAXA(AB22:AE74)</f>
        <v>10</v>
      </c>
      <c r="AD19" s="212"/>
      <c r="AE19" s="211" t="s">
        <v>55</v>
      </c>
      <c r="AF19" s="210"/>
      <c r="AG19" s="373"/>
      <c r="AH19" s="215"/>
      <c r="AI19" s="213">
        <f>MAXA(AH22:AK74)</f>
        <v>1</v>
      </c>
      <c r="AJ19" s="212"/>
      <c r="AK19" s="211" t="s">
        <v>55</v>
      </c>
      <c r="AL19" s="214"/>
      <c r="AM19" s="213">
        <f>MAXA(AL22:AO74)</f>
        <v>0</v>
      </c>
      <c r="AN19" s="212"/>
      <c r="AO19" s="211" t="s">
        <v>55</v>
      </c>
      <c r="AP19" s="210"/>
      <c r="AQ19" s="149"/>
      <c r="AR19" s="373"/>
      <c r="AS19" s="671"/>
      <c r="AT19" s="652"/>
      <c r="AU19" s="652"/>
      <c r="AV19" s="39"/>
      <c r="AW19" s="652"/>
      <c r="AX19" s="652"/>
      <c r="AY19" s="652"/>
      <c r="AZ19" s="39"/>
      <c r="BA19" s="652"/>
      <c r="BB19" s="652"/>
      <c r="BC19" s="652"/>
      <c r="BD19" s="209"/>
      <c r="BE19" s="652"/>
      <c r="BF19" s="652"/>
      <c r="BG19" s="686"/>
      <c r="BH19" s="257"/>
    </row>
    <row r="20" spans="1:60" ht="19.5" customHeight="1" x14ac:dyDescent="0.25">
      <c r="A20" s="386">
        <v>19.5</v>
      </c>
      <c r="B20" s="141"/>
      <c r="D20" s="149"/>
      <c r="E20" s="140"/>
      <c r="F20" s="150"/>
      <c r="G20" s="138"/>
      <c r="H20" s="139"/>
      <c r="I20" s="139"/>
      <c r="J20" s="150"/>
      <c r="K20" s="138"/>
      <c r="L20" s="149"/>
      <c r="M20" s="373"/>
      <c r="N20" s="149"/>
      <c r="O20" s="138"/>
      <c r="P20" s="150"/>
      <c r="Q20" s="138"/>
      <c r="R20" s="139"/>
      <c r="S20" s="139"/>
      <c r="T20" s="150"/>
      <c r="U20" s="138"/>
      <c r="V20" s="149"/>
      <c r="W20" s="373"/>
      <c r="X20" s="149"/>
      <c r="Y20" s="138"/>
      <c r="Z20" s="150"/>
      <c r="AA20" s="138"/>
      <c r="AB20" s="139"/>
      <c r="AC20" s="139"/>
      <c r="AD20" s="150"/>
      <c r="AE20" s="138"/>
      <c r="AF20" s="149"/>
      <c r="AG20" s="373"/>
      <c r="AH20" s="149"/>
      <c r="AI20" s="140"/>
      <c r="AJ20" s="150"/>
      <c r="AK20" s="138"/>
      <c r="AL20" s="139"/>
      <c r="AM20" s="139"/>
      <c r="AN20" s="139"/>
      <c r="AO20" s="139"/>
      <c r="AP20" s="139"/>
      <c r="AQ20" s="139"/>
      <c r="AR20" s="139"/>
      <c r="AS20" s="139"/>
      <c r="AT20" s="170"/>
      <c r="AU20" s="370"/>
      <c r="AV20" s="371"/>
      <c r="AW20" s="370"/>
      <c r="AX20" s="170"/>
      <c r="AY20" s="139"/>
      <c r="AZ20" s="139"/>
      <c r="BA20" s="370"/>
      <c r="BB20" s="170"/>
      <c r="BC20" s="370"/>
      <c r="BD20" s="371"/>
      <c r="BE20" s="370"/>
      <c r="BF20" s="170"/>
      <c r="BG20" s="370"/>
      <c r="BH20" s="139"/>
    </row>
    <row r="21" spans="1:60" ht="15" customHeight="1" x14ac:dyDescent="0.25">
      <c r="A21" s="132"/>
      <c r="B21" s="141"/>
      <c r="D21" s="149"/>
      <c r="E21" s="140"/>
      <c r="F21" s="150"/>
      <c r="G21" s="138"/>
      <c r="H21" s="139"/>
      <c r="I21" s="139"/>
      <c r="J21" s="150"/>
      <c r="K21" s="138"/>
      <c r="L21" s="149"/>
      <c r="M21" s="373"/>
      <c r="N21" s="149"/>
      <c r="O21" s="138"/>
      <c r="P21" s="150"/>
      <c r="Q21" s="138"/>
      <c r="R21" s="139"/>
      <c r="S21" s="139"/>
      <c r="T21" s="150"/>
      <c r="U21" s="138"/>
      <c r="V21" s="149"/>
      <c r="W21" s="373"/>
      <c r="X21" s="149"/>
      <c r="Y21" s="138"/>
      <c r="Z21" s="150"/>
      <c r="AA21" s="138"/>
      <c r="AB21" s="139"/>
      <c r="AC21" s="139"/>
      <c r="AD21" s="150"/>
      <c r="AE21" s="138"/>
      <c r="AF21" s="149"/>
      <c r="AG21" s="373"/>
      <c r="AJ21" s="217"/>
      <c r="AM21" s="139"/>
      <c r="AN21" s="139"/>
      <c r="AO21" s="139"/>
      <c r="AP21" s="139"/>
      <c r="AQ21" s="139"/>
      <c r="AR21" s="139"/>
      <c r="AS21" s="139"/>
      <c r="AT21" s="170"/>
      <c r="AU21" s="370"/>
      <c r="AV21" s="371"/>
      <c r="AW21" s="370"/>
      <c r="AX21" s="170"/>
      <c r="AY21" s="139"/>
      <c r="AZ21" s="139"/>
      <c r="BA21" s="370"/>
      <c r="BB21" s="170"/>
      <c r="BC21" s="370"/>
      <c r="BD21" s="371"/>
      <c r="BE21" s="370"/>
      <c r="BF21" s="170"/>
      <c r="BG21" s="370"/>
      <c r="BH21" s="139"/>
    </row>
    <row r="22" spans="1:60" ht="9.9499999999999993" customHeight="1" x14ac:dyDescent="0.2">
      <c r="A22" s="132"/>
      <c r="B22" s="648">
        <v>5</v>
      </c>
      <c r="D22" s="204" t="str">
        <f>D$17</f>
        <v>A</v>
      </c>
      <c r="E22" s="855" t="s">
        <v>22</v>
      </c>
      <c r="F22" s="855"/>
      <c r="G22" s="855"/>
      <c r="H22" s="855"/>
      <c r="I22" s="855" t="s">
        <v>56</v>
      </c>
      <c r="J22" s="855"/>
      <c r="K22" s="855"/>
      <c r="L22" s="203" t="str">
        <f>L$17</f>
        <v>B</v>
      </c>
      <c r="N22" s="204" t="str">
        <f>N$17</f>
        <v>C</v>
      </c>
      <c r="O22" s="855" t="s">
        <v>32</v>
      </c>
      <c r="P22" s="855"/>
      <c r="Q22" s="856"/>
      <c r="S22" s="867" t="s">
        <v>22</v>
      </c>
      <c r="T22" s="855"/>
      <c r="U22" s="855"/>
      <c r="V22" s="203" t="str">
        <f>V$17</f>
        <v>D</v>
      </c>
      <c r="X22" s="204" t="str">
        <f>X$17</f>
        <v>E</v>
      </c>
      <c r="Y22" s="855" t="s">
        <v>33</v>
      </c>
      <c r="Z22" s="855"/>
      <c r="AA22" s="856"/>
      <c r="AC22" s="867" t="s">
        <v>22</v>
      </c>
      <c r="AD22" s="855"/>
      <c r="AE22" s="855"/>
      <c r="AF22" s="203" t="str">
        <f>AF$17</f>
        <v>F</v>
      </c>
      <c r="AJ22" s="217"/>
      <c r="AM22" s="139"/>
      <c r="AN22" s="139"/>
      <c r="AO22" s="139"/>
      <c r="AP22" s="139"/>
      <c r="AQ22" s="139"/>
      <c r="AR22" s="139"/>
      <c r="AS22" s="139"/>
      <c r="AT22" s="170"/>
      <c r="AU22" s="370"/>
      <c r="AV22" s="371"/>
      <c r="AW22" s="370"/>
      <c r="AX22" s="170"/>
      <c r="AY22" s="139"/>
      <c r="AZ22" s="139"/>
      <c r="BA22" s="370"/>
      <c r="BB22" s="170"/>
      <c r="BC22" s="370"/>
      <c r="BD22" s="371"/>
      <c r="BE22" s="370"/>
      <c r="BF22" s="170"/>
      <c r="BG22" s="370"/>
      <c r="BH22" s="139"/>
    </row>
    <row r="23" spans="1:60" ht="5.0999999999999996" customHeight="1" x14ac:dyDescent="0.25">
      <c r="A23" s="132"/>
      <c r="B23" s="649"/>
      <c r="D23" s="255"/>
      <c r="E23" s="802"/>
      <c r="F23" s="802"/>
      <c r="G23" s="802"/>
      <c r="H23" s="802"/>
      <c r="I23" s="802"/>
      <c r="J23" s="802"/>
      <c r="K23" s="802"/>
      <c r="L23" s="144"/>
      <c r="N23" s="294"/>
      <c r="O23" s="802"/>
      <c r="P23" s="802"/>
      <c r="Q23" s="808"/>
      <c r="S23" s="868"/>
      <c r="T23" s="802"/>
      <c r="U23" s="802"/>
      <c r="V23" s="144"/>
      <c r="X23" s="255"/>
      <c r="Y23" s="802"/>
      <c r="Z23" s="802"/>
      <c r="AA23" s="808"/>
      <c r="AC23" s="868"/>
      <c r="AD23" s="802"/>
      <c r="AE23" s="802"/>
      <c r="AF23" s="144"/>
      <c r="AJ23" s="217"/>
      <c r="AM23" s="139"/>
      <c r="AN23" s="139"/>
      <c r="AO23" s="139"/>
      <c r="AP23" s="139"/>
      <c r="AQ23" s="139"/>
      <c r="AR23" s="139"/>
      <c r="AS23" s="139"/>
      <c r="AT23" s="170"/>
      <c r="AU23" s="370"/>
      <c r="AV23" s="371"/>
      <c r="AW23" s="370"/>
      <c r="AX23" s="170"/>
      <c r="AY23" s="139"/>
      <c r="AZ23" s="139"/>
      <c r="BA23" s="370"/>
      <c r="BB23" s="170"/>
      <c r="BC23" s="370"/>
      <c r="BD23" s="371"/>
      <c r="BE23" s="370"/>
      <c r="BF23" s="170"/>
      <c r="BG23" s="370"/>
      <c r="BH23" s="139"/>
    </row>
    <row r="24" spans="1:60" ht="9.9499999999999993" customHeight="1" x14ac:dyDescent="0.2">
      <c r="A24" s="132"/>
      <c r="B24" s="650"/>
      <c r="D24" s="143">
        <v>1</v>
      </c>
      <c r="E24" s="803"/>
      <c r="F24" s="803"/>
      <c r="G24" s="803"/>
      <c r="H24" s="803"/>
      <c r="I24" s="803"/>
      <c r="J24" s="803"/>
      <c r="K24" s="803"/>
      <c r="L24" s="142">
        <v>1</v>
      </c>
      <c r="N24" s="143">
        <v>1</v>
      </c>
      <c r="O24" s="803"/>
      <c r="P24" s="803"/>
      <c r="Q24" s="809"/>
      <c r="S24" s="869"/>
      <c r="T24" s="803"/>
      <c r="U24" s="803"/>
      <c r="V24" s="142">
        <v>1</v>
      </c>
      <c r="X24" s="143">
        <v>1</v>
      </c>
      <c r="Y24" s="803"/>
      <c r="Z24" s="803"/>
      <c r="AA24" s="809"/>
      <c r="AC24" s="869"/>
      <c r="AD24" s="803"/>
      <c r="AE24" s="803"/>
      <c r="AF24" s="142">
        <v>1</v>
      </c>
      <c r="AJ24" s="217"/>
      <c r="AM24" s="139"/>
      <c r="AN24" s="139"/>
      <c r="AO24" s="139"/>
      <c r="AP24" s="139"/>
      <c r="AQ24" s="139"/>
      <c r="AR24" s="139"/>
      <c r="AS24" s="139"/>
      <c r="AT24" s="170"/>
      <c r="AU24" s="370"/>
      <c r="AV24" s="371"/>
      <c r="AW24" s="370"/>
      <c r="AX24" s="170"/>
      <c r="AY24" s="139"/>
      <c r="AZ24" s="139"/>
      <c r="BA24" s="370"/>
      <c r="BB24" s="170"/>
      <c r="BC24" s="370"/>
      <c r="BD24" s="371"/>
      <c r="BE24" s="370"/>
      <c r="BF24" s="170"/>
      <c r="BG24" s="370"/>
      <c r="BH24" s="139"/>
    </row>
    <row r="25" spans="1:60" ht="15" customHeight="1" x14ac:dyDescent="0.25">
      <c r="A25" s="132"/>
      <c r="B25" s="141"/>
      <c r="D25" s="149"/>
      <c r="E25" s="140"/>
      <c r="F25" s="150"/>
      <c r="G25" s="138"/>
      <c r="H25" s="139"/>
      <c r="I25" s="139"/>
      <c r="J25" s="150"/>
      <c r="K25" s="138"/>
      <c r="L25" s="149"/>
      <c r="M25" s="373"/>
      <c r="N25" s="149"/>
      <c r="O25" s="138"/>
      <c r="P25" s="150"/>
      <c r="Q25" s="138"/>
      <c r="R25" s="139"/>
      <c r="S25" s="139"/>
      <c r="T25" s="150"/>
      <c r="U25" s="138"/>
      <c r="V25" s="149"/>
      <c r="W25" s="373"/>
      <c r="X25" s="149"/>
      <c r="Y25" s="138"/>
      <c r="Z25" s="150"/>
      <c r="AA25" s="138"/>
      <c r="AB25" s="139"/>
      <c r="AC25" s="139"/>
      <c r="AD25" s="150"/>
      <c r="AE25" s="138"/>
      <c r="AF25" s="149"/>
      <c r="AG25" s="373"/>
      <c r="AJ25" s="217"/>
      <c r="AM25" s="139"/>
      <c r="AN25" s="139"/>
      <c r="AO25" s="139"/>
      <c r="AP25" s="139"/>
      <c r="AQ25" s="139"/>
      <c r="AR25" s="139"/>
      <c r="AS25" s="139"/>
      <c r="AT25" s="170"/>
      <c r="AU25" s="370"/>
      <c r="AV25" s="371"/>
      <c r="AW25" s="370"/>
      <c r="AX25" s="170"/>
      <c r="AY25" s="139"/>
      <c r="AZ25" s="139"/>
      <c r="BA25" s="370"/>
      <c r="BB25" s="170"/>
      <c r="BC25" s="370"/>
      <c r="BD25" s="371"/>
      <c r="BE25" s="370"/>
      <c r="BF25" s="170"/>
      <c r="BG25" s="370"/>
      <c r="BH25" s="139"/>
    </row>
    <row r="26" spans="1:60" ht="15.75" customHeight="1" x14ac:dyDescent="0.2">
      <c r="A26" s="132"/>
      <c r="B26" s="648">
        <v>6</v>
      </c>
      <c r="F26" s="217"/>
      <c r="I26" s="871" t="s">
        <v>59</v>
      </c>
      <c r="J26" s="872"/>
      <c r="K26" s="872"/>
      <c r="L26" s="198" t="str">
        <f>L$17</f>
        <v>B</v>
      </c>
      <c r="N26" s="204" t="str">
        <f>N$17</f>
        <v>C</v>
      </c>
      <c r="O26" s="855" t="s">
        <v>40</v>
      </c>
      <c r="P26" s="855"/>
      <c r="Q26" s="856"/>
      <c r="S26" s="182"/>
      <c r="T26" s="137"/>
      <c r="U26" s="138"/>
      <c r="V26" s="137"/>
      <c r="X26" s="204" t="str">
        <f>X$17</f>
        <v>E</v>
      </c>
      <c r="Y26" s="855" t="s">
        <v>40</v>
      </c>
      <c r="Z26" s="855"/>
      <c r="AA26" s="856"/>
      <c r="AC26" s="139"/>
      <c r="AD26" s="150"/>
      <c r="AE26" s="138"/>
      <c r="AF26" s="149"/>
      <c r="AJ26" s="217"/>
      <c r="AM26" s="139"/>
      <c r="AN26" s="139"/>
      <c r="AO26" s="139"/>
      <c r="AP26" s="139"/>
      <c r="AQ26" s="139"/>
      <c r="AR26" s="139"/>
      <c r="AS26" s="139"/>
      <c r="AT26" s="170"/>
      <c r="AU26" s="370"/>
      <c r="AV26" s="371"/>
      <c r="AW26" s="370"/>
      <c r="AX26" s="170"/>
      <c r="AY26" s="139"/>
      <c r="AZ26" s="139"/>
      <c r="BA26" s="370"/>
      <c r="BB26" s="170"/>
      <c r="BC26" s="370"/>
      <c r="BD26" s="371"/>
      <c r="BE26" s="370"/>
      <c r="BF26" s="170"/>
      <c r="BG26" s="370"/>
      <c r="BH26" s="139"/>
    </row>
    <row r="27" spans="1:60" ht="10.5" customHeight="1" x14ac:dyDescent="0.25">
      <c r="A27" s="132"/>
      <c r="B27" s="649"/>
      <c r="F27" s="217"/>
      <c r="I27" s="873"/>
      <c r="J27" s="874"/>
      <c r="K27" s="874"/>
      <c r="L27" s="197"/>
      <c r="N27" s="202"/>
      <c r="O27" s="802"/>
      <c r="P27" s="802"/>
      <c r="Q27" s="808"/>
      <c r="S27" s="182"/>
      <c r="T27" s="137"/>
      <c r="U27" s="138"/>
      <c r="V27" s="137"/>
      <c r="X27" s="202"/>
      <c r="Y27" s="802"/>
      <c r="Z27" s="802"/>
      <c r="AA27" s="808"/>
      <c r="AC27" s="139"/>
      <c r="AD27" s="150"/>
      <c r="AE27" s="138"/>
      <c r="AF27" s="149"/>
      <c r="AJ27" s="217"/>
      <c r="AM27" s="139"/>
      <c r="AN27" s="139"/>
      <c r="AO27" s="139"/>
      <c r="AP27" s="139"/>
      <c r="AQ27" s="139"/>
      <c r="AR27" s="139"/>
      <c r="AS27" s="139"/>
      <c r="AT27" s="170"/>
      <c r="AU27" s="370"/>
      <c r="AV27" s="371"/>
      <c r="AW27" s="370"/>
      <c r="AX27" s="170"/>
      <c r="AY27" s="139"/>
      <c r="AZ27" s="139"/>
      <c r="BA27" s="370"/>
      <c r="BB27" s="170"/>
      <c r="BC27" s="370"/>
      <c r="BD27" s="371"/>
      <c r="BE27" s="370"/>
      <c r="BF27" s="170"/>
      <c r="BG27" s="370"/>
      <c r="BH27" s="139"/>
    </row>
    <row r="28" spans="1:60" ht="13.5" customHeight="1" x14ac:dyDescent="0.2">
      <c r="A28" s="132"/>
      <c r="B28" s="650"/>
      <c r="F28" s="217"/>
      <c r="I28" s="875"/>
      <c r="J28" s="876"/>
      <c r="K28" s="876"/>
      <c r="L28" s="297">
        <f>MAXA(I$22:L25)+1</f>
        <v>2</v>
      </c>
      <c r="N28" s="200">
        <f>MAXA(N$22:Q25)+1</f>
        <v>2</v>
      </c>
      <c r="O28" s="803"/>
      <c r="P28" s="803"/>
      <c r="Q28" s="809"/>
      <c r="S28" s="182"/>
      <c r="T28" s="137"/>
      <c r="U28" s="138"/>
      <c r="V28" s="137"/>
      <c r="X28" s="200">
        <f>MAXA(X$22:AA25)+1</f>
        <v>2</v>
      </c>
      <c r="Y28" s="803"/>
      <c r="Z28" s="803"/>
      <c r="AA28" s="809"/>
      <c r="AC28" s="139"/>
      <c r="AD28" s="150"/>
      <c r="AE28" s="138"/>
      <c r="AF28" s="149"/>
      <c r="AJ28" s="217"/>
      <c r="AM28" s="139"/>
      <c r="AN28" s="139"/>
      <c r="AO28" s="139"/>
      <c r="AP28" s="139"/>
      <c r="AQ28" s="139"/>
      <c r="AR28" s="139"/>
      <c r="AS28" s="139"/>
      <c r="AT28" s="170"/>
      <c r="AU28" s="370"/>
      <c r="AV28" s="371"/>
      <c r="AW28" s="370"/>
      <c r="AX28" s="170"/>
      <c r="AY28" s="139"/>
      <c r="AZ28" s="139"/>
      <c r="BA28" s="370"/>
      <c r="BB28" s="170"/>
      <c r="BC28" s="370"/>
      <c r="BD28" s="371"/>
      <c r="BE28" s="370"/>
      <c r="BF28" s="170"/>
      <c r="BG28" s="370"/>
      <c r="BH28" s="139"/>
    </row>
    <row r="29" spans="1:60" ht="19.5" customHeight="1" x14ac:dyDescent="0.25">
      <c r="A29" s="386"/>
      <c r="B29" s="141"/>
      <c r="D29" s="149"/>
      <c r="E29" s="140"/>
      <c r="F29" s="150"/>
      <c r="G29" s="138"/>
      <c r="H29" s="139"/>
      <c r="I29" s="139"/>
      <c r="J29" s="150"/>
      <c r="K29" s="138"/>
      <c r="L29" s="149"/>
      <c r="M29" s="373"/>
      <c r="N29" s="149"/>
      <c r="O29" s="138"/>
      <c r="P29" s="150"/>
      <c r="Q29" s="138"/>
      <c r="R29" s="139"/>
      <c r="S29" s="139"/>
      <c r="T29" s="150"/>
      <c r="U29" s="138"/>
      <c r="V29" s="149"/>
      <c r="W29" s="373"/>
      <c r="X29" s="149"/>
      <c r="Y29" s="138"/>
      <c r="Z29" s="150"/>
      <c r="AA29" s="138"/>
      <c r="AB29" s="139"/>
      <c r="AC29" s="139"/>
      <c r="AD29" s="150"/>
      <c r="AE29" s="138"/>
      <c r="AF29" s="149"/>
      <c r="AG29" s="373"/>
      <c r="AH29" s="149"/>
      <c r="AI29" s="140"/>
      <c r="AJ29" s="150"/>
      <c r="AK29" s="138"/>
      <c r="AL29" s="139"/>
      <c r="AM29" s="139"/>
      <c r="AN29" s="139"/>
      <c r="AO29" s="139"/>
      <c r="AP29" s="139"/>
      <c r="AQ29" s="139"/>
      <c r="AR29" s="139"/>
      <c r="AS29" s="139"/>
      <c r="AT29" s="170"/>
      <c r="AU29" s="370"/>
      <c r="AV29" s="371"/>
      <c r="AW29" s="370"/>
      <c r="AX29" s="170"/>
      <c r="AY29" s="139"/>
      <c r="AZ29" s="139"/>
      <c r="BA29" s="370"/>
      <c r="BB29" s="170"/>
      <c r="BC29" s="370"/>
      <c r="BD29" s="371"/>
      <c r="BE29" s="370"/>
      <c r="BF29" s="170"/>
      <c r="BG29" s="370"/>
      <c r="BH29" s="139"/>
    </row>
    <row r="30" spans="1:60" ht="9.9499999999999993" customHeight="1" x14ac:dyDescent="0.2">
      <c r="A30" s="132"/>
      <c r="B30" s="648">
        <v>7</v>
      </c>
      <c r="F30" s="217"/>
      <c r="I30" s="139"/>
      <c r="J30" s="150"/>
      <c r="K30" s="138"/>
      <c r="L30" s="149"/>
      <c r="M30" s="373"/>
      <c r="N30" s="149"/>
      <c r="O30" s="138"/>
      <c r="P30" s="150"/>
      <c r="Q30" s="138"/>
      <c r="S30" s="867" t="s">
        <v>44</v>
      </c>
      <c r="T30" s="855"/>
      <c r="U30" s="855"/>
      <c r="V30" s="203" t="str">
        <f>V$17</f>
        <v>D</v>
      </c>
      <c r="Z30" s="217"/>
      <c r="AC30" s="139"/>
      <c r="AD30" s="150"/>
      <c r="AE30" s="138"/>
      <c r="AF30" s="149"/>
      <c r="AH30" s="204" t="str">
        <f>AH$17</f>
        <v>G</v>
      </c>
      <c r="AI30" s="855" t="s">
        <v>171</v>
      </c>
      <c r="AJ30" s="855"/>
      <c r="AK30" s="856"/>
      <c r="AM30" s="139"/>
      <c r="AN30" s="139"/>
      <c r="AO30" s="139"/>
      <c r="AP30" s="139"/>
      <c r="AQ30" s="139"/>
      <c r="AR30" s="139"/>
      <c r="AS30" s="139"/>
      <c r="AT30" s="170"/>
      <c r="AU30" s="370"/>
      <c r="AV30" s="371"/>
      <c r="AW30" s="370"/>
      <c r="AX30" s="170"/>
      <c r="AY30" s="139"/>
      <c r="AZ30" s="139"/>
      <c r="BA30" s="370"/>
      <c r="BB30" s="170"/>
      <c r="BC30" s="370"/>
      <c r="BD30" s="371"/>
      <c r="BE30" s="370"/>
      <c r="BF30" s="170"/>
      <c r="BG30" s="370"/>
      <c r="BH30" s="139"/>
    </row>
    <row r="31" spans="1:60" ht="5.0999999999999996" customHeight="1" x14ac:dyDescent="0.25">
      <c r="A31" s="132"/>
      <c r="B31" s="649"/>
      <c r="F31" s="217"/>
      <c r="I31" s="139"/>
      <c r="J31" s="150"/>
      <c r="K31" s="138"/>
      <c r="L31" s="149"/>
      <c r="M31" s="373"/>
      <c r="N31" s="149"/>
      <c r="O31" s="138"/>
      <c r="P31" s="150"/>
      <c r="Q31" s="138"/>
      <c r="S31" s="868"/>
      <c r="T31" s="802"/>
      <c r="U31" s="802"/>
      <c r="V31" s="201"/>
      <c r="Z31" s="217"/>
      <c r="AC31" s="139"/>
      <c r="AD31" s="150"/>
      <c r="AE31" s="138"/>
      <c r="AF31" s="149"/>
      <c r="AH31" s="255"/>
      <c r="AI31" s="802"/>
      <c r="AJ31" s="802"/>
      <c r="AK31" s="808"/>
      <c r="AM31" s="139"/>
      <c r="AN31" s="139"/>
      <c r="AO31" s="139"/>
      <c r="AP31" s="139"/>
      <c r="AQ31" s="139"/>
      <c r="AR31" s="139"/>
      <c r="AS31" s="139"/>
      <c r="AT31" s="170"/>
      <c r="AU31" s="370"/>
      <c r="AV31" s="371"/>
      <c r="AW31" s="370"/>
      <c r="AX31" s="170"/>
      <c r="AY31" s="139"/>
      <c r="AZ31" s="139"/>
      <c r="BA31" s="370"/>
      <c r="BB31" s="170"/>
      <c r="BC31" s="370"/>
      <c r="BD31" s="371"/>
      <c r="BE31" s="370"/>
      <c r="BF31" s="170"/>
      <c r="BG31" s="370"/>
      <c r="BH31" s="139"/>
    </row>
    <row r="32" spans="1:60" ht="9.9499999999999993" customHeight="1" x14ac:dyDescent="0.2">
      <c r="A32" s="132"/>
      <c r="B32" s="650"/>
      <c r="F32" s="217"/>
      <c r="I32" s="139"/>
      <c r="J32" s="150"/>
      <c r="K32" s="138"/>
      <c r="L32" s="149"/>
      <c r="M32" s="373"/>
      <c r="N32" s="149"/>
      <c r="O32" s="138"/>
      <c r="P32" s="150"/>
      <c r="Q32" s="138"/>
      <c r="S32" s="869"/>
      <c r="T32" s="803"/>
      <c r="U32" s="803"/>
      <c r="V32" s="199">
        <f>MAXA(S$22:V29)+1</f>
        <v>2</v>
      </c>
      <c r="Z32" s="217"/>
      <c r="AC32" s="139"/>
      <c r="AD32" s="150"/>
      <c r="AE32" s="138"/>
      <c r="AF32" s="149"/>
      <c r="AH32" s="143">
        <v>1</v>
      </c>
      <c r="AI32" s="803"/>
      <c r="AJ32" s="803"/>
      <c r="AK32" s="809"/>
      <c r="AM32" s="139"/>
      <c r="AN32" s="139"/>
      <c r="AO32" s="139"/>
      <c r="AP32" s="139"/>
      <c r="AQ32" s="139"/>
      <c r="AR32" s="139"/>
      <c r="AS32" s="139"/>
      <c r="AT32" s="170"/>
      <c r="AU32" s="370"/>
      <c r="AV32" s="371"/>
      <c r="AW32" s="370"/>
      <c r="AX32" s="170"/>
      <c r="AY32" s="139"/>
      <c r="AZ32" s="139"/>
      <c r="BA32" s="370"/>
      <c r="BB32" s="170"/>
      <c r="BC32" s="370"/>
      <c r="BD32" s="371"/>
      <c r="BE32" s="370"/>
      <c r="BF32" s="170"/>
      <c r="BG32" s="370"/>
      <c r="BH32" s="139"/>
    </row>
    <row r="33" spans="1:60" ht="15" customHeight="1" x14ac:dyDescent="0.25">
      <c r="A33" s="132"/>
      <c r="B33" s="141"/>
      <c r="D33" s="149"/>
      <c r="E33" s="140"/>
      <c r="F33" s="150"/>
      <c r="G33" s="138"/>
      <c r="H33" s="139"/>
      <c r="I33" s="139"/>
      <c r="J33" s="150"/>
      <c r="K33" s="138"/>
      <c r="L33" s="149"/>
      <c r="M33" s="373"/>
      <c r="N33" s="149"/>
      <c r="O33" s="138"/>
      <c r="P33" s="150"/>
      <c r="Q33" s="138"/>
      <c r="R33" s="139"/>
      <c r="S33" s="139"/>
      <c r="T33" s="150"/>
      <c r="U33" s="138"/>
      <c r="V33" s="149"/>
      <c r="W33" s="373"/>
      <c r="X33" s="149"/>
      <c r="Y33" s="138"/>
      <c r="Z33" s="150"/>
      <c r="AA33" s="138"/>
      <c r="AB33" s="139"/>
      <c r="AC33" s="139"/>
      <c r="AD33" s="150"/>
      <c r="AE33" s="138"/>
      <c r="AF33" s="149"/>
      <c r="AG33" s="373"/>
      <c r="AJ33" s="217"/>
      <c r="AM33" s="139"/>
      <c r="AN33" s="139"/>
      <c r="AO33" s="139"/>
      <c r="AP33" s="139"/>
      <c r="AQ33" s="139"/>
      <c r="AR33" s="139"/>
      <c r="AS33" s="139"/>
      <c r="AT33" s="170"/>
      <c r="AU33" s="370"/>
      <c r="AV33" s="371"/>
      <c r="AW33" s="370"/>
      <c r="AX33" s="170"/>
      <c r="AY33" s="139"/>
      <c r="AZ33" s="139"/>
      <c r="BA33" s="370"/>
      <c r="BB33" s="170"/>
      <c r="BC33" s="370"/>
      <c r="BD33" s="371"/>
      <c r="BE33" s="370"/>
      <c r="BF33" s="170"/>
      <c r="BG33" s="370"/>
      <c r="BH33" s="139"/>
    </row>
    <row r="34" spans="1:60" ht="9.9499999999999993" customHeight="1" x14ac:dyDescent="0.2">
      <c r="A34" s="132"/>
      <c r="B34" s="648">
        <v>8</v>
      </c>
      <c r="F34" s="217"/>
      <c r="I34" s="880" t="s">
        <v>41</v>
      </c>
      <c r="J34" s="881"/>
      <c r="K34" s="881"/>
      <c r="L34" s="466" t="str">
        <f>L$17</f>
        <v>B</v>
      </c>
      <c r="P34" s="217"/>
      <c r="S34" s="889" t="s">
        <v>37</v>
      </c>
      <c r="T34" s="886"/>
      <c r="U34" s="886"/>
      <c r="V34" s="198" t="str">
        <f>V$17</f>
        <v>D</v>
      </c>
      <c r="Z34" s="217"/>
      <c r="AC34" s="139"/>
      <c r="AD34" s="150"/>
      <c r="AE34" s="138"/>
      <c r="AF34" s="149"/>
      <c r="AJ34" s="217"/>
      <c r="AM34" s="139"/>
      <c r="AN34" s="139"/>
      <c r="AO34" s="139"/>
      <c r="AP34" s="139"/>
      <c r="AQ34" s="139"/>
      <c r="AR34" s="139"/>
      <c r="AS34" s="139"/>
      <c r="AT34" s="170"/>
      <c r="AU34" s="370"/>
      <c r="AV34" s="371"/>
      <c r="AW34" s="370"/>
      <c r="AX34" s="170"/>
      <c r="AY34" s="139"/>
      <c r="AZ34" s="139"/>
      <c r="BA34" s="370"/>
      <c r="BB34" s="170"/>
      <c r="BC34" s="370"/>
      <c r="BD34" s="371"/>
      <c r="BE34" s="370"/>
      <c r="BF34" s="170"/>
      <c r="BG34" s="370"/>
      <c r="BH34" s="139"/>
    </row>
    <row r="35" spans="1:60" ht="7.5" customHeight="1" x14ac:dyDescent="0.25">
      <c r="A35" s="132"/>
      <c r="B35" s="649"/>
      <c r="F35" s="217"/>
      <c r="I35" s="882"/>
      <c r="J35" s="883"/>
      <c r="K35" s="883"/>
      <c r="L35" s="465"/>
      <c r="P35" s="217"/>
      <c r="S35" s="890"/>
      <c r="T35" s="887"/>
      <c r="U35" s="887"/>
      <c r="V35" s="197"/>
      <c r="Z35" s="217"/>
      <c r="AC35" s="139"/>
      <c r="AD35" s="150"/>
      <c r="AE35" s="138"/>
      <c r="AF35" s="149"/>
      <c r="AJ35" s="217"/>
      <c r="AM35" s="139"/>
      <c r="AN35" s="139"/>
      <c r="AO35" s="139"/>
      <c r="AP35" s="139"/>
      <c r="AQ35" s="139"/>
      <c r="AR35" s="139"/>
      <c r="AS35" s="139"/>
      <c r="AT35" s="170"/>
      <c r="AU35" s="370"/>
      <c r="AV35" s="371"/>
      <c r="AW35" s="370"/>
      <c r="AX35" s="170"/>
      <c r="AY35" s="139"/>
      <c r="AZ35" s="139"/>
      <c r="BA35" s="370"/>
      <c r="BB35" s="170"/>
      <c r="BC35" s="370"/>
      <c r="BD35" s="371"/>
      <c r="BE35" s="370"/>
      <c r="BF35" s="170"/>
      <c r="BG35" s="370"/>
      <c r="BH35" s="139"/>
    </row>
    <row r="36" spans="1:60" ht="9.9499999999999993" customHeight="1" x14ac:dyDescent="0.2">
      <c r="A36" s="132"/>
      <c r="B36" s="650"/>
      <c r="F36" s="217"/>
      <c r="I36" s="884"/>
      <c r="J36" s="885"/>
      <c r="K36" s="885"/>
      <c r="L36" s="464">
        <f>MAXA(I$22:L33)+1</f>
        <v>3</v>
      </c>
      <c r="P36" s="217"/>
      <c r="S36" s="891"/>
      <c r="T36" s="888"/>
      <c r="U36" s="888"/>
      <c r="V36" s="297">
        <f>MAXA(S$22:V33)+1</f>
        <v>3</v>
      </c>
      <c r="Z36" s="217"/>
      <c r="AC36" s="139"/>
      <c r="AD36" s="150"/>
      <c r="AE36" s="138"/>
      <c r="AF36" s="149"/>
      <c r="AJ36" s="217"/>
      <c r="AM36" s="139"/>
      <c r="AN36" s="139"/>
      <c r="AO36" s="139"/>
      <c r="AP36" s="139"/>
      <c r="AQ36" s="139"/>
      <c r="AR36" s="139"/>
      <c r="AS36" s="139"/>
      <c r="AT36" s="170"/>
      <c r="AU36" s="370"/>
      <c r="AV36" s="371"/>
      <c r="AW36" s="370"/>
      <c r="AX36" s="170"/>
      <c r="AY36" s="139"/>
      <c r="AZ36" s="139"/>
      <c r="BA36" s="370"/>
      <c r="BB36" s="170"/>
      <c r="BC36" s="370"/>
      <c r="BD36" s="371"/>
      <c r="BE36" s="370"/>
      <c r="BF36" s="170"/>
      <c r="BG36" s="370"/>
      <c r="BH36" s="139"/>
    </row>
    <row r="37" spans="1:60" ht="15" customHeight="1" x14ac:dyDescent="0.25">
      <c r="A37" s="132"/>
      <c r="B37" s="141"/>
      <c r="D37" s="149"/>
      <c r="E37" s="140"/>
      <c r="F37" s="150"/>
      <c r="G37" s="138"/>
      <c r="H37" s="139"/>
      <c r="I37" s="139"/>
      <c r="J37" s="150"/>
      <c r="K37" s="138"/>
      <c r="L37" s="149"/>
      <c r="M37" s="373"/>
      <c r="N37" s="149"/>
      <c r="O37" s="138"/>
      <c r="P37" s="150"/>
      <c r="Q37" s="138"/>
      <c r="R37" s="139"/>
      <c r="S37" s="139"/>
      <c r="T37" s="150"/>
      <c r="U37" s="138"/>
      <c r="V37" s="149"/>
      <c r="W37" s="373"/>
      <c r="X37" s="149"/>
      <c r="Y37" s="138"/>
      <c r="Z37" s="150"/>
      <c r="AA37" s="138"/>
      <c r="AB37" s="139"/>
      <c r="AC37" s="139"/>
      <c r="AD37" s="150"/>
      <c r="AE37" s="138"/>
      <c r="AF37" s="149"/>
      <c r="AG37" s="373"/>
      <c r="AJ37" s="217"/>
      <c r="AM37" s="139"/>
      <c r="AN37" s="139"/>
      <c r="AO37" s="139"/>
      <c r="AP37" s="139"/>
      <c r="AQ37" s="139"/>
      <c r="AR37" s="139"/>
      <c r="AS37" s="139"/>
      <c r="AT37" s="170"/>
      <c r="AU37" s="370"/>
      <c r="AV37" s="371"/>
      <c r="AW37" s="370"/>
      <c r="AX37" s="170"/>
      <c r="AY37" s="139"/>
      <c r="AZ37" s="139"/>
      <c r="BA37" s="370"/>
      <c r="BB37" s="170"/>
      <c r="BC37" s="370"/>
      <c r="BD37" s="371"/>
      <c r="BE37" s="370"/>
      <c r="BF37" s="170"/>
      <c r="BG37" s="370"/>
      <c r="BH37" s="139"/>
    </row>
    <row r="38" spans="1:60" ht="9.9499999999999993" customHeight="1" x14ac:dyDescent="0.2">
      <c r="A38" s="132"/>
      <c r="B38" s="648">
        <v>9</v>
      </c>
      <c r="D38" s="254" t="str">
        <f>D$17</f>
        <v>A</v>
      </c>
      <c r="E38" s="886" t="s">
        <v>43</v>
      </c>
      <c r="F38" s="886"/>
      <c r="G38" s="886"/>
      <c r="H38" s="886"/>
      <c r="I38" s="886"/>
      <c r="J38" s="886"/>
      <c r="K38" s="886"/>
      <c r="L38" s="198" t="str">
        <f>L$17</f>
        <v>B</v>
      </c>
      <c r="P38" s="217"/>
      <c r="S38" s="139"/>
      <c r="T38" s="150"/>
      <c r="U38" s="138"/>
      <c r="X38" s="254" t="str">
        <f>X$17</f>
        <v>E</v>
      </c>
      <c r="Y38" s="886" t="s">
        <v>170</v>
      </c>
      <c r="Z38" s="886"/>
      <c r="AA38" s="886"/>
      <c r="AB38" s="886"/>
      <c r="AC38" s="886"/>
      <c r="AD38" s="886"/>
      <c r="AE38" s="886"/>
      <c r="AF38" s="198" t="str">
        <f>AF$17</f>
        <v>F</v>
      </c>
      <c r="AJ38" s="217"/>
      <c r="AM38" s="139"/>
      <c r="AN38" s="139"/>
      <c r="AO38" s="139"/>
      <c r="AP38" s="139"/>
      <c r="AQ38" s="139"/>
      <c r="AR38" s="139"/>
      <c r="AS38" s="139"/>
      <c r="AT38" s="170"/>
      <c r="AU38" s="370"/>
      <c r="AV38" s="371"/>
      <c r="AW38" s="370"/>
      <c r="AX38" s="170"/>
      <c r="AY38" s="139"/>
      <c r="AZ38" s="139"/>
      <c r="BA38" s="370"/>
      <c r="BB38" s="170"/>
      <c r="BC38" s="370"/>
      <c r="BD38" s="371"/>
      <c r="BE38" s="370"/>
      <c r="BF38" s="170"/>
      <c r="BG38" s="370"/>
      <c r="BH38" s="139"/>
    </row>
    <row r="39" spans="1:60" ht="5.0999999999999996" customHeight="1" x14ac:dyDescent="0.25">
      <c r="A39" s="132"/>
      <c r="B39" s="649"/>
      <c r="D39" s="253"/>
      <c r="E39" s="887"/>
      <c r="F39" s="887"/>
      <c r="G39" s="887"/>
      <c r="H39" s="887"/>
      <c r="I39" s="887"/>
      <c r="J39" s="887"/>
      <c r="K39" s="887"/>
      <c r="L39" s="197"/>
      <c r="P39" s="217"/>
      <c r="S39" s="139"/>
      <c r="T39" s="150"/>
      <c r="U39" s="138"/>
      <c r="X39" s="253"/>
      <c r="Y39" s="887"/>
      <c r="Z39" s="887"/>
      <c r="AA39" s="887"/>
      <c r="AB39" s="887"/>
      <c r="AC39" s="887"/>
      <c r="AD39" s="887"/>
      <c r="AE39" s="887"/>
      <c r="AF39" s="197"/>
      <c r="AJ39" s="217"/>
      <c r="AM39" s="139"/>
      <c r="AN39" s="139"/>
      <c r="AO39" s="139"/>
      <c r="AP39" s="139"/>
      <c r="AQ39" s="139"/>
      <c r="AR39" s="139"/>
      <c r="AS39" s="139"/>
      <c r="AT39" s="170"/>
      <c r="AU39" s="370"/>
      <c r="AV39" s="371"/>
      <c r="AW39" s="370"/>
      <c r="AX39" s="170"/>
      <c r="AY39" s="139"/>
      <c r="AZ39" s="139"/>
      <c r="BA39" s="370"/>
      <c r="BB39" s="170"/>
      <c r="BC39" s="370"/>
      <c r="BD39" s="371"/>
      <c r="BE39" s="370"/>
      <c r="BF39" s="170"/>
      <c r="BG39" s="370"/>
      <c r="BH39" s="139"/>
    </row>
    <row r="40" spans="1:60" ht="9.9499999999999993" customHeight="1" x14ac:dyDescent="0.2">
      <c r="A40" s="132"/>
      <c r="B40" s="650"/>
      <c r="D40" s="252">
        <f>MAXA(D$22:G37)+1</f>
        <v>2</v>
      </c>
      <c r="E40" s="888"/>
      <c r="F40" s="888"/>
      <c r="G40" s="888"/>
      <c r="H40" s="888"/>
      <c r="I40" s="888"/>
      <c r="J40" s="888"/>
      <c r="K40" s="888"/>
      <c r="L40" s="297">
        <f>MAXA(I$22:L37)+1</f>
        <v>4</v>
      </c>
      <c r="P40" s="217"/>
      <c r="S40" s="139"/>
      <c r="T40" s="150"/>
      <c r="U40" s="138"/>
      <c r="X40" s="252">
        <f>MAXA(X$22:AA37)+1</f>
        <v>3</v>
      </c>
      <c r="Y40" s="888"/>
      <c r="Z40" s="888"/>
      <c r="AA40" s="888"/>
      <c r="AB40" s="888"/>
      <c r="AC40" s="888"/>
      <c r="AD40" s="888"/>
      <c r="AE40" s="888"/>
      <c r="AF40" s="297">
        <f>MAXA(AC$22:AF37)+1</f>
        <v>2</v>
      </c>
      <c r="AJ40" s="217"/>
      <c r="AM40" s="139"/>
      <c r="AN40" s="139"/>
      <c r="AO40" s="139"/>
      <c r="AP40" s="139"/>
      <c r="AQ40" s="139"/>
      <c r="AR40" s="139"/>
      <c r="AS40" s="139"/>
      <c r="AT40" s="170"/>
      <c r="AU40" s="370"/>
      <c r="AV40" s="371"/>
      <c r="AW40" s="370"/>
      <c r="AX40" s="170"/>
      <c r="AY40" s="139"/>
      <c r="AZ40" s="139"/>
      <c r="BA40" s="370"/>
      <c r="BB40" s="170"/>
      <c r="BC40" s="370"/>
      <c r="BD40" s="371"/>
      <c r="BE40" s="370"/>
      <c r="BF40" s="170"/>
      <c r="BG40" s="370"/>
      <c r="BH40" s="139"/>
    </row>
    <row r="41" spans="1:60" ht="15" customHeight="1" x14ac:dyDescent="0.25">
      <c r="A41" s="132"/>
      <c r="B41" s="141"/>
      <c r="D41" s="149"/>
      <c r="E41" s="140"/>
      <c r="F41" s="150"/>
      <c r="G41" s="138"/>
      <c r="H41" s="139"/>
      <c r="I41" s="139"/>
      <c r="J41" s="150"/>
      <c r="K41" s="138"/>
      <c r="L41" s="149"/>
      <c r="M41" s="373"/>
      <c r="N41" s="149"/>
      <c r="O41" s="138"/>
      <c r="P41" s="150"/>
      <c r="Q41" s="138"/>
      <c r="R41" s="139"/>
      <c r="S41" s="139"/>
      <c r="T41" s="150"/>
      <c r="U41" s="138"/>
      <c r="V41" s="149"/>
      <c r="W41" s="373"/>
      <c r="X41" s="149"/>
      <c r="Y41" s="138"/>
      <c r="Z41" s="150"/>
      <c r="AA41" s="138"/>
      <c r="AB41" s="139"/>
      <c r="AC41" s="139"/>
      <c r="AD41" s="150"/>
      <c r="AE41" s="138"/>
      <c r="AF41" s="149"/>
      <c r="AG41" s="373"/>
      <c r="AJ41" s="217"/>
      <c r="AM41" s="139"/>
      <c r="AN41" s="139"/>
      <c r="AO41" s="139"/>
      <c r="AP41" s="139"/>
      <c r="AQ41" s="139"/>
      <c r="AR41" s="139"/>
      <c r="AS41" s="139"/>
      <c r="AT41" s="170"/>
      <c r="AU41" s="370"/>
      <c r="AV41" s="371"/>
      <c r="AW41" s="370"/>
      <c r="AX41" s="170"/>
      <c r="AY41" s="139"/>
      <c r="AZ41" s="139"/>
      <c r="BA41" s="370"/>
      <c r="BB41" s="170"/>
      <c r="BC41" s="370"/>
      <c r="BD41" s="371"/>
      <c r="BE41" s="370"/>
      <c r="BF41" s="170"/>
      <c r="BG41" s="370"/>
      <c r="BH41" s="139"/>
    </row>
    <row r="42" spans="1:60" ht="21" customHeight="1" x14ac:dyDescent="0.2">
      <c r="A42" s="386"/>
      <c r="B42" s="648">
        <f>MAXA(B$20:B41)+1</f>
        <v>10</v>
      </c>
      <c r="D42" s="463"/>
      <c r="E42" s="870" t="s">
        <v>58</v>
      </c>
      <c r="F42" s="870"/>
      <c r="G42" s="870"/>
      <c r="H42" s="870"/>
      <c r="I42" s="870"/>
      <c r="J42" s="870"/>
      <c r="K42" s="870"/>
      <c r="L42" s="870"/>
      <c r="M42" s="870"/>
      <c r="N42" s="870"/>
      <c r="O42" s="870"/>
      <c r="P42" s="870"/>
      <c r="Q42" s="870"/>
      <c r="R42" s="870"/>
      <c r="S42" s="870"/>
      <c r="T42" s="870"/>
      <c r="U42" s="870"/>
      <c r="V42" s="870"/>
      <c r="W42" s="870"/>
      <c r="X42" s="870"/>
      <c r="Y42" s="870"/>
      <c r="Z42" s="870"/>
      <c r="AA42" s="870"/>
      <c r="AB42" s="870"/>
      <c r="AC42" s="870"/>
      <c r="AD42" s="870"/>
      <c r="AE42" s="870"/>
      <c r="AF42" s="462"/>
      <c r="AJ42" s="217"/>
      <c r="AM42" s="139"/>
      <c r="AN42" s="139"/>
      <c r="AO42" s="139"/>
      <c r="AP42" s="139"/>
      <c r="AQ42" s="139"/>
      <c r="AR42" s="139"/>
      <c r="AS42" s="139"/>
      <c r="AT42" s="170"/>
      <c r="AU42" s="370"/>
      <c r="AV42" s="371"/>
      <c r="AW42" s="370"/>
      <c r="AX42" s="170"/>
      <c r="AY42" s="139"/>
      <c r="AZ42" s="139"/>
      <c r="BA42" s="370"/>
      <c r="BB42" s="170"/>
      <c r="BC42" s="370"/>
      <c r="BD42" s="371"/>
      <c r="BE42" s="370"/>
      <c r="BF42" s="170"/>
      <c r="BG42" s="370"/>
      <c r="BH42" s="257"/>
    </row>
    <row r="43" spans="1:60" ht="5.0999999999999996" customHeight="1" x14ac:dyDescent="0.25">
      <c r="A43" s="386"/>
      <c r="B43" s="649"/>
      <c r="D43" s="461"/>
      <c r="E43" s="460"/>
      <c r="F43" s="460"/>
      <c r="G43" s="460"/>
      <c r="H43" s="460"/>
      <c r="I43" s="460"/>
      <c r="J43" s="460"/>
      <c r="K43" s="460"/>
      <c r="L43" s="460"/>
      <c r="M43" s="460"/>
      <c r="N43" s="460"/>
      <c r="O43" s="460"/>
      <c r="P43" s="460"/>
      <c r="Q43" s="460"/>
      <c r="R43" s="460"/>
      <c r="S43" s="460"/>
      <c r="T43" s="460"/>
      <c r="U43" s="460"/>
      <c r="V43" s="460"/>
      <c r="W43" s="460"/>
      <c r="X43" s="460"/>
      <c r="Y43" s="460"/>
      <c r="Z43" s="460"/>
      <c r="AA43" s="460"/>
      <c r="AB43" s="460"/>
      <c r="AC43" s="460"/>
      <c r="AD43" s="460"/>
      <c r="AE43" s="460"/>
      <c r="AF43" s="459"/>
      <c r="AJ43" s="217"/>
      <c r="AM43" s="139"/>
      <c r="AN43" s="139"/>
      <c r="AO43" s="139"/>
      <c r="AP43" s="139"/>
      <c r="AQ43" s="139"/>
      <c r="AR43" s="139"/>
      <c r="AS43" s="139"/>
      <c r="AT43" s="170"/>
      <c r="AU43" s="370"/>
      <c r="AV43" s="371"/>
      <c r="AW43" s="370"/>
      <c r="AX43" s="170"/>
      <c r="AY43" s="139"/>
      <c r="AZ43" s="139"/>
      <c r="BA43" s="370"/>
      <c r="BB43" s="170"/>
      <c r="BC43" s="370"/>
      <c r="BD43" s="371"/>
      <c r="BE43" s="370"/>
      <c r="BF43" s="170"/>
      <c r="BG43" s="370"/>
      <c r="BH43" s="257"/>
    </row>
    <row r="44" spans="1:60" ht="12" customHeight="1" x14ac:dyDescent="0.2">
      <c r="A44" s="386"/>
      <c r="B44" s="650"/>
      <c r="D44" s="458" t="str">
        <f>E$17</f>
        <v>A</v>
      </c>
      <c r="E44" s="452">
        <f>MAXA(D22:G41)+1</f>
        <v>3</v>
      </c>
      <c r="F44" s="451"/>
      <c r="G44" s="451"/>
      <c r="H44" s="448"/>
      <c r="I44" s="450"/>
      <c r="J44" s="456"/>
      <c r="K44" s="448">
        <f>MAXA(I22:L41)+1</f>
        <v>5</v>
      </c>
      <c r="L44" s="457" t="str">
        <f>I$17</f>
        <v>B</v>
      </c>
      <c r="M44" s="454"/>
      <c r="N44" s="453" t="str">
        <f>O$17</f>
        <v>C</v>
      </c>
      <c r="O44" s="452">
        <f>MAXA(N22:Q41)+1</f>
        <v>3</v>
      </c>
      <c r="P44" s="451"/>
      <c r="Q44" s="451"/>
      <c r="R44" s="448"/>
      <c r="S44" s="450"/>
      <c r="T44" s="456"/>
      <c r="U44" s="448">
        <f>MAXA(S22:V41)+1</f>
        <v>4</v>
      </c>
      <c r="V44" s="455" t="str">
        <f>S$17</f>
        <v>D</v>
      </c>
      <c r="W44" s="454"/>
      <c r="X44" s="453" t="str">
        <f>Y$17</f>
        <v>E</v>
      </c>
      <c r="Y44" s="452">
        <f>MAXA(X22:AA42)+1</f>
        <v>4</v>
      </c>
      <c r="Z44" s="451"/>
      <c r="AA44" s="451"/>
      <c r="AB44" s="448"/>
      <c r="AC44" s="450"/>
      <c r="AD44" s="449"/>
      <c r="AE44" s="448">
        <f>MAXA(AC22:AF41)+1</f>
        <v>3</v>
      </c>
      <c r="AF44" s="447" t="str">
        <f>AC$17</f>
        <v>F</v>
      </c>
      <c r="AJ44" s="217"/>
      <c r="AM44" s="139"/>
      <c r="AN44" s="139"/>
      <c r="AO44" s="139"/>
      <c r="AP44" s="139"/>
      <c r="AQ44" s="139"/>
      <c r="AR44" s="139"/>
      <c r="AS44" s="139"/>
      <c r="AT44" s="170"/>
      <c r="AU44" s="370"/>
      <c r="AV44" s="371"/>
      <c r="AW44" s="370"/>
      <c r="AX44" s="170"/>
      <c r="AY44" s="139"/>
      <c r="AZ44" s="139"/>
      <c r="BA44" s="370"/>
      <c r="BB44" s="170"/>
      <c r="BC44" s="370"/>
      <c r="BD44" s="371"/>
      <c r="BE44" s="370"/>
      <c r="BF44" s="170"/>
      <c r="BG44" s="370"/>
      <c r="BH44" s="257"/>
    </row>
    <row r="45" spans="1:60" ht="12" customHeight="1" x14ac:dyDescent="0.2">
      <c r="A45" s="386"/>
      <c r="B45" s="290"/>
      <c r="D45" s="137"/>
      <c r="E45" s="140"/>
      <c r="F45" s="137"/>
      <c r="G45" s="138"/>
      <c r="H45" s="182"/>
      <c r="I45" s="182"/>
      <c r="J45" s="137"/>
      <c r="K45" s="138"/>
      <c r="L45" s="137"/>
      <c r="M45" s="373"/>
      <c r="N45" s="137"/>
      <c r="O45" s="138"/>
      <c r="P45" s="137"/>
      <c r="Q45" s="138"/>
      <c r="R45" s="182"/>
      <c r="S45" s="182"/>
      <c r="T45" s="137"/>
      <c r="U45" s="138"/>
      <c r="V45" s="137"/>
      <c r="W45" s="373"/>
      <c r="X45" s="137"/>
      <c r="Y45" s="138"/>
      <c r="Z45" s="137"/>
      <c r="AA45" s="138"/>
      <c r="AB45" s="182"/>
      <c r="AC45" s="182"/>
      <c r="AD45" s="137"/>
      <c r="AE45" s="138"/>
      <c r="AF45" s="137"/>
      <c r="AJ45" s="217"/>
      <c r="AM45" s="139"/>
      <c r="AN45" s="139"/>
      <c r="AO45" s="139"/>
      <c r="AP45" s="139"/>
      <c r="AQ45" s="139"/>
      <c r="AR45" s="139"/>
      <c r="AS45" s="139"/>
      <c r="AT45" s="170"/>
      <c r="AU45" s="370"/>
      <c r="AV45" s="371"/>
      <c r="AW45" s="370"/>
      <c r="AX45" s="170"/>
      <c r="AY45" s="139"/>
      <c r="AZ45" s="139"/>
      <c r="BA45" s="370"/>
      <c r="BB45" s="170"/>
      <c r="BC45" s="370"/>
      <c r="BD45" s="371"/>
      <c r="BE45" s="370"/>
      <c r="BF45" s="170"/>
      <c r="BG45" s="370"/>
      <c r="BH45" s="257"/>
    </row>
    <row r="46" spans="1:60" ht="21" customHeight="1" x14ac:dyDescent="0.2">
      <c r="A46" s="386"/>
      <c r="B46" s="648">
        <f>MAXA(B$20:B45)+1</f>
        <v>11</v>
      </c>
      <c r="D46" s="463"/>
      <c r="E46" s="870" t="s">
        <v>42</v>
      </c>
      <c r="F46" s="870"/>
      <c r="G46" s="870"/>
      <c r="H46" s="870"/>
      <c r="I46" s="870"/>
      <c r="J46" s="870"/>
      <c r="K46" s="870"/>
      <c r="L46" s="870"/>
      <c r="M46" s="870"/>
      <c r="N46" s="870"/>
      <c r="O46" s="870"/>
      <c r="P46" s="870"/>
      <c r="Q46" s="870"/>
      <c r="R46" s="870"/>
      <c r="S46" s="870"/>
      <c r="T46" s="870"/>
      <c r="U46" s="870"/>
      <c r="V46" s="870"/>
      <c r="W46" s="870"/>
      <c r="X46" s="870"/>
      <c r="Y46" s="870"/>
      <c r="Z46" s="870"/>
      <c r="AA46" s="870"/>
      <c r="AB46" s="870"/>
      <c r="AC46" s="870"/>
      <c r="AD46" s="870"/>
      <c r="AE46" s="870"/>
      <c r="AF46" s="462"/>
      <c r="AJ46" s="217"/>
      <c r="AM46" s="139"/>
      <c r="AN46" s="139"/>
      <c r="AO46" s="139"/>
      <c r="AP46" s="139"/>
      <c r="AQ46" s="139"/>
      <c r="AR46" s="139"/>
      <c r="AS46" s="139"/>
      <c r="AT46" s="170"/>
      <c r="AU46" s="370"/>
      <c r="AV46" s="371"/>
      <c r="AW46" s="370"/>
      <c r="AX46" s="170"/>
      <c r="AY46" s="139"/>
      <c r="AZ46" s="139"/>
      <c r="BA46" s="370"/>
      <c r="BB46" s="170"/>
      <c r="BC46" s="370"/>
      <c r="BD46" s="371"/>
      <c r="BE46" s="370"/>
      <c r="BF46" s="170"/>
      <c r="BG46" s="370"/>
      <c r="BH46" s="257"/>
    </row>
    <row r="47" spans="1:60" ht="5.0999999999999996" customHeight="1" x14ac:dyDescent="0.25">
      <c r="A47" s="386"/>
      <c r="B47" s="649"/>
      <c r="D47" s="461"/>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59"/>
      <c r="AG47" s="217"/>
      <c r="AH47" s="217"/>
      <c r="AI47" s="217"/>
      <c r="AJ47" s="217"/>
      <c r="AM47" s="139"/>
      <c r="AN47" s="139"/>
      <c r="AO47" s="139"/>
      <c r="AP47" s="139"/>
      <c r="AQ47" s="139"/>
      <c r="AR47" s="139"/>
      <c r="AS47" s="139"/>
      <c r="AT47" s="170"/>
      <c r="AU47" s="370"/>
      <c r="AV47" s="371"/>
      <c r="AW47" s="370"/>
      <c r="AX47" s="170"/>
      <c r="AY47" s="139"/>
      <c r="AZ47" s="139"/>
      <c r="BA47" s="370"/>
      <c r="BB47" s="170"/>
      <c r="BC47" s="370"/>
      <c r="BD47" s="371"/>
      <c r="BE47" s="370"/>
      <c r="BF47" s="170"/>
      <c r="BG47" s="370"/>
      <c r="BH47" s="257"/>
    </row>
    <row r="48" spans="1:60" ht="12" customHeight="1" x14ac:dyDescent="0.2">
      <c r="A48" s="386"/>
      <c r="B48" s="650"/>
      <c r="D48" s="458" t="str">
        <f>E$17</f>
        <v>A</v>
      </c>
      <c r="E48" s="452">
        <f>MAXA(D26:G45)+1</f>
        <v>4</v>
      </c>
      <c r="F48" s="451"/>
      <c r="G48" s="451"/>
      <c r="H48" s="448"/>
      <c r="I48" s="450"/>
      <c r="J48" s="456"/>
      <c r="K48" s="448">
        <f>MAXA(I26:L45)+1</f>
        <v>6</v>
      </c>
      <c r="L48" s="457" t="str">
        <f>I$17</f>
        <v>B</v>
      </c>
      <c r="M48" s="454"/>
      <c r="N48" s="453" t="str">
        <f>O$17</f>
        <v>C</v>
      </c>
      <c r="O48" s="452">
        <f>MAXA(N26:Q45)+1</f>
        <v>4</v>
      </c>
      <c r="P48" s="451"/>
      <c r="Q48" s="451"/>
      <c r="R48" s="448"/>
      <c r="S48" s="450"/>
      <c r="T48" s="456"/>
      <c r="U48" s="448">
        <f>MAXA(S26:V45)+1</f>
        <v>5</v>
      </c>
      <c r="V48" s="455" t="str">
        <f>S$17</f>
        <v>D</v>
      </c>
      <c r="W48" s="454"/>
      <c r="X48" s="453" t="str">
        <f>Y$17</f>
        <v>E</v>
      </c>
      <c r="Y48" s="452">
        <f>MAXA(X26:AA46)+1</f>
        <v>5</v>
      </c>
      <c r="Z48" s="451"/>
      <c r="AA48" s="451"/>
      <c r="AB48" s="448"/>
      <c r="AC48" s="450"/>
      <c r="AD48" s="449"/>
      <c r="AE48" s="448">
        <f>MAXA(AC26:AF45)+1</f>
        <v>4</v>
      </c>
      <c r="AF48" s="447" t="str">
        <f>AC$17</f>
        <v>F</v>
      </c>
      <c r="AM48" s="139"/>
      <c r="AN48" s="139"/>
      <c r="AO48" s="139"/>
      <c r="AP48" s="139"/>
      <c r="AQ48" s="139"/>
      <c r="AR48" s="139"/>
      <c r="AS48" s="139"/>
      <c r="AT48" s="170"/>
      <c r="AU48" s="370"/>
      <c r="AV48" s="371"/>
      <c r="AW48" s="370"/>
      <c r="AX48" s="170"/>
      <c r="AY48" s="139"/>
      <c r="AZ48" s="139"/>
      <c r="BA48" s="370"/>
      <c r="BB48" s="170"/>
      <c r="BC48" s="370"/>
      <c r="BD48" s="371"/>
      <c r="BE48" s="370"/>
      <c r="BF48" s="170"/>
      <c r="BG48" s="370"/>
      <c r="BH48" s="257"/>
    </row>
    <row r="49" spans="1:60" ht="12" customHeight="1" x14ac:dyDescent="0.2">
      <c r="A49" s="386"/>
      <c r="B49" s="290"/>
      <c r="D49" s="137"/>
      <c r="E49" s="140"/>
      <c r="F49" s="137"/>
      <c r="G49" s="138"/>
      <c r="H49" s="182"/>
      <c r="I49" s="182"/>
      <c r="J49" s="137"/>
      <c r="K49" s="138"/>
      <c r="L49" s="137"/>
      <c r="M49" s="373"/>
      <c r="N49" s="137"/>
      <c r="O49" s="138"/>
      <c r="P49" s="137"/>
      <c r="Q49" s="138"/>
      <c r="R49" s="182"/>
      <c r="S49" s="182"/>
      <c r="T49" s="137"/>
      <c r="U49" s="138"/>
      <c r="V49" s="137"/>
      <c r="W49" s="373"/>
      <c r="X49" s="137"/>
      <c r="Y49" s="138"/>
      <c r="Z49" s="137"/>
      <c r="AA49" s="138"/>
      <c r="AB49" s="182"/>
      <c r="AC49" s="182"/>
      <c r="AD49" s="137"/>
      <c r="AE49" s="138"/>
      <c r="AF49" s="137"/>
      <c r="AM49" s="139"/>
      <c r="AN49" s="139"/>
      <c r="AO49" s="139"/>
      <c r="AP49" s="139"/>
      <c r="AQ49" s="149"/>
      <c r="AR49" s="373"/>
      <c r="AS49" s="290"/>
      <c r="AT49" s="170"/>
      <c r="AU49" s="370"/>
      <c r="AV49" s="371"/>
      <c r="AW49" s="370"/>
      <c r="AX49" s="170"/>
      <c r="AY49" s="290"/>
      <c r="AZ49" s="370"/>
      <c r="BA49" s="370"/>
      <c r="BB49" s="170"/>
      <c r="BC49" s="370"/>
      <c r="BD49" s="371"/>
      <c r="BE49" s="370"/>
      <c r="BF49" s="170"/>
      <c r="BG49" s="370"/>
      <c r="BH49" s="257"/>
    </row>
    <row r="50" spans="1:60" ht="21" customHeight="1" x14ac:dyDescent="0.2">
      <c r="A50" s="386"/>
      <c r="B50" s="648">
        <f>MAXA(B$20:B49)+1</f>
        <v>12</v>
      </c>
      <c r="D50" s="390"/>
      <c r="E50" s="859" t="s">
        <v>24</v>
      </c>
      <c r="F50" s="859"/>
      <c r="G50" s="859"/>
      <c r="H50" s="859"/>
      <c r="I50" s="859"/>
      <c r="J50" s="859"/>
      <c r="K50" s="859"/>
      <c r="L50" s="859"/>
      <c r="M50" s="859"/>
      <c r="N50" s="859"/>
      <c r="O50" s="859"/>
      <c r="P50" s="859"/>
      <c r="Q50" s="859"/>
      <c r="R50" s="859"/>
      <c r="S50" s="859"/>
      <c r="T50" s="859"/>
      <c r="U50" s="859"/>
      <c r="V50" s="859"/>
      <c r="W50" s="859"/>
      <c r="X50" s="859"/>
      <c r="Y50" s="859"/>
      <c r="Z50" s="859"/>
      <c r="AA50" s="859"/>
      <c r="AB50" s="859"/>
      <c r="AC50" s="859"/>
      <c r="AD50" s="859"/>
      <c r="AE50" s="859"/>
      <c r="AF50" s="389"/>
      <c r="AM50" s="139"/>
      <c r="AN50" s="139"/>
      <c r="AO50" s="139"/>
      <c r="AP50" s="139"/>
      <c r="AQ50" s="149"/>
      <c r="AR50" s="373"/>
      <c r="AS50" s="860" t="s">
        <v>52</v>
      </c>
      <c r="AT50" s="861"/>
      <c r="AU50" s="862"/>
      <c r="AV50" s="139"/>
      <c r="AW50" s="860" t="s">
        <v>53</v>
      </c>
      <c r="AX50" s="861"/>
      <c r="AY50" s="862"/>
      <c r="AZ50" s="370"/>
      <c r="BA50" s="370"/>
      <c r="BB50" s="170"/>
      <c r="BC50" s="370"/>
      <c r="BD50" s="371"/>
      <c r="BE50" s="370"/>
      <c r="BF50" s="170"/>
      <c r="BG50" s="370"/>
      <c r="BH50" s="257"/>
    </row>
    <row r="51" spans="1:60" ht="5.0999999999999996" customHeight="1" x14ac:dyDescent="0.25">
      <c r="A51" s="386"/>
      <c r="B51" s="649"/>
      <c r="D51" s="145"/>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7"/>
      <c r="AG51" s="170"/>
      <c r="AH51" s="170"/>
      <c r="AI51" s="170"/>
      <c r="AJ51" s="170"/>
      <c r="AK51" s="170"/>
      <c r="AL51" s="170"/>
      <c r="AM51" s="170"/>
      <c r="AN51" s="170"/>
      <c r="AO51" s="170"/>
      <c r="AP51" s="170"/>
      <c r="AQ51" s="170"/>
      <c r="AR51" s="170"/>
      <c r="AS51" s="863"/>
      <c r="AT51" s="651"/>
      <c r="AU51" s="685"/>
      <c r="AV51" s="139"/>
      <c r="AW51" s="863"/>
      <c r="AX51" s="651"/>
      <c r="AY51" s="685"/>
      <c r="AZ51" s="370"/>
      <c r="BA51" s="370"/>
      <c r="BB51" s="170"/>
      <c r="BC51" s="370"/>
      <c r="BD51" s="371"/>
      <c r="BE51" s="370"/>
      <c r="BF51" s="170"/>
      <c r="BG51" s="370"/>
      <c r="BH51" s="257"/>
    </row>
    <row r="52" spans="1:60" ht="12" customHeight="1" thickBot="1" x14ac:dyDescent="0.25">
      <c r="A52" s="386"/>
      <c r="B52" s="650"/>
      <c r="D52" s="382" t="str">
        <f>E$17</f>
        <v>A</v>
      </c>
      <c r="E52" s="381">
        <f>MAXA(D30:G49)+1</f>
        <v>5</v>
      </c>
      <c r="F52" s="380"/>
      <c r="G52" s="380"/>
      <c r="H52" s="377"/>
      <c r="I52" s="379"/>
      <c r="J52" s="384"/>
      <c r="K52" s="377">
        <f>MAXA(I30:L49)+1</f>
        <v>7</v>
      </c>
      <c r="L52" s="385" t="str">
        <f>I$17</f>
        <v>B</v>
      </c>
      <c r="M52" s="383"/>
      <c r="N52" s="382" t="str">
        <f>O$17</f>
        <v>C</v>
      </c>
      <c r="O52" s="381">
        <f>MAXA(N30:Q49)+1</f>
        <v>5</v>
      </c>
      <c r="P52" s="380"/>
      <c r="Q52" s="380"/>
      <c r="R52" s="377"/>
      <c r="S52" s="379"/>
      <c r="T52" s="384"/>
      <c r="U52" s="377">
        <f>MAXA(S30:V49)+1</f>
        <v>6</v>
      </c>
      <c r="V52" s="376" t="str">
        <f>S$17</f>
        <v>D</v>
      </c>
      <c r="W52" s="383"/>
      <c r="X52" s="382" t="str">
        <f>Y$17</f>
        <v>E</v>
      </c>
      <c r="Y52" s="381">
        <f>MAXA(X30:AA50)+1</f>
        <v>6</v>
      </c>
      <c r="Z52" s="380"/>
      <c r="AA52" s="380"/>
      <c r="AB52" s="377"/>
      <c r="AC52" s="379"/>
      <c r="AD52" s="378"/>
      <c r="AE52" s="377">
        <f>MAXA(AC30:AF49)+1</f>
        <v>5</v>
      </c>
      <c r="AF52" s="376" t="str">
        <f>AC$17</f>
        <v>F</v>
      </c>
      <c r="AM52" s="139"/>
      <c r="AN52" s="139"/>
      <c r="AO52" s="139"/>
      <c r="AP52" s="139"/>
      <c r="AQ52" s="149"/>
      <c r="AR52" s="373"/>
      <c r="AS52" s="864"/>
      <c r="AT52" s="857"/>
      <c r="AU52" s="725"/>
      <c r="AV52" s="39"/>
      <c r="AW52" s="864"/>
      <c r="AX52" s="857"/>
      <c r="AY52" s="725"/>
      <c r="AZ52" s="370"/>
      <c r="BA52" s="370"/>
      <c r="BB52" s="170"/>
      <c r="BC52" s="370"/>
      <c r="BD52" s="371"/>
      <c r="BE52" s="370"/>
      <c r="BF52" s="170"/>
      <c r="BG52" s="370"/>
      <c r="BH52" s="257"/>
    </row>
    <row r="53" spans="1:60" ht="12" customHeight="1" x14ac:dyDescent="0.2">
      <c r="A53" s="386"/>
      <c r="B53" s="290"/>
      <c r="D53" s="137"/>
      <c r="E53" s="140"/>
      <c r="F53" s="137"/>
      <c r="G53" s="138"/>
      <c r="H53" s="182"/>
      <c r="I53" s="182"/>
      <c r="J53" s="137"/>
      <c r="K53" s="138"/>
      <c r="L53" s="137"/>
      <c r="M53" s="373"/>
      <c r="N53" s="137"/>
      <c r="O53" s="138"/>
      <c r="P53" s="137"/>
      <c r="Q53" s="138"/>
      <c r="R53" s="182"/>
      <c r="S53" s="182"/>
      <c r="T53" s="137"/>
      <c r="U53" s="138"/>
      <c r="V53" s="137"/>
      <c r="W53" s="373"/>
      <c r="X53" s="137"/>
      <c r="Y53" s="138"/>
      <c r="Z53" s="137"/>
      <c r="AA53" s="138"/>
      <c r="AB53" s="182"/>
      <c r="AC53" s="182"/>
      <c r="AD53" s="137"/>
      <c r="AE53" s="138"/>
      <c r="AF53" s="137"/>
      <c r="AM53" s="139"/>
      <c r="AN53" s="139"/>
      <c r="AO53" s="139"/>
      <c r="AP53" s="139"/>
      <c r="AQ53" s="149"/>
      <c r="AR53" s="373"/>
      <c r="AS53" s="290"/>
      <c r="AT53" s="290"/>
      <c r="AU53" s="290"/>
      <c r="AV53" s="139"/>
      <c r="AW53" s="290"/>
      <c r="AX53" s="290"/>
      <c r="AY53" s="290"/>
      <c r="AZ53" s="370"/>
      <c r="BA53" s="370"/>
      <c r="BB53" s="170"/>
      <c r="BC53" s="370"/>
      <c r="BD53" s="371"/>
      <c r="BE53" s="370"/>
      <c r="BF53" s="170"/>
      <c r="BG53" s="370"/>
      <c r="BH53" s="257"/>
    </row>
    <row r="54" spans="1:60" ht="21" customHeight="1" x14ac:dyDescent="0.2">
      <c r="A54" s="386"/>
      <c r="B54" s="648">
        <f>MAXA(B$20:B53)+1</f>
        <v>13</v>
      </c>
      <c r="D54" s="446"/>
      <c r="E54" s="878" t="s">
        <v>25</v>
      </c>
      <c r="F54" s="878"/>
      <c r="G54" s="878"/>
      <c r="H54" s="878"/>
      <c r="I54" s="878"/>
      <c r="J54" s="878"/>
      <c r="K54" s="878"/>
      <c r="L54" s="878"/>
      <c r="M54" s="878"/>
      <c r="N54" s="878"/>
      <c r="O54" s="878"/>
      <c r="P54" s="878"/>
      <c r="Q54" s="878"/>
      <c r="R54" s="878"/>
      <c r="S54" s="878"/>
      <c r="T54" s="878"/>
      <c r="U54" s="878"/>
      <c r="V54" s="878"/>
      <c r="W54" s="878"/>
      <c r="X54" s="878"/>
      <c r="Y54" s="878"/>
      <c r="Z54" s="878"/>
      <c r="AA54" s="878"/>
      <c r="AB54" s="878"/>
      <c r="AC54" s="878"/>
      <c r="AD54" s="878"/>
      <c r="AE54" s="878"/>
      <c r="AF54" s="445"/>
      <c r="AM54" s="139"/>
      <c r="AN54" s="139"/>
      <c r="AO54" s="139"/>
      <c r="AP54" s="374"/>
      <c r="AQ54" s="374"/>
      <c r="AR54" s="375"/>
      <c r="AS54" s="232"/>
      <c r="AT54" s="232"/>
      <c r="AU54" s="232"/>
      <c r="AV54" s="374"/>
      <c r="AW54" s="232"/>
      <c r="AX54" s="232"/>
      <c r="AY54" s="232"/>
      <c r="AZ54" s="370"/>
      <c r="BA54" s="370"/>
      <c r="BB54" s="170"/>
      <c r="BC54" s="370"/>
      <c r="BD54" s="371"/>
      <c r="BE54" s="370"/>
      <c r="BF54" s="170"/>
      <c r="BG54" s="370"/>
      <c r="BH54" s="257"/>
    </row>
    <row r="55" spans="1:60" ht="5.0999999999999996" customHeight="1" x14ac:dyDescent="0.25">
      <c r="A55" s="386"/>
      <c r="B55" s="649"/>
      <c r="D55" s="179"/>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3"/>
      <c r="AM55" s="139"/>
      <c r="AN55" s="139"/>
      <c r="AO55" s="139"/>
      <c r="AP55" s="374"/>
      <c r="AQ55" s="374"/>
      <c r="AR55" s="374"/>
      <c r="AS55" s="232"/>
      <c r="AT55" s="232"/>
      <c r="AU55" s="232"/>
      <c r="AV55" s="374"/>
      <c r="AW55" s="232"/>
      <c r="AX55" s="232"/>
      <c r="AY55" s="232"/>
      <c r="AZ55" s="370"/>
      <c r="BA55" s="370"/>
      <c r="BB55" s="170"/>
      <c r="BC55" s="370"/>
      <c r="BD55" s="371"/>
      <c r="BE55" s="370"/>
      <c r="BF55" s="170"/>
      <c r="BG55" s="370"/>
      <c r="BH55" s="257"/>
    </row>
    <row r="56" spans="1:60" ht="12" customHeight="1" x14ac:dyDescent="0.2">
      <c r="A56" s="386"/>
      <c r="B56" s="650"/>
      <c r="D56" s="439" t="str">
        <f>E$17</f>
        <v>A</v>
      </c>
      <c r="E56" s="438">
        <f>MAXA(D34:G53)+1</f>
        <v>6</v>
      </c>
      <c r="F56" s="437"/>
      <c r="G56" s="437"/>
      <c r="H56" s="434"/>
      <c r="I56" s="436"/>
      <c r="J56" s="441"/>
      <c r="K56" s="434">
        <f>MAXA(I34:L53)+1</f>
        <v>8</v>
      </c>
      <c r="L56" s="442" t="str">
        <f>I$17</f>
        <v>B</v>
      </c>
      <c r="M56" s="440"/>
      <c r="N56" s="439" t="str">
        <f>O$17</f>
        <v>C</v>
      </c>
      <c r="O56" s="438">
        <f>MAXA(N34:Q53)+1</f>
        <v>6</v>
      </c>
      <c r="P56" s="437"/>
      <c r="Q56" s="437"/>
      <c r="R56" s="434"/>
      <c r="S56" s="436"/>
      <c r="T56" s="441"/>
      <c r="U56" s="434">
        <f>MAXA(S34:V53)+1</f>
        <v>7</v>
      </c>
      <c r="V56" s="433" t="str">
        <f>S$17</f>
        <v>D</v>
      </c>
      <c r="W56" s="440"/>
      <c r="X56" s="439" t="str">
        <f>Y$17</f>
        <v>E</v>
      </c>
      <c r="Y56" s="438">
        <f>MAXA(X34:AA54)+1</f>
        <v>7</v>
      </c>
      <c r="Z56" s="437"/>
      <c r="AA56" s="437"/>
      <c r="AB56" s="434"/>
      <c r="AC56" s="436"/>
      <c r="AD56" s="435"/>
      <c r="AE56" s="434">
        <f>MAXA(AC34:AF53)+1</f>
        <v>6</v>
      </c>
      <c r="AF56" s="433" t="str">
        <f>AC$17</f>
        <v>F</v>
      </c>
      <c r="AM56" s="139"/>
      <c r="AN56" s="139"/>
      <c r="AO56" s="139"/>
      <c r="AP56" s="374"/>
      <c r="AQ56" s="374"/>
      <c r="AR56" s="375"/>
      <c r="AS56" s="232"/>
      <c r="AT56" s="232"/>
      <c r="AU56" s="232"/>
      <c r="AV56" s="374"/>
      <c r="AW56" s="232"/>
      <c r="AX56" s="232"/>
      <c r="AY56" s="232"/>
      <c r="AZ56" s="370"/>
      <c r="BA56" s="370"/>
      <c r="BB56" s="170"/>
      <c r="BC56" s="370"/>
      <c r="BD56" s="371"/>
      <c r="BE56" s="370"/>
      <c r="BF56" s="170"/>
      <c r="BG56" s="370"/>
      <c r="BH56" s="257"/>
    </row>
    <row r="57" spans="1:60" ht="12" customHeight="1" x14ac:dyDescent="0.2">
      <c r="A57" s="386"/>
      <c r="B57" s="290"/>
      <c r="D57" s="149"/>
      <c r="E57" s="140"/>
      <c r="F57" s="150"/>
      <c r="G57" s="138"/>
      <c r="H57" s="139"/>
      <c r="I57" s="139"/>
      <c r="J57" s="150"/>
      <c r="K57" s="138"/>
      <c r="L57" s="149"/>
      <c r="M57" s="373"/>
      <c r="N57" s="149"/>
      <c r="O57" s="138"/>
      <c r="P57" s="150"/>
      <c r="Q57" s="138"/>
      <c r="R57" s="139"/>
      <c r="S57" s="139"/>
      <c r="T57" s="150"/>
      <c r="U57" s="138"/>
      <c r="V57" s="149"/>
      <c r="W57" s="373"/>
      <c r="X57" s="149"/>
      <c r="Y57" s="138"/>
      <c r="Z57" s="150"/>
      <c r="AA57" s="138"/>
      <c r="AB57" s="139"/>
      <c r="AC57" s="139"/>
      <c r="AD57" s="150"/>
      <c r="AE57" s="138"/>
      <c r="AF57" s="149"/>
      <c r="AM57" s="139"/>
      <c r="AN57" s="139"/>
      <c r="AO57" s="139"/>
      <c r="AP57" s="374"/>
      <c r="AQ57" s="374"/>
      <c r="AR57" s="375"/>
      <c r="AS57" s="232"/>
      <c r="AT57" s="232"/>
      <c r="AU57" s="232"/>
      <c r="AV57" s="374"/>
      <c r="AW57" s="232"/>
      <c r="AX57" s="232"/>
      <c r="AY57" s="232"/>
      <c r="AZ57" s="370"/>
      <c r="BA57" s="370"/>
      <c r="BB57" s="170"/>
      <c r="BC57" s="370"/>
      <c r="BD57" s="371"/>
      <c r="BE57" s="370"/>
      <c r="BF57" s="170"/>
      <c r="BG57" s="370"/>
      <c r="BH57" s="257"/>
    </row>
    <row r="58" spans="1:60" ht="21" customHeight="1" x14ac:dyDescent="0.2">
      <c r="A58" s="386"/>
      <c r="B58" s="648">
        <f>MAXA(B$20:B57)+1</f>
        <v>14</v>
      </c>
      <c r="D58" s="432"/>
      <c r="E58" s="879" t="s">
        <v>60</v>
      </c>
      <c r="F58" s="879"/>
      <c r="G58" s="879"/>
      <c r="H58" s="879"/>
      <c r="I58" s="879"/>
      <c r="J58" s="879"/>
      <c r="K58" s="879"/>
      <c r="L58" s="879"/>
      <c r="M58" s="879"/>
      <c r="N58" s="879"/>
      <c r="O58" s="879"/>
      <c r="P58" s="879"/>
      <c r="Q58" s="879"/>
      <c r="R58" s="879"/>
      <c r="S58" s="879"/>
      <c r="T58" s="879"/>
      <c r="U58" s="879"/>
      <c r="V58" s="879"/>
      <c r="W58" s="879"/>
      <c r="X58" s="879"/>
      <c r="Y58" s="879"/>
      <c r="Z58" s="879"/>
      <c r="AA58" s="879"/>
      <c r="AB58" s="879"/>
      <c r="AC58" s="879"/>
      <c r="AD58" s="879"/>
      <c r="AE58" s="879"/>
      <c r="AF58" s="431"/>
      <c r="AM58" s="139"/>
      <c r="AN58" s="139"/>
      <c r="AO58" s="139"/>
      <c r="AP58" s="374"/>
      <c r="AQ58" s="374"/>
      <c r="AR58" s="375"/>
      <c r="AS58" s="232"/>
      <c r="AT58" s="232"/>
      <c r="AU58" s="232"/>
      <c r="AV58" s="374"/>
      <c r="AW58" s="232"/>
      <c r="AX58" s="232"/>
      <c r="AY58" s="232"/>
      <c r="AZ58" s="370"/>
      <c r="BA58" s="860" t="s">
        <v>54</v>
      </c>
      <c r="BB58" s="861"/>
      <c r="BC58" s="862"/>
      <c r="BD58" s="138"/>
      <c r="BE58" s="860" t="s">
        <v>3</v>
      </c>
      <c r="BF58" s="861"/>
      <c r="BG58" s="862"/>
      <c r="BH58" s="257"/>
    </row>
    <row r="59" spans="1:60" ht="5.0999999999999996" customHeight="1" x14ac:dyDescent="0.25">
      <c r="A59" s="386"/>
      <c r="B59" s="649"/>
      <c r="D59" s="172"/>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29"/>
      <c r="AG59" s="170"/>
      <c r="AH59" s="170"/>
      <c r="AI59" s="170"/>
      <c r="AJ59" s="170"/>
      <c r="AK59" s="170"/>
      <c r="AL59" s="170"/>
      <c r="AM59" s="170"/>
      <c r="AN59" s="170"/>
      <c r="AO59" s="170"/>
      <c r="AP59" s="170"/>
      <c r="AQ59" s="170"/>
      <c r="AR59" s="170"/>
      <c r="AS59" s="170"/>
      <c r="AT59" s="170"/>
      <c r="AU59" s="170"/>
      <c r="AV59" s="170"/>
      <c r="AW59" s="170"/>
      <c r="AX59" s="170"/>
      <c r="AY59" s="170"/>
      <c r="AZ59" s="170"/>
      <c r="BA59" s="863"/>
      <c r="BB59" s="651"/>
      <c r="BC59" s="685"/>
      <c r="BD59" s="170"/>
      <c r="BE59" s="863"/>
      <c r="BF59" s="651"/>
      <c r="BG59" s="685"/>
      <c r="BH59" s="257"/>
    </row>
    <row r="60" spans="1:60" ht="12" customHeight="1" thickBot="1" x14ac:dyDescent="0.25">
      <c r="A60" s="386"/>
      <c r="B60" s="650"/>
      <c r="D60" s="425" t="str">
        <f>E$17</f>
        <v>A</v>
      </c>
      <c r="E60" s="424">
        <f>MAXA(D38:G57)+1</f>
        <v>7</v>
      </c>
      <c r="F60" s="423"/>
      <c r="G60" s="423"/>
      <c r="H60" s="420"/>
      <c r="I60" s="422"/>
      <c r="J60" s="427"/>
      <c r="K60" s="420">
        <f>MAXA(I38:L57)+1</f>
        <v>9</v>
      </c>
      <c r="L60" s="428" t="str">
        <f>I$17</f>
        <v>B</v>
      </c>
      <c r="M60" s="426"/>
      <c r="N60" s="425" t="str">
        <f>O$17</f>
        <v>C</v>
      </c>
      <c r="O60" s="424">
        <f>MAXA(N38:Q57)+1</f>
        <v>7</v>
      </c>
      <c r="P60" s="423"/>
      <c r="Q60" s="423"/>
      <c r="R60" s="420"/>
      <c r="S60" s="422"/>
      <c r="T60" s="427"/>
      <c r="U60" s="420">
        <f>MAXA(S38:V57)+1</f>
        <v>8</v>
      </c>
      <c r="V60" s="419" t="str">
        <f>S$17</f>
        <v>D</v>
      </c>
      <c r="W60" s="426"/>
      <c r="X60" s="425" t="str">
        <f>Y$17</f>
        <v>E</v>
      </c>
      <c r="Y60" s="424">
        <f>MAXA(X38:AA58)+1</f>
        <v>8</v>
      </c>
      <c r="Z60" s="423"/>
      <c r="AA60" s="423"/>
      <c r="AB60" s="420"/>
      <c r="AC60" s="422"/>
      <c r="AD60" s="421"/>
      <c r="AE60" s="420">
        <f>MAXA(AC38:AF57)+1</f>
        <v>7</v>
      </c>
      <c r="AF60" s="419" t="str">
        <f>AC$17</f>
        <v>F</v>
      </c>
      <c r="AM60" s="182"/>
      <c r="AN60" s="139"/>
      <c r="AO60" s="139"/>
      <c r="AP60" s="374"/>
      <c r="AQ60" s="374"/>
      <c r="AR60" s="375"/>
      <c r="AS60" s="232"/>
      <c r="AT60" s="232"/>
      <c r="AU60" s="232"/>
      <c r="AV60" s="374"/>
      <c r="AW60" s="232"/>
      <c r="AX60" s="232"/>
      <c r="AY60" s="232"/>
      <c r="AZ60" s="370"/>
      <c r="BA60" s="864"/>
      <c r="BB60" s="857"/>
      <c r="BC60" s="725"/>
      <c r="BD60" s="371"/>
      <c r="BE60" s="864"/>
      <c r="BF60" s="857"/>
      <c r="BG60" s="725"/>
      <c r="BH60" s="257"/>
    </row>
    <row r="61" spans="1:60" ht="12" customHeight="1" x14ac:dyDescent="0.2">
      <c r="A61" s="386"/>
      <c r="B61" s="290"/>
      <c r="D61" s="149"/>
      <c r="E61" s="140"/>
      <c r="F61" s="150"/>
      <c r="G61" s="138"/>
      <c r="H61" s="139"/>
      <c r="I61" s="139"/>
      <c r="J61" s="150"/>
      <c r="K61" s="138"/>
      <c r="L61" s="149"/>
      <c r="M61" s="373"/>
      <c r="N61" s="149"/>
      <c r="O61" s="138"/>
      <c r="P61" s="150"/>
      <c r="Q61" s="138"/>
      <c r="R61" s="139"/>
      <c r="S61" s="139"/>
      <c r="T61" s="150"/>
      <c r="U61" s="138"/>
      <c r="V61" s="149"/>
      <c r="W61" s="373"/>
      <c r="X61" s="149"/>
      <c r="Y61" s="138"/>
      <c r="Z61" s="150"/>
      <c r="AA61" s="138"/>
      <c r="AB61" s="139"/>
      <c r="AC61" s="139"/>
      <c r="AD61" s="150"/>
      <c r="AE61" s="138"/>
      <c r="AF61" s="149"/>
      <c r="AM61" s="182"/>
      <c r="AN61" s="139"/>
      <c r="AO61" s="139"/>
      <c r="AP61" s="374"/>
      <c r="AQ61" s="374"/>
      <c r="AR61" s="375"/>
      <c r="AS61" s="232"/>
      <c r="AT61" s="232"/>
      <c r="AU61" s="232"/>
      <c r="AV61" s="374"/>
      <c r="AW61" s="232"/>
      <c r="AX61" s="232"/>
      <c r="AY61" s="232"/>
      <c r="AZ61" s="370"/>
      <c r="BA61" s="232"/>
      <c r="BB61" s="370"/>
      <c r="BC61" s="232"/>
      <c r="BD61" s="370"/>
      <c r="BE61" s="232"/>
      <c r="BF61" s="370"/>
      <c r="BG61" s="232"/>
      <c r="BH61" s="257"/>
    </row>
    <row r="62" spans="1:60" ht="21" customHeight="1" x14ac:dyDescent="0.2">
      <c r="A62" s="386"/>
      <c r="B62" s="648">
        <f>MAXA(B$20:B61)+1</f>
        <v>15</v>
      </c>
      <c r="D62" s="418"/>
      <c r="E62" s="877" t="s">
        <v>61</v>
      </c>
      <c r="F62" s="877"/>
      <c r="G62" s="877"/>
      <c r="H62" s="877"/>
      <c r="I62" s="877"/>
      <c r="J62" s="877"/>
      <c r="K62" s="877"/>
      <c r="L62" s="877"/>
      <c r="M62" s="877"/>
      <c r="N62" s="877"/>
      <c r="O62" s="877"/>
      <c r="P62" s="877"/>
      <c r="Q62" s="877"/>
      <c r="R62" s="877"/>
      <c r="S62" s="877"/>
      <c r="T62" s="877"/>
      <c r="U62" s="877"/>
      <c r="V62" s="877"/>
      <c r="W62" s="877"/>
      <c r="X62" s="877"/>
      <c r="Y62" s="877"/>
      <c r="Z62" s="877"/>
      <c r="AA62" s="877"/>
      <c r="AB62" s="877"/>
      <c r="AC62" s="877"/>
      <c r="AD62" s="877"/>
      <c r="AE62" s="877"/>
      <c r="AF62" s="417"/>
      <c r="AM62" s="182"/>
      <c r="AN62" s="139"/>
      <c r="AO62" s="139"/>
      <c r="AP62" s="374"/>
      <c r="AQ62" s="374"/>
      <c r="AR62" s="375"/>
      <c r="AS62" s="232"/>
      <c r="AT62" s="232"/>
      <c r="AU62" s="232"/>
      <c r="AV62" s="374"/>
      <c r="AW62" s="232"/>
      <c r="AX62" s="232"/>
      <c r="AY62" s="232"/>
      <c r="AZ62" s="370"/>
      <c r="BA62" s="232"/>
      <c r="BB62" s="370"/>
      <c r="BC62" s="232"/>
      <c r="BD62" s="370"/>
      <c r="BE62" s="232"/>
      <c r="BF62" s="370"/>
      <c r="BG62" s="232"/>
      <c r="BH62" s="257"/>
    </row>
    <row r="63" spans="1:60" ht="5.0999999999999996" customHeight="1" x14ac:dyDescent="0.25">
      <c r="A63" s="386"/>
      <c r="B63" s="649"/>
      <c r="D63" s="165"/>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5"/>
      <c r="AM63" s="182"/>
      <c r="AN63" s="139"/>
      <c r="AO63" s="139"/>
      <c r="AP63" s="374"/>
      <c r="AQ63" s="374"/>
      <c r="AR63" s="374"/>
      <c r="AS63" s="232"/>
      <c r="AT63" s="232"/>
      <c r="AU63" s="232"/>
      <c r="AV63" s="374"/>
      <c r="AW63" s="232"/>
      <c r="AX63" s="232"/>
      <c r="AY63" s="232"/>
      <c r="AZ63" s="370"/>
      <c r="BA63" s="232"/>
      <c r="BB63" s="370"/>
      <c r="BC63" s="232"/>
      <c r="BD63" s="370"/>
      <c r="BE63" s="232"/>
      <c r="BF63" s="370"/>
      <c r="BG63" s="232"/>
      <c r="BH63" s="257"/>
    </row>
    <row r="64" spans="1:60" ht="12" customHeight="1" x14ac:dyDescent="0.2">
      <c r="A64" s="386"/>
      <c r="B64" s="650"/>
      <c r="D64" s="411" t="str">
        <f>E$17</f>
        <v>A</v>
      </c>
      <c r="E64" s="410">
        <f>MAXA(D42:G61)+1</f>
        <v>8</v>
      </c>
      <c r="F64" s="409"/>
      <c r="G64" s="409"/>
      <c r="H64" s="406"/>
      <c r="I64" s="408"/>
      <c r="J64" s="413"/>
      <c r="K64" s="406">
        <f>MAXA(I42:L61)+1</f>
        <v>10</v>
      </c>
      <c r="L64" s="414" t="str">
        <f>I$17</f>
        <v>B</v>
      </c>
      <c r="M64" s="412"/>
      <c r="N64" s="411" t="str">
        <f>O$17</f>
        <v>C</v>
      </c>
      <c r="O64" s="410">
        <f>MAXA(N42:Q61)+1</f>
        <v>8</v>
      </c>
      <c r="P64" s="409"/>
      <c r="Q64" s="409"/>
      <c r="R64" s="406"/>
      <c r="S64" s="408"/>
      <c r="T64" s="413"/>
      <c r="U64" s="406">
        <f>MAXA(S42:V61)+1</f>
        <v>9</v>
      </c>
      <c r="V64" s="405" t="str">
        <f>S$17</f>
        <v>D</v>
      </c>
      <c r="W64" s="412"/>
      <c r="X64" s="411" t="str">
        <f>Y$17</f>
        <v>E</v>
      </c>
      <c r="Y64" s="410">
        <f>MAXA(X42:AA62)+1</f>
        <v>9</v>
      </c>
      <c r="Z64" s="409"/>
      <c r="AA64" s="409"/>
      <c r="AB64" s="406"/>
      <c r="AC64" s="408"/>
      <c r="AD64" s="407"/>
      <c r="AE64" s="406">
        <f>MAXA(AC42:AF61)+1</f>
        <v>8</v>
      </c>
      <c r="AF64" s="405" t="str">
        <f>AC$17</f>
        <v>F</v>
      </c>
      <c r="AM64" s="182"/>
      <c r="AN64" s="139"/>
      <c r="AO64" s="139"/>
      <c r="AP64" s="374"/>
      <c r="AQ64" s="374"/>
      <c r="AR64" s="375"/>
      <c r="AS64" s="232"/>
      <c r="AT64" s="232"/>
      <c r="AU64" s="232"/>
      <c r="AV64" s="374"/>
      <c r="AW64" s="232"/>
      <c r="AX64" s="232"/>
      <c r="AY64" s="232"/>
      <c r="AZ64" s="370"/>
      <c r="BA64" s="232"/>
      <c r="BB64" s="370"/>
      <c r="BC64" s="232"/>
      <c r="BD64" s="370"/>
      <c r="BE64" s="232"/>
      <c r="BF64" s="370"/>
      <c r="BG64" s="232"/>
      <c r="BH64" s="257"/>
    </row>
    <row r="65" spans="1:60" ht="11.25" customHeight="1" x14ac:dyDescent="0.2">
      <c r="A65" s="386"/>
      <c r="B65" s="290"/>
      <c r="D65" s="149"/>
      <c r="E65" s="140"/>
      <c r="F65" s="150"/>
      <c r="G65" s="138"/>
      <c r="H65" s="139"/>
      <c r="I65" s="139"/>
      <c r="J65" s="150"/>
      <c r="K65" s="138"/>
      <c r="L65" s="149"/>
      <c r="M65" s="373"/>
      <c r="N65" s="149"/>
      <c r="O65" s="138"/>
      <c r="P65" s="150"/>
      <c r="Q65" s="138"/>
      <c r="R65" s="139"/>
      <c r="S65" s="139"/>
      <c r="T65" s="150"/>
      <c r="U65" s="138"/>
      <c r="V65" s="149"/>
      <c r="W65" s="373"/>
      <c r="X65" s="149"/>
      <c r="Y65" s="138"/>
      <c r="Z65" s="150"/>
      <c r="AA65" s="138"/>
      <c r="AB65" s="139"/>
      <c r="AC65" s="139"/>
      <c r="AD65" s="150"/>
      <c r="AE65" s="138"/>
      <c r="AF65" s="149"/>
      <c r="AM65" s="182"/>
      <c r="AN65" s="139"/>
      <c r="AO65" s="139"/>
      <c r="AP65" s="374"/>
      <c r="AQ65" s="374"/>
      <c r="AR65" s="375"/>
      <c r="AS65" s="232"/>
      <c r="AT65" s="232"/>
      <c r="AU65" s="232"/>
      <c r="AV65" s="374"/>
      <c r="AW65" s="232"/>
      <c r="AX65" s="232"/>
      <c r="AY65" s="232"/>
      <c r="AZ65" s="370"/>
      <c r="BA65" s="232"/>
      <c r="BB65" s="370"/>
      <c r="BC65" s="232"/>
      <c r="BD65" s="370"/>
      <c r="BE65" s="232"/>
      <c r="BF65" s="370"/>
      <c r="BG65" s="232"/>
      <c r="BH65" s="257"/>
    </row>
    <row r="66" spans="1:60" ht="21" customHeight="1" x14ac:dyDescent="0.2">
      <c r="A66" s="386"/>
      <c r="B66" s="648">
        <f>MAXA(B$20:B65)+1</f>
        <v>16</v>
      </c>
      <c r="D66" s="404"/>
      <c r="E66" s="858" t="s">
        <v>62</v>
      </c>
      <c r="F66" s="858"/>
      <c r="G66" s="858"/>
      <c r="H66" s="858"/>
      <c r="I66" s="858"/>
      <c r="J66" s="858"/>
      <c r="K66" s="858"/>
      <c r="L66" s="858"/>
      <c r="M66" s="858"/>
      <c r="N66" s="858"/>
      <c r="O66" s="858"/>
      <c r="P66" s="858"/>
      <c r="Q66" s="858"/>
      <c r="R66" s="858"/>
      <c r="S66" s="858"/>
      <c r="T66" s="858"/>
      <c r="U66" s="858"/>
      <c r="V66" s="858"/>
      <c r="W66" s="858"/>
      <c r="X66" s="858"/>
      <c r="Y66" s="858"/>
      <c r="Z66" s="858"/>
      <c r="AA66" s="858"/>
      <c r="AB66" s="858"/>
      <c r="AC66" s="858"/>
      <c r="AD66" s="858"/>
      <c r="AE66" s="858"/>
      <c r="AF66" s="403"/>
      <c r="AM66" s="182"/>
      <c r="AN66" s="139"/>
      <c r="AO66" s="139"/>
      <c r="AP66" s="374"/>
      <c r="AQ66" s="374"/>
      <c r="AR66" s="375"/>
      <c r="AS66" s="232"/>
      <c r="AT66" s="232"/>
      <c r="AU66" s="232"/>
      <c r="AV66" s="374"/>
      <c r="AW66" s="232"/>
      <c r="AX66" s="232"/>
      <c r="AY66" s="232"/>
      <c r="AZ66" s="370"/>
      <c r="BA66" s="232"/>
      <c r="BB66" s="370"/>
      <c r="BC66" s="232"/>
      <c r="BD66" s="370"/>
      <c r="BE66" s="232"/>
      <c r="BF66" s="370"/>
      <c r="BG66" s="232"/>
      <c r="BH66" s="257"/>
    </row>
    <row r="67" spans="1:60" ht="5.0999999999999996" customHeight="1" x14ac:dyDescent="0.25">
      <c r="A67" s="386"/>
      <c r="B67" s="649"/>
      <c r="D67" s="159"/>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1"/>
      <c r="AM67" s="182"/>
      <c r="AN67" s="139"/>
      <c r="AO67" s="139"/>
      <c r="AP67" s="374"/>
      <c r="AQ67" s="374"/>
      <c r="AR67" s="374"/>
      <c r="AS67" s="232"/>
      <c r="AT67" s="232"/>
      <c r="AU67" s="232"/>
      <c r="AV67" s="374"/>
      <c r="AW67" s="232"/>
      <c r="AX67" s="232"/>
      <c r="AY67" s="232"/>
      <c r="AZ67" s="370"/>
      <c r="BA67" s="232"/>
      <c r="BB67" s="370"/>
      <c r="BC67" s="232"/>
      <c r="BD67" s="370"/>
      <c r="BE67" s="232"/>
      <c r="BF67" s="370"/>
      <c r="BG67" s="232"/>
      <c r="BH67" s="257"/>
    </row>
    <row r="68" spans="1:60" ht="12" customHeight="1" x14ac:dyDescent="0.2">
      <c r="A68" s="386"/>
      <c r="B68" s="650"/>
      <c r="D68" s="397" t="str">
        <f>E$17</f>
        <v>A</v>
      </c>
      <c r="E68" s="396">
        <f>MAXA(D46:G65)+1</f>
        <v>9</v>
      </c>
      <c r="F68" s="395"/>
      <c r="G68" s="395"/>
      <c r="H68" s="392"/>
      <c r="I68" s="394"/>
      <c r="J68" s="399"/>
      <c r="K68" s="392">
        <f>MAXA(I46:L65)+1</f>
        <v>11</v>
      </c>
      <c r="L68" s="400" t="str">
        <f>I$17</f>
        <v>B</v>
      </c>
      <c r="M68" s="398"/>
      <c r="N68" s="397" t="str">
        <f>O$17</f>
        <v>C</v>
      </c>
      <c r="O68" s="396">
        <f>MAXA(N46:Q65)+1</f>
        <v>9</v>
      </c>
      <c r="P68" s="395"/>
      <c r="Q68" s="395"/>
      <c r="R68" s="392"/>
      <c r="S68" s="394"/>
      <c r="T68" s="399"/>
      <c r="U68" s="392">
        <f>MAXA(S46:V65)+1</f>
        <v>10</v>
      </c>
      <c r="V68" s="391" t="str">
        <f>S$17</f>
        <v>D</v>
      </c>
      <c r="W68" s="398"/>
      <c r="X68" s="397" t="str">
        <f>Y$17</f>
        <v>E</v>
      </c>
      <c r="Y68" s="396">
        <f>MAXA(X46:AA66)+1</f>
        <v>10</v>
      </c>
      <c r="Z68" s="395"/>
      <c r="AA68" s="395"/>
      <c r="AB68" s="392"/>
      <c r="AC68" s="394"/>
      <c r="AD68" s="393"/>
      <c r="AE68" s="392">
        <f>MAXA(AC46:AF65)+1</f>
        <v>9</v>
      </c>
      <c r="AF68" s="391" t="str">
        <f>AC$17</f>
        <v>F</v>
      </c>
      <c r="AM68" s="182"/>
      <c r="AN68" s="139"/>
      <c r="AO68" s="139"/>
      <c r="AP68" s="374"/>
      <c r="AQ68" s="374"/>
      <c r="AR68" s="375"/>
      <c r="AS68" s="232"/>
      <c r="AT68" s="232"/>
      <c r="AU68" s="232"/>
      <c r="AV68" s="374"/>
      <c r="AW68" s="232"/>
      <c r="AX68" s="232"/>
      <c r="AY68" s="232"/>
      <c r="AZ68" s="370"/>
      <c r="BA68" s="232"/>
      <c r="BB68" s="370"/>
      <c r="BC68" s="232"/>
      <c r="BD68" s="370"/>
      <c r="BE68" s="232"/>
      <c r="BF68" s="370"/>
      <c r="BG68" s="232"/>
      <c r="BH68" s="257"/>
    </row>
    <row r="69" spans="1:60" ht="11.25" customHeight="1" x14ac:dyDescent="0.2">
      <c r="A69" s="386"/>
      <c r="B69" s="290"/>
      <c r="D69" s="149"/>
      <c r="E69" s="140"/>
      <c r="F69" s="150"/>
      <c r="G69" s="138"/>
      <c r="H69" s="139"/>
      <c r="I69" s="139"/>
      <c r="J69" s="150"/>
      <c r="K69" s="138"/>
      <c r="L69" s="149"/>
      <c r="M69" s="373"/>
      <c r="N69" s="149"/>
      <c r="O69" s="138"/>
      <c r="P69" s="150"/>
      <c r="Q69" s="138"/>
      <c r="R69" s="139"/>
      <c r="S69" s="139"/>
      <c r="T69" s="150"/>
      <c r="U69" s="138"/>
      <c r="V69" s="149"/>
      <c r="W69" s="373"/>
      <c r="X69" s="149"/>
      <c r="Y69" s="138"/>
      <c r="Z69" s="150"/>
      <c r="AA69" s="138"/>
      <c r="AB69" s="139"/>
      <c r="AC69" s="139"/>
      <c r="AD69" s="150"/>
      <c r="AE69" s="138"/>
      <c r="AF69" s="149"/>
      <c r="AM69" s="182"/>
      <c r="AN69" s="139"/>
      <c r="AO69" s="139"/>
      <c r="AP69" s="374"/>
      <c r="AQ69" s="374"/>
      <c r="AR69" s="375"/>
      <c r="AS69" s="232"/>
      <c r="AT69" s="232"/>
      <c r="AU69" s="232"/>
      <c r="AV69" s="374"/>
      <c r="AW69" s="232"/>
      <c r="AX69" s="232"/>
      <c r="AY69" s="232"/>
      <c r="AZ69" s="370"/>
      <c r="BA69" s="232"/>
      <c r="BB69" s="370"/>
      <c r="BC69" s="232"/>
      <c r="BD69" s="370"/>
      <c r="BE69" s="232"/>
      <c r="BF69" s="370"/>
      <c r="BG69" s="232"/>
      <c r="BH69" s="257"/>
    </row>
    <row r="70" spans="1:60" ht="21" customHeight="1" x14ac:dyDescent="0.2">
      <c r="A70" s="386"/>
      <c r="B70" s="648">
        <f>MAXA(B$20:B69)+1</f>
        <v>17</v>
      </c>
      <c r="D70" s="390"/>
      <c r="E70" s="859" t="s">
        <v>26</v>
      </c>
      <c r="F70" s="859"/>
      <c r="G70" s="859"/>
      <c r="H70" s="859"/>
      <c r="I70" s="859"/>
      <c r="J70" s="859"/>
      <c r="K70" s="859"/>
      <c r="L70" s="859"/>
      <c r="M70" s="859"/>
      <c r="N70" s="859"/>
      <c r="O70" s="859"/>
      <c r="P70" s="859"/>
      <c r="Q70" s="859"/>
      <c r="R70" s="859"/>
      <c r="S70" s="859"/>
      <c r="T70" s="859"/>
      <c r="U70" s="859"/>
      <c r="V70" s="859"/>
      <c r="W70" s="859"/>
      <c r="X70" s="859"/>
      <c r="Y70" s="859"/>
      <c r="Z70" s="859"/>
      <c r="AA70" s="859"/>
      <c r="AB70" s="859"/>
      <c r="AC70" s="859"/>
      <c r="AD70" s="859"/>
      <c r="AE70" s="859"/>
      <c r="AF70" s="389"/>
      <c r="AM70" s="182"/>
      <c r="AN70" s="139"/>
      <c r="AO70" s="139"/>
      <c r="AP70" s="374"/>
      <c r="AQ70" s="374"/>
      <c r="AR70" s="375"/>
      <c r="AS70" s="232"/>
      <c r="AT70" s="232"/>
      <c r="AU70" s="232"/>
      <c r="AV70" s="374"/>
      <c r="AW70" s="232"/>
      <c r="AX70" s="232"/>
      <c r="AY70" s="232"/>
      <c r="AZ70" s="370"/>
      <c r="BA70" s="232"/>
      <c r="BB70" s="370"/>
      <c r="BC70" s="232"/>
      <c r="BD70" s="370"/>
      <c r="BE70" s="232"/>
      <c r="BF70" s="370"/>
      <c r="BG70" s="232"/>
      <c r="BH70" s="257"/>
    </row>
    <row r="71" spans="1:60" ht="5.0999999999999996" customHeight="1" x14ac:dyDescent="0.25">
      <c r="A71" s="386"/>
      <c r="B71" s="649"/>
      <c r="D71" s="145"/>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7"/>
      <c r="AM71" s="182"/>
      <c r="AN71" s="139"/>
      <c r="AO71" s="139"/>
      <c r="AP71" s="374"/>
      <c r="AQ71" s="374"/>
      <c r="AR71" s="374"/>
      <c r="AS71" s="232"/>
      <c r="AT71" s="232"/>
      <c r="AU71" s="232"/>
      <c r="AV71" s="374"/>
      <c r="AW71" s="232"/>
      <c r="AX71" s="232"/>
      <c r="AY71" s="232"/>
      <c r="AZ71" s="370"/>
      <c r="BA71" s="232"/>
      <c r="BB71" s="370"/>
      <c r="BC71" s="232"/>
      <c r="BD71" s="370"/>
      <c r="BE71" s="232"/>
      <c r="BF71" s="370"/>
      <c r="BG71" s="232"/>
      <c r="BH71" s="257"/>
    </row>
    <row r="72" spans="1:60" ht="12" customHeight="1" x14ac:dyDescent="0.2">
      <c r="A72" s="386"/>
      <c r="B72" s="650"/>
      <c r="D72" s="382" t="str">
        <f>E$17</f>
        <v>A</v>
      </c>
      <c r="E72" s="381">
        <f>MAXA(D50:G69)+1</f>
        <v>10</v>
      </c>
      <c r="F72" s="380"/>
      <c r="G72" s="380"/>
      <c r="H72" s="377"/>
      <c r="I72" s="379"/>
      <c r="J72" s="384"/>
      <c r="K72" s="377">
        <f>MAXA(I50:L69)+1</f>
        <v>12</v>
      </c>
      <c r="L72" s="385" t="str">
        <f>I$17</f>
        <v>B</v>
      </c>
      <c r="M72" s="383"/>
      <c r="N72" s="382" t="str">
        <f>O$17</f>
        <v>C</v>
      </c>
      <c r="O72" s="381">
        <f>MAXA(N50:Q69)+1</f>
        <v>10</v>
      </c>
      <c r="P72" s="380"/>
      <c r="Q72" s="380"/>
      <c r="R72" s="377"/>
      <c r="S72" s="379"/>
      <c r="T72" s="384"/>
      <c r="U72" s="377">
        <f>MAXA(S50:V69)+1</f>
        <v>11</v>
      </c>
      <c r="V72" s="376" t="str">
        <f>S$17</f>
        <v>D</v>
      </c>
      <c r="W72" s="383"/>
      <c r="X72" s="382" t="str">
        <f>Y$17</f>
        <v>E</v>
      </c>
      <c r="Y72" s="381">
        <f>MAXA(X50:AA70)+1</f>
        <v>11</v>
      </c>
      <c r="Z72" s="380"/>
      <c r="AA72" s="380"/>
      <c r="AB72" s="377"/>
      <c r="AC72" s="379"/>
      <c r="AD72" s="378"/>
      <c r="AE72" s="377">
        <f>MAXA(AC50:AF69)+1</f>
        <v>10</v>
      </c>
      <c r="AF72" s="376" t="str">
        <f>AC$17</f>
        <v>F</v>
      </c>
      <c r="AM72" s="182"/>
      <c r="AN72" s="139"/>
      <c r="AO72" s="139"/>
      <c r="AP72" s="374"/>
      <c r="AQ72" s="374"/>
      <c r="AR72" s="375"/>
      <c r="AS72" s="232"/>
      <c r="AT72" s="232"/>
      <c r="AU72" s="232"/>
      <c r="AV72" s="374"/>
      <c r="AW72" s="232"/>
      <c r="AX72" s="232"/>
      <c r="AY72" s="232"/>
      <c r="AZ72" s="370"/>
      <c r="BA72" s="232"/>
      <c r="BB72" s="370"/>
      <c r="BC72" s="232"/>
      <c r="BD72" s="370"/>
      <c r="BE72" s="232"/>
      <c r="BF72" s="370"/>
      <c r="BG72" s="232"/>
      <c r="BH72" s="257"/>
    </row>
    <row r="73" spans="1:60" ht="9.75" customHeight="1" x14ac:dyDescent="0.25">
      <c r="B73" s="141"/>
      <c r="D73" s="138"/>
      <c r="E73" s="140"/>
      <c r="F73" s="140"/>
      <c r="G73" s="138"/>
      <c r="H73" s="137"/>
      <c r="I73" s="182"/>
      <c r="J73" s="138"/>
      <c r="K73" s="138"/>
      <c r="L73" s="137"/>
      <c r="M73" s="373"/>
      <c r="N73" s="138"/>
      <c r="O73" s="140"/>
      <c r="P73" s="140"/>
      <c r="Q73" s="138"/>
      <c r="R73" s="139"/>
      <c r="S73" s="139"/>
      <c r="T73" s="138"/>
      <c r="U73" s="138"/>
      <c r="V73" s="137"/>
      <c r="W73" s="373"/>
      <c r="X73" s="138"/>
      <c r="Y73" s="138"/>
      <c r="Z73" s="137"/>
      <c r="AA73" s="138"/>
      <c r="AB73" s="182"/>
      <c r="AC73" s="182"/>
      <c r="AD73" s="137"/>
      <c r="AE73" s="138"/>
      <c r="AF73" s="137"/>
      <c r="AG73" s="373"/>
      <c r="AH73" s="138"/>
      <c r="AI73" s="138"/>
      <c r="AJ73" s="138"/>
      <c r="AK73" s="138"/>
      <c r="AL73" s="138"/>
      <c r="AM73" s="138"/>
      <c r="AN73" s="138"/>
      <c r="AO73" s="138"/>
      <c r="AP73" s="138"/>
      <c r="AQ73" s="137"/>
      <c r="AR73" s="373"/>
      <c r="AS73" s="370"/>
      <c r="AT73" s="370"/>
      <c r="AU73" s="370"/>
      <c r="AV73" s="372"/>
      <c r="AW73" s="370"/>
      <c r="AX73" s="370"/>
      <c r="AY73" s="370"/>
      <c r="AZ73" s="372"/>
      <c r="BA73" s="370"/>
      <c r="BB73" s="370"/>
      <c r="BC73" s="370"/>
      <c r="BD73" s="371"/>
      <c r="BE73" s="370"/>
      <c r="BF73" s="370"/>
      <c r="BG73" s="370"/>
      <c r="BH73" s="137"/>
    </row>
    <row r="74" spans="1:60" ht="12.75" customHeight="1" x14ac:dyDescent="0.2">
      <c r="B74" s="712">
        <f>MAXA(B$20:B73)+1</f>
        <v>18</v>
      </c>
      <c r="D74" s="136" t="str">
        <f>E74</f>
        <v>A</v>
      </c>
      <c r="E74" s="690" t="s">
        <v>5</v>
      </c>
      <c r="F74" s="690"/>
      <c r="G74" s="690"/>
      <c r="H74" s="135"/>
      <c r="I74" s="690" t="s">
        <v>6</v>
      </c>
      <c r="J74" s="690"/>
      <c r="K74" s="690"/>
      <c r="L74" s="134" t="str">
        <f>I74</f>
        <v>B</v>
      </c>
      <c r="M74" s="257"/>
      <c r="N74" s="136" t="str">
        <f>O74</f>
        <v>C</v>
      </c>
      <c r="O74" s="690" t="s">
        <v>7</v>
      </c>
      <c r="P74" s="690"/>
      <c r="Q74" s="690"/>
      <c r="R74" s="135"/>
      <c r="S74" s="690" t="s">
        <v>8</v>
      </c>
      <c r="T74" s="690"/>
      <c r="U74" s="690"/>
      <c r="V74" s="134" t="str">
        <f>S74</f>
        <v>D</v>
      </c>
      <c r="W74" s="257"/>
      <c r="X74" s="136" t="str">
        <f>Y74</f>
        <v>E</v>
      </c>
      <c r="Y74" s="690" t="s">
        <v>9</v>
      </c>
      <c r="Z74" s="690"/>
      <c r="AA74" s="690"/>
      <c r="AB74" s="135"/>
      <c r="AC74" s="690" t="s">
        <v>10</v>
      </c>
      <c r="AD74" s="690"/>
      <c r="AE74" s="690"/>
      <c r="AF74" s="134" t="str">
        <f>AC74</f>
        <v>F</v>
      </c>
      <c r="AG74" s="257"/>
      <c r="AH74" s="136" t="str">
        <f>AI74</f>
        <v>G</v>
      </c>
      <c r="AI74" s="690" t="s">
        <v>11</v>
      </c>
      <c r="AJ74" s="690"/>
      <c r="AK74" s="690"/>
      <c r="AL74" s="135"/>
      <c r="AM74" s="690" t="s">
        <v>27</v>
      </c>
      <c r="AN74" s="690"/>
      <c r="AO74" s="690"/>
      <c r="AP74" s="134" t="str">
        <f>AM74</f>
        <v>H</v>
      </c>
      <c r="AQ74" s="173"/>
      <c r="AR74" s="257"/>
      <c r="AS74" s="678" t="s">
        <v>28</v>
      </c>
      <c r="AT74" s="654"/>
      <c r="AU74" s="654"/>
      <c r="AV74" s="291"/>
      <c r="AW74" s="654" t="s">
        <v>29</v>
      </c>
      <c r="AX74" s="654"/>
      <c r="AY74" s="654"/>
      <c r="AZ74" s="291"/>
      <c r="BA74" s="654" t="s">
        <v>30</v>
      </c>
      <c r="BB74" s="654"/>
      <c r="BC74" s="654"/>
      <c r="BD74" s="291"/>
      <c r="BE74" s="654" t="s">
        <v>31</v>
      </c>
      <c r="BF74" s="654"/>
      <c r="BG74" s="684"/>
      <c r="BH74" s="257"/>
    </row>
    <row r="75" spans="1:60" ht="12.75" customHeight="1" x14ac:dyDescent="0.2">
      <c r="B75" s="713"/>
      <c r="D75" s="679" t="s">
        <v>15</v>
      </c>
      <c r="E75" s="680"/>
      <c r="F75" s="680"/>
      <c r="G75" s="680"/>
      <c r="H75" s="133"/>
      <c r="I75" s="680" t="s">
        <v>4</v>
      </c>
      <c r="J75" s="680"/>
      <c r="K75" s="680"/>
      <c r="L75" s="697"/>
      <c r="M75" s="137"/>
      <c r="N75" s="679" t="s">
        <v>16</v>
      </c>
      <c r="O75" s="680"/>
      <c r="P75" s="680"/>
      <c r="Q75" s="680"/>
      <c r="R75" s="133"/>
      <c r="S75" s="680" t="s">
        <v>12</v>
      </c>
      <c r="T75" s="680"/>
      <c r="U75" s="680"/>
      <c r="V75" s="697"/>
      <c r="W75" s="257"/>
      <c r="X75" s="816" t="s">
        <v>18</v>
      </c>
      <c r="Y75" s="804"/>
      <c r="Z75" s="804"/>
      <c r="AA75" s="804"/>
      <c r="AB75" s="804"/>
      <c r="AC75" s="804"/>
      <c r="AD75" s="804"/>
      <c r="AE75" s="804"/>
      <c r="AF75" s="804"/>
      <c r="AG75" s="137"/>
      <c r="AH75" s="679" t="s">
        <v>151</v>
      </c>
      <c r="AI75" s="680" t="s">
        <v>169</v>
      </c>
      <c r="AJ75" s="680"/>
      <c r="AK75" s="680"/>
      <c r="AL75" s="133"/>
      <c r="AM75" s="680" t="s">
        <v>57</v>
      </c>
      <c r="AN75" s="680"/>
      <c r="AO75" s="680"/>
      <c r="AP75" s="697"/>
      <c r="AQ75" s="173"/>
      <c r="AR75" s="257"/>
      <c r="AS75" s="292"/>
      <c r="AT75" s="291"/>
      <c r="AU75" s="291"/>
      <c r="AV75" s="291"/>
      <c r="AW75" s="291"/>
      <c r="AX75" s="291"/>
      <c r="AY75" s="291"/>
      <c r="AZ75" s="291"/>
      <c r="BA75" s="291"/>
      <c r="BB75" s="291"/>
      <c r="BC75" s="291"/>
      <c r="BD75" s="291"/>
      <c r="BE75" s="291"/>
      <c r="BF75" s="291"/>
      <c r="BG75" s="293"/>
      <c r="BH75" s="257"/>
    </row>
    <row r="76" spans="1:60" ht="24" customHeight="1" thickBot="1" x14ac:dyDescent="0.25">
      <c r="B76" s="713"/>
      <c r="D76" s="723" t="str">
        <f>'DI Diag Hors d''oeuvres A'!$D$16</f>
        <v>Salades : de crudités ou de cuidités ou salades composées</v>
      </c>
      <c r="E76" s="857"/>
      <c r="F76" s="857"/>
      <c r="G76" s="857"/>
      <c r="H76" s="857"/>
      <c r="I76" s="857"/>
      <c r="J76" s="857"/>
      <c r="K76" s="857"/>
      <c r="L76" s="857"/>
      <c r="M76" s="857"/>
      <c r="N76" s="857"/>
      <c r="O76" s="857"/>
      <c r="P76" s="857"/>
      <c r="Q76" s="857"/>
      <c r="R76" s="857"/>
      <c r="S76" s="857"/>
      <c r="T76" s="857"/>
      <c r="U76" s="857"/>
      <c r="V76" s="857"/>
      <c r="W76" s="857"/>
      <c r="X76" s="857"/>
      <c r="Y76" s="857"/>
      <c r="Z76" s="857"/>
      <c r="AA76" s="857"/>
      <c r="AB76" s="857"/>
      <c r="AC76" s="857"/>
      <c r="AD76" s="857"/>
      <c r="AE76" s="857"/>
      <c r="AF76" s="857"/>
      <c r="AG76" s="857"/>
      <c r="AH76" s="857"/>
      <c r="AI76" s="857"/>
      <c r="AJ76" s="857"/>
      <c r="AK76" s="857"/>
      <c r="AL76" s="857"/>
      <c r="AM76" s="857"/>
      <c r="AN76" s="857"/>
      <c r="AO76" s="857"/>
      <c r="AP76" s="725"/>
      <c r="AQ76" s="173"/>
      <c r="AR76" s="257"/>
      <c r="AS76" s="670" t="s">
        <v>51</v>
      </c>
      <c r="AT76" s="651"/>
      <c r="AU76" s="651"/>
      <c r="AV76" s="651"/>
      <c r="AW76" s="651"/>
      <c r="AX76" s="651"/>
      <c r="AY76" s="651"/>
      <c r="AZ76" s="651"/>
      <c r="BA76" s="651"/>
      <c r="BB76" s="651"/>
      <c r="BC76" s="651"/>
      <c r="BD76" s="651"/>
      <c r="BE76" s="651"/>
      <c r="BF76" s="651"/>
      <c r="BG76" s="685"/>
      <c r="BH76" s="257"/>
    </row>
  </sheetData>
  <mergeCells count="100">
    <mergeCell ref="BJ9:BP11"/>
    <mergeCell ref="AU2:BG2"/>
    <mergeCell ref="AU3:BG3"/>
    <mergeCell ref="AU4:BG4"/>
    <mergeCell ref="AU5:BG5"/>
    <mergeCell ref="AU6:BG6"/>
    <mergeCell ref="B2:J6"/>
    <mergeCell ref="K2:AT4"/>
    <mergeCell ref="K5:AT6"/>
    <mergeCell ref="B22:B24"/>
    <mergeCell ref="O22:Q24"/>
    <mergeCell ref="E22:K24"/>
    <mergeCell ref="E17:G17"/>
    <mergeCell ref="B16:B19"/>
    <mergeCell ref="O17:Q17"/>
    <mergeCell ref="D10:V10"/>
    <mergeCell ref="X10:AP10"/>
    <mergeCell ref="E12:AP12"/>
    <mergeCell ref="E14:AP14"/>
    <mergeCell ref="AI17:AK17"/>
    <mergeCell ref="AM17:AO17"/>
    <mergeCell ref="S17:U17"/>
    <mergeCell ref="B38:B40"/>
    <mergeCell ref="B46:B48"/>
    <mergeCell ref="I34:K36"/>
    <mergeCell ref="BA58:BC60"/>
    <mergeCell ref="Y38:AE40"/>
    <mergeCell ref="E46:AE46"/>
    <mergeCell ref="S34:U36"/>
    <mergeCell ref="B42:B44"/>
    <mergeCell ref="AW50:AY52"/>
    <mergeCell ref="B34:B36"/>
    <mergeCell ref="E38:K40"/>
    <mergeCell ref="B62:B64"/>
    <mergeCell ref="E62:AE62"/>
    <mergeCell ref="AS50:AU52"/>
    <mergeCell ref="B54:B56"/>
    <mergeCell ref="E54:AE54"/>
    <mergeCell ref="B58:B60"/>
    <mergeCell ref="B50:B52"/>
    <mergeCell ref="E50:AE50"/>
    <mergeCell ref="E58:AE58"/>
    <mergeCell ref="BE58:BG60"/>
    <mergeCell ref="D16:AP16"/>
    <mergeCell ref="D18:G18"/>
    <mergeCell ref="I18:L18"/>
    <mergeCell ref="N18:Q18"/>
    <mergeCell ref="S18:V18"/>
    <mergeCell ref="X18:AF18"/>
    <mergeCell ref="AH18:AK18"/>
    <mergeCell ref="AM18:AP18"/>
    <mergeCell ref="AC22:AE24"/>
    <mergeCell ref="Y22:AA24"/>
    <mergeCell ref="S30:U32"/>
    <mergeCell ref="E42:AE42"/>
    <mergeCell ref="S22:U24"/>
    <mergeCell ref="I17:K17"/>
    <mergeCell ref="I26:K28"/>
    <mergeCell ref="D76:AP76"/>
    <mergeCell ref="B66:B68"/>
    <mergeCell ref="E66:AE66"/>
    <mergeCell ref="B70:B72"/>
    <mergeCell ref="E70:AE70"/>
    <mergeCell ref="AH75:AK75"/>
    <mergeCell ref="D75:G75"/>
    <mergeCell ref="I75:L75"/>
    <mergeCell ref="B74:B76"/>
    <mergeCell ref="AI74:AK74"/>
    <mergeCell ref="AS74:AU74"/>
    <mergeCell ref="BE17:BG17"/>
    <mergeCell ref="AW17:AY17"/>
    <mergeCell ref="AS16:BG16"/>
    <mergeCell ref="Y17:AA17"/>
    <mergeCell ref="AS17:AU17"/>
    <mergeCell ref="AC17:AE17"/>
    <mergeCell ref="AW74:AY74"/>
    <mergeCell ref="BA74:BC74"/>
    <mergeCell ref="BE74:BG74"/>
    <mergeCell ref="AS18:AU19"/>
    <mergeCell ref="AW18:AY19"/>
    <mergeCell ref="BA17:BC17"/>
    <mergeCell ref="BA18:BC19"/>
    <mergeCell ref="BE18:BG19"/>
    <mergeCell ref="AC74:AE74"/>
    <mergeCell ref="AS76:BG76"/>
    <mergeCell ref="E74:G74"/>
    <mergeCell ref="B30:B32"/>
    <mergeCell ref="AI30:AK32"/>
    <mergeCell ref="B26:B28"/>
    <mergeCell ref="O26:Q28"/>
    <mergeCell ref="Y26:AA28"/>
    <mergeCell ref="AM75:AP75"/>
    <mergeCell ref="N75:Q75"/>
    <mergeCell ref="S75:V75"/>
    <mergeCell ref="AM74:AO74"/>
    <mergeCell ref="I74:K74"/>
    <mergeCell ref="O74:Q74"/>
    <mergeCell ref="S74:U74"/>
    <mergeCell ref="Y74:AA74"/>
    <mergeCell ref="X75:AF75"/>
  </mergeCells>
  <printOptions horizontalCentered="1"/>
  <pageMargins left="0" right="0" top="0.39370078740157483" bottom="0.39370078740157483" header="0" footer="0"/>
  <pageSetup paperSize="8" scale="54" orientation="landscape" horizontalDpi="4294967293" r:id="rId1"/>
  <headerFooter alignWithMargins="0">
    <oddFooter>&amp;RImprimé le :&amp;D</oddFooter>
  </headerFooter>
  <rowBreaks count="1" manualBreakCount="1">
    <brk id="76" max="5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B2D07-E5BF-4143-993A-DA100AA05547}">
  <dimension ref="A1:IJ69"/>
  <sheetViews>
    <sheetView showGridLines="0" zoomScaleNormal="100" zoomScaleSheetLayoutView="100" workbookViewId="0">
      <selection activeCell="AO26" sqref="AO26"/>
    </sheetView>
  </sheetViews>
  <sheetFormatPr baseColWidth="10" defaultRowHeight="11.25" x14ac:dyDescent="0.2"/>
  <cols>
    <col min="1" max="1" width="1.42578125" style="369" customWidth="1"/>
    <col min="2" max="2" width="5.140625" style="132" customWidth="1"/>
    <col min="3" max="3" width="1.7109375" style="132" customWidth="1"/>
    <col min="4" max="4" width="3.5703125" style="132" customWidth="1"/>
    <col min="5" max="5" width="8.7109375" style="132" customWidth="1"/>
    <col min="6" max="6" width="0.85546875" style="132" customWidth="1"/>
    <col min="7" max="7" width="8.7109375" style="132" customWidth="1"/>
    <col min="8" max="8" width="0.85546875" style="132" customWidth="1"/>
    <col min="9" max="9" width="8.7109375" style="132" customWidth="1"/>
    <col min="10" max="10" width="0.85546875" style="132" customWidth="1"/>
    <col min="11" max="11" width="8.7109375" style="132" customWidth="1"/>
    <col min="12" max="12" width="3.7109375" style="132" customWidth="1"/>
    <col min="13" max="13" width="1.28515625" style="132" customWidth="1"/>
    <col min="14" max="14" width="3.5703125" style="132" customWidth="1"/>
    <col min="15" max="15" width="8.7109375" style="132" customWidth="1"/>
    <col min="16" max="16" width="0.85546875" style="132" customWidth="1"/>
    <col min="17" max="17" width="8.7109375" style="132" customWidth="1"/>
    <col min="18" max="18" width="0.85546875" style="132" customWidth="1"/>
    <col min="19" max="19" width="8.7109375" style="132" customWidth="1"/>
    <col min="20" max="20" width="0.85546875" style="132" customWidth="1"/>
    <col min="21" max="21" width="8.7109375" style="132" customWidth="1"/>
    <col min="22" max="22" width="3.7109375" style="132" customWidth="1"/>
    <col min="23" max="23" width="1.85546875" style="132" customWidth="1"/>
    <col min="24" max="24" width="3.5703125" style="132" customWidth="1"/>
    <col min="25" max="25" width="8.7109375" style="132" customWidth="1"/>
    <col min="26" max="26" width="0.85546875" style="132" customWidth="1"/>
    <col min="27" max="27" width="8.7109375" style="132" customWidth="1"/>
    <col min="28" max="28" width="1.140625" style="132" customWidth="1"/>
    <col min="29" max="29" width="8.7109375" style="132" customWidth="1"/>
    <col min="30" max="30" width="0.85546875" style="132" customWidth="1"/>
    <col min="31" max="31" width="8.7109375" style="132" customWidth="1"/>
    <col min="32" max="32" width="3.7109375" style="132" customWidth="1"/>
    <col min="33" max="33" width="1.28515625" style="132" customWidth="1"/>
    <col min="34" max="34" width="3.5703125" style="132" customWidth="1"/>
    <col min="35" max="35" width="10.140625" style="132" customWidth="1"/>
    <col min="36" max="36" width="0.85546875" style="132" customWidth="1"/>
    <col min="37" max="37" width="11.5703125" style="132" customWidth="1"/>
    <col min="38" max="38" width="0.85546875" style="132" customWidth="1"/>
    <col min="39" max="39" width="8.7109375" style="132" customWidth="1"/>
    <col min="40" max="40" width="0.85546875" style="132" customWidth="1"/>
    <col min="41" max="41" width="8.7109375" style="132" customWidth="1"/>
    <col min="42" max="42" width="3.28515625" style="132" customWidth="1"/>
    <col min="43" max="43" width="2.140625" style="132" customWidth="1"/>
    <col min="44" max="44" width="6.140625" style="132" customWidth="1"/>
    <col min="45" max="45" width="5.7109375" style="132" customWidth="1"/>
    <col min="46" max="46" width="0.85546875" style="132" customWidth="1"/>
    <col min="47" max="47" width="5.7109375" style="132" customWidth="1"/>
    <col min="48" max="48" width="2" style="132" customWidth="1"/>
    <col min="49" max="49" width="6.7109375" style="132" customWidth="1"/>
    <col min="50" max="50" width="0.85546875" style="132" customWidth="1"/>
    <col min="51" max="51" width="6.7109375" style="132" customWidth="1"/>
    <col min="52" max="52" width="1.28515625" style="132" customWidth="1"/>
    <col min="53" max="53" width="5.7109375" style="132" customWidth="1"/>
    <col min="54" max="54" width="0.85546875" style="132" customWidth="1"/>
    <col min="55" max="55" width="5.7109375" style="132" customWidth="1"/>
    <col min="56" max="56" width="1.85546875" style="132" customWidth="1"/>
    <col min="57" max="57" width="5.7109375" style="132" customWidth="1"/>
    <col min="58" max="58" width="0.85546875" style="132" customWidth="1"/>
    <col min="59" max="59" width="5.7109375" style="132" customWidth="1"/>
    <col min="60" max="60" width="3.7109375" style="132" customWidth="1"/>
    <col min="61" max="16384" width="11.42578125" style="132"/>
  </cols>
  <sheetData>
    <row r="1" spans="1:244" s="236" customFormat="1" ht="10.5" customHeight="1" thickBot="1" x14ac:dyDescent="0.25">
      <c r="A1" s="476" t="s">
        <v>45</v>
      </c>
      <c r="B1" s="237">
        <v>4.43</v>
      </c>
      <c r="C1" s="237">
        <v>1</v>
      </c>
      <c r="D1" s="237">
        <v>2.86</v>
      </c>
      <c r="E1" s="237">
        <v>8</v>
      </c>
      <c r="F1" s="237">
        <v>0.5</v>
      </c>
      <c r="G1" s="237">
        <v>8</v>
      </c>
      <c r="H1" s="237">
        <v>0.5</v>
      </c>
      <c r="I1" s="237">
        <v>8</v>
      </c>
      <c r="J1" s="237">
        <v>0.5</v>
      </c>
      <c r="K1" s="237">
        <v>8</v>
      </c>
      <c r="L1" s="237">
        <v>3</v>
      </c>
      <c r="M1" s="237">
        <v>3.43</v>
      </c>
      <c r="N1" s="237">
        <v>3</v>
      </c>
      <c r="O1" s="237">
        <v>8</v>
      </c>
      <c r="P1" s="237">
        <v>0.5</v>
      </c>
      <c r="Q1" s="237">
        <v>8</v>
      </c>
      <c r="R1" s="237">
        <v>0.5</v>
      </c>
      <c r="S1" s="237">
        <v>8</v>
      </c>
      <c r="T1" s="237">
        <v>0.5</v>
      </c>
      <c r="U1" s="237">
        <v>8</v>
      </c>
      <c r="V1" s="237">
        <v>3</v>
      </c>
      <c r="W1" s="237">
        <v>1</v>
      </c>
      <c r="X1" s="237">
        <v>2.4300000000000002</v>
      </c>
      <c r="Y1" s="237">
        <v>8</v>
      </c>
      <c r="Z1" s="237">
        <v>0.5</v>
      </c>
      <c r="AA1" s="237">
        <v>8</v>
      </c>
      <c r="AB1" s="237">
        <v>0.5</v>
      </c>
      <c r="AC1" s="237">
        <v>8</v>
      </c>
      <c r="AD1" s="237">
        <v>0.5</v>
      </c>
      <c r="AE1" s="237">
        <v>8</v>
      </c>
      <c r="AF1" s="237">
        <v>3</v>
      </c>
      <c r="AG1" s="237">
        <v>4.1399999999999997</v>
      </c>
      <c r="AH1" s="237">
        <v>3.14</v>
      </c>
      <c r="AI1" s="237">
        <v>8</v>
      </c>
      <c r="AJ1" s="237">
        <v>0.5</v>
      </c>
      <c r="AK1" s="237">
        <v>8</v>
      </c>
      <c r="AL1" s="237">
        <v>0.5</v>
      </c>
      <c r="AM1" s="237">
        <v>8</v>
      </c>
      <c r="AN1" s="237">
        <v>0.5</v>
      </c>
      <c r="AO1" s="237">
        <v>8</v>
      </c>
      <c r="AP1" s="237">
        <v>3</v>
      </c>
      <c r="AQ1" s="237">
        <v>1.86</v>
      </c>
      <c r="AR1" s="237">
        <v>5.43</v>
      </c>
      <c r="AS1" s="237">
        <v>5</v>
      </c>
      <c r="AT1" s="237">
        <v>0.5</v>
      </c>
      <c r="AU1" s="237">
        <v>5</v>
      </c>
      <c r="AV1" s="237">
        <v>4.43</v>
      </c>
      <c r="AW1" s="237">
        <v>6.29</v>
      </c>
      <c r="AX1" s="237">
        <v>0.5</v>
      </c>
      <c r="AY1" s="237">
        <v>5</v>
      </c>
      <c r="AZ1" s="237">
        <v>0.5</v>
      </c>
      <c r="BA1" s="237">
        <v>5</v>
      </c>
      <c r="BB1" s="237">
        <v>0.5</v>
      </c>
      <c r="BC1" s="237">
        <v>5</v>
      </c>
      <c r="BD1" s="237">
        <v>4.43</v>
      </c>
      <c r="BE1" s="237">
        <v>5</v>
      </c>
      <c r="BF1" s="237">
        <v>0.5</v>
      </c>
      <c r="BG1" s="237">
        <v>5</v>
      </c>
      <c r="BH1" s="236">
        <v>1.29</v>
      </c>
    </row>
    <row r="2" spans="1:244" s="238" customFormat="1" ht="15" customHeight="1" x14ac:dyDescent="0.2">
      <c r="B2" s="726" t="s">
        <v>515</v>
      </c>
      <c r="C2" s="727"/>
      <c r="D2" s="727"/>
      <c r="E2" s="727"/>
      <c r="F2" s="727"/>
      <c r="G2" s="727"/>
      <c r="H2" s="727"/>
      <c r="I2" s="727"/>
      <c r="J2" s="892"/>
      <c r="K2" s="732" t="s">
        <v>179</v>
      </c>
      <c r="L2" s="733"/>
      <c r="M2" s="733"/>
      <c r="N2" s="733"/>
      <c r="O2" s="733"/>
      <c r="P2" s="733"/>
      <c r="Q2" s="733"/>
      <c r="R2" s="733"/>
      <c r="S2" s="733"/>
      <c r="T2" s="733"/>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c r="AT2" s="734"/>
      <c r="AU2" s="900" t="s">
        <v>178</v>
      </c>
      <c r="AV2" s="901"/>
      <c r="AW2" s="901"/>
      <c r="AX2" s="901"/>
      <c r="AY2" s="901"/>
      <c r="AZ2" s="901"/>
      <c r="BA2" s="901"/>
      <c r="BB2" s="901"/>
      <c r="BC2" s="901"/>
      <c r="BD2" s="901"/>
      <c r="BE2" s="901"/>
      <c r="BF2" s="901"/>
      <c r="BG2" s="902"/>
      <c r="BJ2" s="112" t="s">
        <v>89</v>
      </c>
      <c r="BK2" s="113"/>
      <c r="BL2" s="113"/>
      <c r="BM2" s="113"/>
      <c r="BN2" s="113"/>
      <c r="BO2" s="113"/>
      <c r="BP2" s="113"/>
      <c r="BQ2" s="113"/>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row>
    <row r="3" spans="1:244" s="238" customFormat="1" ht="15" customHeight="1" x14ac:dyDescent="0.2">
      <c r="B3" s="728"/>
      <c r="C3" s="729"/>
      <c r="D3" s="729"/>
      <c r="E3" s="729"/>
      <c r="F3" s="729"/>
      <c r="G3" s="729"/>
      <c r="H3" s="729"/>
      <c r="I3" s="729"/>
      <c r="J3" s="893"/>
      <c r="K3" s="735"/>
      <c r="L3" s="736"/>
      <c r="M3" s="736"/>
      <c r="N3" s="736"/>
      <c r="O3" s="736"/>
      <c r="P3" s="736"/>
      <c r="Q3" s="736"/>
      <c r="R3" s="736"/>
      <c r="S3" s="736"/>
      <c r="T3" s="736"/>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c r="AT3" s="737"/>
      <c r="AU3" s="903" t="s">
        <v>177</v>
      </c>
      <c r="AV3" s="904"/>
      <c r="AW3" s="904"/>
      <c r="AX3" s="904"/>
      <c r="AY3" s="904"/>
      <c r="AZ3" s="904"/>
      <c r="BA3" s="904"/>
      <c r="BB3" s="904"/>
      <c r="BC3" s="904"/>
      <c r="BD3" s="904"/>
      <c r="BE3" s="904"/>
      <c r="BF3" s="904"/>
      <c r="BG3" s="905"/>
      <c r="BJ3" s="113" t="s">
        <v>90</v>
      </c>
      <c r="BK3" s="113"/>
      <c r="BL3" s="113"/>
      <c r="BM3" s="113"/>
      <c r="BN3" s="113"/>
      <c r="BO3" s="113"/>
      <c r="BP3" s="113"/>
      <c r="BQ3" s="113"/>
      <c r="CE3" s="239"/>
      <c r="CF3" s="239"/>
      <c r="CG3" s="239"/>
      <c r="CH3" s="239"/>
      <c r="CI3" s="239"/>
      <c r="CJ3" s="239"/>
      <c r="CK3" s="239"/>
      <c r="CL3" s="239"/>
      <c r="CM3" s="239"/>
      <c r="CN3" s="239"/>
      <c r="CO3" s="239"/>
      <c r="CP3" s="239"/>
      <c r="CQ3" s="239"/>
      <c r="CR3" s="239"/>
      <c r="CS3" s="239"/>
      <c r="CT3" s="239"/>
      <c r="CU3" s="239"/>
      <c r="CV3" s="239"/>
      <c r="CW3" s="239"/>
      <c r="CX3" s="239"/>
      <c r="CY3" s="239"/>
      <c r="CZ3" s="239"/>
      <c r="DA3" s="239"/>
      <c r="DB3" s="239"/>
    </row>
    <row r="4" spans="1:244" s="238" customFormat="1" ht="15" customHeight="1" x14ac:dyDescent="0.25">
      <c r="B4" s="728"/>
      <c r="C4" s="729"/>
      <c r="D4" s="729"/>
      <c r="E4" s="729"/>
      <c r="F4" s="729"/>
      <c r="G4" s="729"/>
      <c r="H4" s="729"/>
      <c r="I4" s="729"/>
      <c r="J4" s="893"/>
      <c r="K4" s="735"/>
      <c r="L4" s="736"/>
      <c r="M4" s="736"/>
      <c r="N4" s="736"/>
      <c r="O4" s="736"/>
      <c r="P4" s="736"/>
      <c r="Q4" s="736"/>
      <c r="R4" s="736"/>
      <c r="S4" s="736"/>
      <c r="T4" s="736"/>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c r="AT4" s="737"/>
      <c r="AU4" s="738" t="s">
        <v>91</v>
      </c>
      <c r="AV4" s="739"/>
      <c r="AW4" s="739"/>
      <c r="AX4" s="739"/>
      <c r="AY4" s="739"/>
      <c r="AZ4" s="739"/>
      <c r="BA4" s="739"/>
      <c r="BB4" s="739"/>
      <c r="BC4" s="739"/>
      <c r="BD4" s="739"/>
      <c r="BE4" s="739"/>
      <c r="BF4" s="739"/>
      <c r="BG4" s="740"/>
      <c r="BJ4" s="115" t="s">
        <v>92</v>
      </c>
      <c r="BK4" s="113"/>
      <c r="BL4" s="113"/>
      <c r="BM4" s="113"/>
      <c r="BN4" s="113"/>
      <c r="BO4" s="113"/>
      <c r="BP4" s="113"/>
      <c r="BQ4" s="113"/>
      <c r="CE4" s="239"/>
      <c r="CF4" s="239"/>
      <c r="CG4" s="239"/>
      <c r="CH4" s="239"/>
      <c r="CI4" s="239"/>
      <c r="CJ4" s="239"/>
      <c r="CK4" s="239"/>
      <c r="CL4" s="239"/>
      <c r="CM4" s="239"/>
      <c r="CN4" s="239"/>
      <c r="CO4" s="239"/>
      <c r="CP4" s="239"/>
      <c r="CQ4" s="239"/>
      <c r="CR4" s="239"/>
      <c r="CS4" s="239"/>
      <c r="CT4" s="239"/>
      <c r="CU4" s="239"/>
      <c r="CV4" s="239"/>
      <c r="CW4" s="239"/>
      <c r="CX4" s="239"/>
      <c r="CY4" s="239"/>
      <c r="CZ4" s="239"/>
      <c r="DA4" s="239"/>
      <c r="DB4" s="239"/>
    </row>
    <row r="5" spans="1:244" s="238" customFormat="1" ht="15" customHeight="1" x14ac:dyDescent="0.2">
      <c r="B5" s="728"/>
      <c r="C5" s="729"/>
      <c r="D5" s="729"/>
      <c r="E5" s="729"/>
      <c r="F5" s="729"/>
      <c r="G5" s="729"/>
      <c r="H5" s="729"/>
      <c r="I5" s="729"/>
      <c r="J5" s="893"/>
      <c r="K5" s="769" t="s">
        <v>180</v>
      </c>
      <c r="L5" s="770"/>
      <c r="M5" s="770"/>
      <c r="N5" s="770"/>
      <c r="O5" s="770"/>
      <c r="P5" s="770"/>
      <c r="Q5" s="770"/>
      <c r="R5" s="770"/>
      <c r="S5" s="770"/>
      <c r="T5" s="770"/>
      <c r="U5" s="770"/>
      <c r="V5" s="770"/>
      <c r="W5" s="770"/>
      <c r="X5" s="770"/>
      <c r="Y5" s="770"/>
      <c r="Z5" s="770"/>
      <c r="AA5" s="770"/>
      <c r="AB5" s="770"/>
      <c r="AC5" s="770"/>
      <c r="AD5" s="770"/>
      <c r="AE5" s="770"/>
      <c r="AF5" s="770"/>
      <c r="AG5" s="770"/>
      <c r="AH5" s="770"/>
      <c r="AI5" s="770"/>
      <c r="AJ5" s="770"/>
      <c r="AK5" s="770"/>
      <c r="AL5" s="770"/>
      <c r="AM5" s="770"/>
      <c r="AN5" s="770"/>
      <c r="AO5" s="770"/>
      <c r="AP5" s="770"/>
      <c r="AQ5" s="770"/>
      <c r="AR5" s="770"/>
      <c r="AS5" s="770"/>
      <c r="AT5" s="771"/>
      <c r="AU5" s="738" t="s">
        <v>93</v>
      </c>
      <c r="AV5" s="739"/>
      <c r="AW5" s="739"/>
      <c r="AX5" s="739"/>
      <c r="AY5" s="739"/>
      <c r="AZ5" s="739"/>
      <c r="BA5" s="739"/>
      <c r="BB5" s="739"/>
      <c r="BC5" s="739"/>
      <c r="BD5" s="739"/>
      <c r="BE5" s="739"/>
      <c r="BF5" s="739"/>
      <c r="BG5" s="740"/>
      <c r="BJ5" s="113"/>
      <c r="BK5" s="113"/>
      <c r="BL5" s="113"/>
      <c r="BM5" s="113" t="s">
        <v>94</v>
      </c>
      <c r="BN5" s="113"/>
      <c r="BO5" s="113"/>
      <c r="BP5" s="113"/>
      <c r="BQ5" s="113"/>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row>
    <row r="6" spans="1:244" s="238" customFormat="1" ht="15" customHeight="1" x14ac:dyDescent="0.25">
      <c r="B6" s="728"/>
      <c r="C6" s="729"/>
      <c r="D6" s="729"/>
      <c r="E6" s="729"/>
      <c r="F6" s="729"/>
      <c r="G6" s="729"/>
      <c r="H6" s="729"/>
      <c r="I6" s="729"/>
      <c r="J6" s="893"/>
      <c r="K6" s="769"/>
      <c r="L6" s="770"/>
      <c r="M6" s="770"/>
      <c r="N6" s="770"/>
      <c r="O6" s="770"/>
      <c r="P6" s="770"/>
      <c r="Q6" s="770"/>
      <c r="R6" s="770"/>
      <c r="S6" s="770"/>
      <c r="T6" s="770"/>
      <c r="U6" s="770"/>
      <c r="V6" s="770"/>
      <c r="W6" s="770"/>
      <c r="X6" s="770"/>
      <c r="Y6" s="770"/>
      <c r="Z6" s="770"/>
      <c r="AA6" s="770"/>
      <c r="AB6" s="770"/>
      <c r="AC6" s="770"/>
      <c r="AD6" s="770"/>
      <c r="AE6" s="770"/>
      <c r="AF6" s="770"/>
      <c r="AG6" s="770"/>
      <c r="AH6" s="770"/>
      <c r="AI6" s="770"/>
      <c r="AJ6" s="770"/>
      <c r="AK6" s="770"/>
      <c r="AL6" s="770"/>
      <c r="AM6" s="770"/>
      <c r="AN6" s="770"/>
      <c r="AO6" s="770"/>
      <c r="AP6" s="770"/>
      <c r="AQ6" s="770"/>
      <c r="AR6" s="770"/>
      <c r="AS6" s="770"/>
      <c r="AT6" s="771"/>
      <c r="AU6" s="738" t="s">
        <v>95</v>
      </c>
      <c r="AV6" s="739"/>
      <c r="AW6" s="739"/>
      <c r="AX6" s="739"/>
      <c r="AY6" s="739"/>
      <c r="AZ6" s="739"/>
      <c r="BA6" s="739"/>
      <c r="BB6" s="739"/>
      <c r="BC6" s="739"/>
      <c r="BD6" s="739"/>
      <c r="BE6" s="739"/>
      <c r="BF6" s="739"/>
      <c r="BG6" s="740"/>
      <c r="BJ6" s="116" t="s">
        <v>96</v>
      </c>
      <c r="BK6" s="117"/>
      <c r="BL6" s="117"/>
      <c r="BM6" s="117"/>
      <c r="BN6" s="117"/>
      <c r="BO6" s="117"/>
      <c r="BP6" s="117"/>
      <c r="BQ6" s="117"/>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row>
    <row r="7" spans="1:244" s="238" customFormat="1" ht="15" customHeight="1" x14ac:dyDescent="0.25">
      <c r="B7" s="251" t="s">
        <v>97</v>
      </c>
      <c r="C7" s="249"/>
      <c r="D7" s="249"/>
      <c r="E7" s="250" t="s">
        <v>98</v>
      </c>
      <c r="F7" s="249"/>
      <c r="G7" s="249"/>
      <c r="H7" s="249"/>
      <c r="I7" s="249"/>
      <c r="J7" s="249"/>
      <c r="K7" s="484"/>
      <c r="L7" s="484"/>
      <c r="M7" s="484"/>
      <c r="N7" s="484"/>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AP7" s="484"/>
      <c r="AQ7" s="484"/>
      <c r="AR7" s="484"/>
      <c r="AS7" s="484"/>
      <c r="AT7" s="484"/>
      <c r="AU7" s="247"/>
      <c r="AV7" s="247"/>
      <c r="AW7" s="247"/>
      <c r="AX7" s="247"/>
      <c r="AY7" s="247"/>
      <c r="AZ7" s="247"/>
      <c r="BA7" s="247"/>
      <c r="BB7" s="247"/>
      <c r="BC7" s="247"/>
      <c r="BD7" s="247"/>
      <c r="BE7" s="247"/>
      <c r="BF7" s="247"/>
      <c r="BG7" s="246"/>
      <c r="BJ7" s="116"/>
      <c r="BK7" s="117"/>
      <c r="BL7" s="117"/>
      <c r="BM7" s="117"/>
      <c r="BN7" s="117"/>
      <c r="BO7" s="117"/>
      <c r="BP7" s="117"/>
      <c r="BQ7" s="117"/>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row>
    <row r="8" spans="1:244" s="238" customFormat="1" ht="15" customHeight="1" thickBot="1" x14ac:dyDescent="0.3">
      <c r="B8" s="483" t="s">
        <v>99</v>
      </c>
      <c r="C8" s="482"/>
      <c r="D8" s="479"/>
      <c r="E8" s="479"/>
      <c r="F8" s="479"/>
      <c r="G8" s="481" t="str">
        <f ca="1">CELL("nomfichier")</f>
        <v>E:\0-UPRT\1-UPRT.FR-SITE-WEB\maitrise.sanitaire\7.ms-et-ccp\ms-prep-froides\[diag.hors.d.oeuvres.xlsx]DI Diag HO Produits de la mer</v>
      </c>
      <c r="H8" s="479"/>
      <c r="I8" s="479"/>
      <c r="J8" s="479"/>
      <c r="K8" s="480"/>
      <c r="L8" s="479"/>
      <c r="M8" s="479"/>
      <c r="N8" s="479"/>
      <c r="O8" s="479"/>
      <c r="P8" s="479"/>
      <c r="Q8" s="479"/>
      <c r="R8" s="479"/>
      <c r="S8" s="479"/>
      <c r="T8" s="479"/>
      <c r="U8" s="479"/>
      <c r="V8" s="479"/>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9"/>
      <c r="AV8" s="478"/>
      <c r="AW8" s="478"/>
      <c r="AX8" s="478"/>
      <c r="AY8" s="478"/>
      <c r="AZ8" s="478"/>
      <c r="BA8" s="478"/>
      <c r="BB8" s="478"/>
      <c r="BC8" s="478"/>
      <c r="BD8" s="478"/>
      <c r="BE8" s="478"/>
      <c r="BF8" s="478"/>
      <c r="BG8" s="477"/>
      <c r="BJ8" s="116" t="s">
        <v>100</v>
      </c>
      <c r="BK8" s="117"/>
      <c r="BL8" s="117"/>
      <c r="BM8" s="117"/>
      <c r="BN8" s="117"/>
      <c r="BO8" s="117"/>
      <c r="BP8" s="117"/>
      <c r="BQ8" s="117"/>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row>
    <row r="9" spans="1:244" s="236" customFormat="1" ht="10.5" customHeight="1" x14ac:dyDescent="0.2">
      <c r="A9" s="476"/>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J9" s="1258" t="s">
        <v>514</v>
      </c>
      <c r="BK9" s="1259"/>
      <c r="BL9" s="1259"/>
      <c r="BM9" s="1259"/>
      <c r="BN9" s="1259"/>
      <c r="BO9" s="1259"/>
      <c r="BP9" s="1260"/>
    </row>
    <row r="10" spans="1:244" s="231" customFormat="1" ht="7.5" customHeight="1" x14ac:dyDescent="0.2">
      <c r="A10" s="468">
        <v>7.5</v>
      </c>
      <c r="B10" s="485"/>
      <c r="C10" s="295"/>
      <c r="D10" s="295"/>
      <c r="E10" s="295"/>
      <c r="F10" s="295"/>
      <c r="G10" s="295"/>
      <c r="H10" s="295"/>
      <c r="I10" s="295"/>
      <c r="J10" s="295"/>
      <c r="L10" s="232"/>
      <c r="M10" s="232"/>
      <c r="N10" s="232"/>
      <c r="O10" s="232"/>
      <c r="P10" s="232"/>
      <c r="Q10" s="232"/>
      <c r="R10" s="232"/>
      <c r="S10" s="232"/>
      <c r="T10" s="232"/>
      <c r="U10" s="232"/>
      <c r="V10" s="232"/>
      <c r="W10" s="232"/>
      <c r="X10" s="232"/>
      <c r="Y10" s="232"/>
      <c r="Z10" s="232"/>
      <c r="AA10" s="232"/>
      <c r="AB10" s="232"/>
      <c r="AC10" s="232"/>
      <c r="AD10" s="132"/>
      <c r="AE10" s="132"/>
      <c r="AF10" s="132"/>
      <c r="AG10" s="132"/>
      <c r="AH10" s="132"/>
      <c r="AI10" s="132"/>
      <c r="AJ10" s="132"/>
      <c r="AK10" s="132"/>
      <c r="AL10" s="257"/>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1266"/>
      <c r="BK10" s="1248"/>
      <c r="BL10" s="1248"/>
      <c r="BM10" s="1248"/>
      <c r="BN10" s="1248"/>
      <c r="BO10" s="1248"/>
      <c r="BP10" s="1267"/>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row>
    <row r="11" spans="1:244" s="231" customFormat="1" ht="17.25" customHeight="1" thickBot="1" x14ac:dyDescent="0.25">
      <c r="A11" s="386">
        <v>17.25</v>
      </c>
      <c r="B11" s="235"/>
      <c r="C11" s="234"/>
      <c r="D11" s="675" t="s">
        <v>46</v>
      </c>
      <c r="E11" s="676"/>
      <c r="F11" s="676"/>
      <c r="G11" s="676"/>
      <c r="H11" s="676"/>
      <c r="I11" s="676"/>
      <c r="J11" s="676"/>
      <c r="K11" s="676"/>
      <c r="L11" s="676"/>
      <c r="M11" s="676"/>
      <c r="N11" s="676"/>
      <c r="O11" s="676"/>
      <c r="P11" s="676"/>
      <c r="Q11" s="676"/>
      <c r="R11" s="676"/>
      <c r="S11" s="676"/>
      <c r="T11" s="676"/>
      <c r="U11" s="676"/>
      <c r="V11" s="677"/>
      <c r="W11" s="232"/>
      <c r="X11" s="672" t="s">
        <v>47</v>
      </c>
      <c r="Y11" s="673"/>
      <c r="Z11" s="673"/>
      <c r="AA11" s="673"/>
      <c r="AB11" s="673"/>
      <c r="AC11" s="673"/>
      <c r="AD11" s="673"/>
      <c r="AE11" s="673"/>
      <c r="AF11" s="673"/>
      <c r="AG11" s="673"/>
      <c r="AH11" s="673"/>
      <c r="AI11" s="673"/>
      <c r="AJ11" s="673"/>
      <c r="AK11" s="673"/>
      <c r="AL11" s="673"/>
      <c r="AM11" s="673"/>
      <c r="AN11" s="673"/>
      <c r="AO11" s="673"/>
      <c r="AP11" s="674"/>
      <c r="AQ11" s="232"/>
      <c r="AR11" s="232"/>
      <c r="AS11" s="232"/>
      <c r="AT11" s="232"/>
      <c r="AU11" s="232"/>
      <c r="AV11" s="232"/>
      <c r="AW11" s="232"/>
      <c r="AX11" s="232"/>
      <c r="AY11" s="232"/>
      <c r="AZ11" s="232"/>
      <c r="BA11" s="232"/>
      <c r="BB11" s="232"/>
      <c r="BC11" s="232"/>
      <c r="BD11" s="232"/>
      <c r="BE11" s="232"/>
      <c r="BF11" s="232"/>
      <c r="BG11" s="232"/>
      <c r="BH11" s="232"/>
      <c r="BI11" s="232"/>
      <c r="BJ11" s="1268"/>
      <c r="BK11" s="1269"/>
      <c r="BL11" s="1269"/>
      <c r="BM11" s="1269"/>
      <c r="BN11" s="1269"/>
      <c r="BO11" s="1269"/>
      <c r="BP11" s="1270"/>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c r="HQ11" s="232"/>
      <c r="HR11" s="232"/>
      <c r="HS11" s="232"/>
      <c r="HT11" s="232"/>
      <c r="HU11" s="232"/>
      <c r="HV11" s="232"/>
      <c r="HW11" s="232"/>
      <c r="HX11" s="232"/>
      <c r="HY11" s="232"/>
      <c r="HZ11" s="232"/>
      <c r="IA11" s="232"/>
      <c r="IB11" s="232"/>
      <c r="IC11" s="232"/>
      <c r="ID11" s="232"/>
      <c r="IE11" s="232"/>
      <c r="IF11" s="232"/>
      <c r="IG11" s="232"/>
      <c r="IH11" s="232"/>
      <c r="II11" s="232"/>
      <c r="IJ11" s="232"/>
    </row>
    <row r="12" spans="1:244" s="231" customFormat="1" ht="7.5" customHeight="1" x14ac:dyDescent="0.2">
      <c r="A12" s="468">
        <v>7.5</v>
      </c>
      <c r="B12" s="235"/>
      <c r="C12" s="234"/>
      <c r="D12" s="475"/>
      <c r="E12" s="474"/>
      <c r="F12" s="474"/>
      <c r="G12" s="474"/>
      <c r="H12" s="474"/>
      <c r="I12" s="474"/>
      <c r="J12" s="474"/>
      <c r="K12" s="474"/>
      <c r="L12" s="474"/>
      <c r="M12" s="473"/>
      <c r="N12" s="473"/>
      <c r="O12" s="473"/>
      <c r="P12" s="473"/>
      <c r="Q12" s="473"/>
      <c r="R12" s="473"/>
      <c r="S12" s="473"/>
      <c r="T12" s="473"/>
      <c r="U12" s="473"/>
      <c r="V12" s="473"/>
      <c r="W12" s="232"/>
      <c r="X12" s="474"/>
      <c r="Y12" s="474"/>
      <c r="Z12" s="474"/>
      <c r="AA12" s="474"/>
      <c r="AB12" s="474"/>
      <c r="AC12" s="474"/>
      <c r="AD12" s="474"/>
      <c r="AE12" s="474"/>
      <c r="AF12" s="474"/>
      <c r="AG12" s="473"/>
      <c r="AH12" s="473"/>
      <c r="AI12" s="473"/>
      <c r="AJ12" s="473"/>
      <c r="AK12" s="473"/>
      <c r="AL12" s="473"/>
      <c r="AM12" s="473"/>
      <c r="AN12" s="473"/>
      <c r="AO12" s="473"/>
      <c r="AP12" s="473"/>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c r="EA12" s="232"/>
      <c r="EB12" s="232"/>
      <c r="EC12" s="232"/>
      <c r="ED12" s="232"/>
      <c r="EE12" s="232"/>
      <c r="EF12" s="232"/>
      <c r="EG12" s="232"/>
      <c r="EH12" s="232"/>
      <c r="EI12" s="232"/>
      <c r="EJ12" s="232"/>
      <c r="EK12" s="232"/>
      <c r="EL12" s="232"/>
      <c r="EM12" s="232"/>
      <c r="EN12" s="232"/>
      <c r="EO12" s="232"/>
      <c r="EP12" s="232"/>
      <c r="EQ12" s="232"/>
      <c r="ER12" s="232"/>
      <c r="ES12" s="232"/>
      <c r="ET12" s="232"/>
      <c r="EU12" s="232"/>
      <c r="EV12" s="232"/>
      <c r="EW12" s="232"/>
      <c r="EX12" s="232"/>
      <c r="EY12" s="232"/>
      <c r="EZ12" s="232"/>
      <c r="FA12" s="232"/>
      <c r="FB12" s="232"/>
      <c r="FC12" s="232"/>
      <c r="FD12" s="232"/>
      <c r="FE12" s="232"/>
      <c r="FF12" s="232"/>
      <c r="FG12" s="232"/>
      <c r="FH12" s="232"/>
      <c r="FI12" s="232"/>
      <c r="FJ12" s="232"/>
      <c r="FK12" s="232"/>
      <c r="FL12" s="232"/>
      <c r="FM12" s="232"/>
      <c r="FN12" s="232"/>
      <c r="FO12" s="232"/>
      <c r="FP12" s="232"/>
      <c r="FQ12" s="232"/>
      <c r="FR12" s="232"/>
      <c r="FS12" s="232"/>
      <c r="FT12" s="232"/>
      <c r="FU12" s="232"/>
      <c r="FV12" s="232"/>
      <c r="FW12" s="232"/>
      <c r="FX12" s="232"/>
      <c r="FY12" s="232"/>
      <c r="FZ12" s="232"/>
      <c r="GA12" s="232"/>
      <c r="GB12" s="232"/>
      <c r="GC12" s="232"/>
      <c r="GD12" s="232"/>
      <c r="GE12" s="232"/>
      <c r="GF12" s="232"/>
      <c r="GG12" s="232"/>
      <c r="GH12" s="232"/>
      <c r="GI12" s="232"/>
      <c r="GJ12" s="232"/>
      <c r="GK12" s="232"/>
      <c r="GL12" s="232"/>
      <c r="GM12" s="232"/>
      <c r="GN12" s="232"/>
      <c r="GO12" s="232"/>
      <c r="GP12" s="232"/>
      <c r="GQ12" s="232"/>
      <c r="GR12" s="232"/>
      <c r="GS12" s="232"/>
      <c r="GT12" s="232"/>
      <c r="GU12" s="232"/>
      <c r="GV12" s="232"/>
      <c r="GW12" s="232"/>
      <c r="GX12" s="232"/>
      <c r="GY12" s="232"/>
      <c r="GZ12" s="232"/>
      <c r="HA12" s="232"/>
      <c r="HB12" s="232"/>
      <c r="HC12" s="232"/>
      <c r="HD12" s="232"/>
      <c r="HE12" s="232"/>
      <c r="HF12" s="232"/>
      <c r="HG12" s="232"/>
      <c r="HH12" s="232"/>
      <c r="HI12" s="232"/>
      <c r="HJ12" s="232"/>
      <c r="HK12" s="232"/>
      <c r="HL12" s="232"/>
      <c r="HM12" s="232"/>
      <c r="HN12" s="232"/>
      <c r="HO12" s="232"/>
      <c r="HP12" s="232"/>
      <c r="HQ12" s="232"/>
      <c r="HR12" s="232"/>
      <c r="HS12" s="232"/>
      <c r="HT12" s="232"/>
      <c r="HU12" s="232"/>
      <c r="HV12" s="232"/>
      <c r="HW12" s="232"/>
      <c r="HX12" s="232"/>
      <c r="HY12" s="232"/>
      <c r="HZ12" s="232"/>
      <c r="IA12" s="232"/>
      <c r="IB12" s="232"/>
      <c r="IC12" s="232"/>
      <c r="ID12" s="232"/>
      <c r="IE12" s="232"/>
      <c r="IF12" s="232"/>
      <c r="IG12" s="232"/>
      <c r="IH12" s="232"/>
      <c r="II12" s="232"/>
      <c r="IJ12" s="232"/>
    </row>
    <row r="13" spans="1:244" ht="33" customHeight="1" x14ac:dyDescent="0.2">
      <c r="A13" s="386">
        <v>33</v>
      </c>
      <c r="B13" s="226" t="s">
        <v>48</v>
      </c>
      <c r="D13" s="472">
        <v>1</v>
      </c>
      <c r="E13" s="894" t="s">
        <v>175</v>
      </c>
      <c r="F13" s="895"/>
      <c r="G13" s="895"/>
      <c r="H13" s="895"/>
      <c r="I13" s="895"/>
      <c r="J13" s="895"/>
      <c r="K13" s="895"/>
      <c r="L13" s="895"/>
      <c r="M13" s="895"/>
      <c r="N13" s="895"/>
      <c r="O13" s="895"/>
      <c r="P13" s="895"/>
      <c r="Q13" s="895"/>
      <c r="R13" s="895"/>
      <c r="S13" s="895"/>
      <c r="T13" s="895"/>
      <c r="U13" s="895"/>
      <c r="V13" s="895"/>
      <c r="W13" s="895"/>
      <c r="X13" s="895"/>
      <c r="Y13" s="895"/>
      <c r="Z13" s="895"/>
      <c r="AA13" s="895"/>
      <c r="AB13" s="895"/>
      <c r="AC13" s="895"/>
      <c r="AD13" s="895"/>
      <c r="AE13" s="895"/>
      <c r="AF13" s="895"/>
      <c r="AG13" s="895"/>
      <c r="AH13" s="895"/>
      <c r="AI13" s="895"/>
      <c r="AJ13" s="895"/>
      <c r="AK13" s="895"/>
      <c r="AL13" s="895"/>
      <c r="AM13" s="895"/>
      <c r="AN13" s="895"/>
      <c r="AO13" s="895"/>
      <c r="AP13" s="896"/>
      <c r="AR13" s="221">
        <v>3</v>
      </c>
      <c r="AS13" s="229" t="s">
        <v>174</v>
      </c>
      <c r="AT13" s="228"/>
      <c r="AU13" s="228"/>
      <c r="AV13" s="228"/>
      <c r="AW13" s="228"/>
      <c r="AX13" s="228"/>
      <c r="AY13" s="228"/>
      <c r="AZ13" s="228"/>
      <c r="BA13" s="228"/>
      <c r="BB13" s="228"/>
      <c r="BC13" s="228"/>
      <c r="BD13" s="228"/>
      <c r="BE13" s="228"/>
      <c r="BF13" s="228"/>
      <c r="BG13" s="227"/>
    </row>
    <row r="14" spans="1:244" ht="15.75" customHeight="1" x14ac:dyDescent="0.25">
      <c r="A14" s="386">
        <v>15.75</v>
      </c>
      <c r="B14" s="141"/>
      <c r="H14" s="217"/>
      <c r="R14" s="217"/>
      <c r="Z14" s="217"/>
      <c r="AL14" s="217"/>
      <c r="AR14" s="149"/>
      <c r="AS14" s="138"/>
      <c r="AT14" s="138"/>
      <c r="AU14" s="138"/>
      <c r="AV14" s="138"/>
      <c r="AW14" s="138"/>
      <c r="AX14" s="138"/>
      <c r="AZ14" s="469"/>
    </row>
    <row r="15" spans="1:244" ht="35.1" customHeight="1" x14ac:dyDescent="0.2">
      <c r="A15" s="386">
        <v>34.5</v>
      </c>
      <c r="B15" s="226" t="s">
        <v>49</v>
      </c>
      <c r="D15" s="471">
        <v>2</v>
      </c>
      <c r="E15" s="897" t="s">
        <v>173</v>
      </c>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c r="AH15" s="898"/>
      <c r="AI15" s="898"/>
      <c r="AJ15" s="898"/>
      <c r="AK15" s="898"/>
      <c r="AL15" s="898"/>
      <c r="AM15" s="898"/>
      <c r="AN15" s="898"/>
      <c r="AO15" s="898"/>
      <c r="AP15" s="899"/>
      <c r="AR15" s="221">
        <v>4</v>
      </c>
      <c r="AS15" s="220" t="s">
        <v>172</v>
      </c>
      <c r="AT15" s="219"/>
      <c r="AU15" s="219"/>
      <c r="AV15" s="219"/>
      <c r="AW15" s="219"/>
      <c r="AX15" s="219"/>
      <c r="AY15" s="219"/>
      <c r="AZ15" s="219"/>
      <c r="BA15" s="219"/>
      <c r="BB15" s="219"/>
      <c r="BC15" s="219"/>
      <c r="BD15" s="219"/>
      <c r="BE15" s="219"/>
      <c r="BF15" s="219"/>
      <c r="BG15" s="218"/>
    </row>
    <row r="16" spans="1:244" ht="16.5" customHeight="1" thickBot="1" x14ac:dyDescent="0.3">
      <c r="A16" s="386">
        <v>16.5</v>
      </c>
      <c r="B16" s="141"/>
      <c r="M16" s="470"/>
      <c r="AG16" s="470"/>
      <c r="AR16" s="149"/>
      <c r="AS16" s="138"/>
      <c r="AT16" s="138"/>
      <c r="AU16" s="138"/>
      <c r="AV16" s="138"/>
      <c r="AW16" s="138"/>
      <c r="AX16" s="138"/>
      <c r="AZ16" s="469"/>
    </row>
    <row r="17" spans="1:60" ht="13.5" customHeight="1" x14ac:dyDescent="0.2">
      <c r="A17" s="468">
        <v>13.5</v>
      </c>
      <c r="B17" s="687" t="s">
        <v>50</v>
      </c>
      <c r="D17" s="681" t="s">
        <v>64</v>
      </c>
      <c r="E17" s="682"/>
      <c r="F17" s="682"/>
      <c r="G17" s="682"/>
      <c r="H17" s="682"/>
      <c r="I17" s="682"/>
      <c r="J17" s="682"/>
      <c r="K17" s="682"/>
      <c r="L17" s="683"/>
      <c r="M17" s="371"/>
      <c r="N17" s="681" t="s">
        <v>65</v>
      </c>
      <c r="O17" s="682"/>
      <c r="P17" s="682"/>
      <c r="Q17" s="682"/>
      <c r="R17" s="682"/>
      <c r="S17" s="682"/>
      <c r="T17" s="682"/>
      <c r="U17" s="682"/>
      <c r="V17" s="683"/>
      <c r="W17" s="371"/>
      <c r="X17" s="681" t="s">
        <v>102</v>
      </c>
      <c r="Y17" s="682"/>
      <c r="Z17" s="682"/>
      <c r="AA17" s="682"/>
      <c r="AB17" s="682"/>
      <c r="AC17" s="682"/>
      <c r="AD17" s="682"/>
      <c r="AE17" s="682"/>
      <c r="AF17" s="683"/>
      <c r="AG17" s="371"/>
      <c r="AH17" s="681" t="s">
        <v>66</v>
      </c>
      <c r="AI17" s="682"/>
      <c r="AJ17" s="682"/>
      <c r="AK17" s="682"/>
      <c r="AL17" s="682"/>
      <c r="AM17" s="682"/>
      <c r="AN17" s="682"/>
      <c r="AO17" s="682"/>
      <c r="AP17" s="683"/>
      <c r="AQ17" s="173"/>
      <c r="AR17" s="257"/>
      <c r="AS17" s="681" t="s">
        <v>51</v>
      </c>
      <c r="AT17" s="682"/>
      <c r="AU17" s="682"/>
      <c r="AV17" s="682"/>
      <c r="AW17" s="682"/>
      <c r="AX17" s="682"/>
      <c r="AY17" s="682"/>
      <c r="AZ17" s="682"/>
      <c r="BA17" s="682"/>
      <c r="BB17" s="682"/>
      <c r="BC17" s="682"/>
      <c r="BD17" s="682"/>
      <c r="BE17" s="682"/>
      <c r="BF17" s="682"/>
      <c r="BG17" s="683"/>
      <c r="BH17" s="257"/>
    </row>
    <row r="18" spans="1:60" ht="12.75" customHeight="1" x14ac:dyDescent="0.2">
      <c r="A18" s="468">
        <v>12.75</v>
      </c>
      <c r="B18" s="688"/>
      <c r="D18" s="136" t="str">
        <f>E18</f>
        <v>A</v>
      </c>
      <c r="E18" s="690" t="s">
        <v>5</v>
      </c>
      <c r="F18" s="690"/>
      <c r="G18" s="690"/>
      <c r="H18" s="135"/>
      <c r="I18" s="690" t="s">
        <v>6</v>
      </c>
      <c r="J18" s="690"/>
      <c r="K18" s="690"/>
      <c r="L18" s="134" t="str">
        <f>I18</f>
        <v>B</v>
      </c>
      <c r="M18" s="257"/>
      <c r="N18" s="136" t="str">
        <f>O18</f>
        <v>C</v>
      </c>
      <c r="O18" s="690" t="s">
        <v>7</v>
      </c>
      <c r="P18" s="690"/>
      <c r="Q18" s="690"/>
      <c r="R18" s="135"/>
      <c r="S18" s="690" t="s">
        <v>8</v>
      </c>
      <c r="T18" s="690"/>
      <c r="U18" s="690"/>
      <c r="V18" s="134" t="str">
        <f>S18</f>
        <v>D</v>
      </c>
      <c r="W18" s="257"/>
      <c r="X18" s="136" t="str">
        <f>Y18</f>
        <v>E</v>
      </c>
      <c r="Y18" s="690" t="s">
        <v>9</v>
      </c>
      <c r="Z18" s="690"/>
      <c r="AA18" s="690"/>
      <c r="AB18" s="135"/>
      <c r="AC18" s="690" t="s">
        <v>10</v>
      </c>
      <c r="AD18" s="690"/>
      <c r="AE18" s="690"/>
      <c r="AF18" s="134" t="str">
        <f>AC18</f>
        <v>F</v>
      </c>
      <c r="AG18" s="257"/>
      <c r="AH18" s="136" t="str">
        <f>AI18</f>
        <v>G</v>
      </c>
      <c r="AI18" s="690" t="s">
        <v>11</v>
      </c>
      <c r="AJ18" s="690"/>
      <c r="AK18" s="690"/>
      <c r="AL18" s="135"/>
      <c r="AM18" s="690" t="s">
        <v>27</v>
      </c>
      <c r="AN18" s="690"/>
      <c r="AO18" s="690"/>
      <c r="AP18" s="134" t="str">
        <f>AM18</f>
        <v>H</v>
      </c>
      <c r="AQ18" s="173"/>
      <c r="AR18" s="257"/>
      <c r="AS18" s="678" t="s">
        <v>28</v>
      </c>
      <c r="AT18" s="654"/>
      <c r="AU18" s="654"/>
      <c r="AV18" s="291"/>
      <c r="AW18" s="654" t="s">
        <v>29</v>
      </c>
      <c r="AX18" s="654"/>
      <c r="AY18" s="654"/>
      <c r="AZ18" s="291"/>
      <c r="BA18" s="654" t="s">
        <v>30</v>
      </c>
      <c r="BB18" s="654"/>
      <c r="BC18" s="654"/>
      <c r="BD18" s="291"/>
      <c r="BE18" s="654" t="s">
        <v>31</v>
      </c>
      <c r="BF18" s="654"/>
      <c r="BG18" s="684"/>
      <c r="BH18" s="257"/>
    </row>
    <row r="19" spans="1:60" ht="41.25" customHeight="1" x14ac:dyDescent="0.2">
      <c r="A19" s="386">
        <v>41.25</v>
      </c>
      <c r="B19" s="688"/>
      <c r="D19" s="679" t="s">
        <v>14</v>
      </c>
      <c r="E19" s="680"/>
      <c r="F19" s="680"/>
      <c r="G19" s="680"/>
      <c r="H19" s="289"/>
      <c r="I19" s="680" t="s">
        <v>63</v>
      </c>
      <c r="J19" s="680"/>
      <c r="K19" s="680"/>
      <c r="L19" s="697"/>
      <c r="M19" s="137"/>
      <c r="N19" s="679" t="s">
        <v>1</v>
      </c>
      <c r="O19" s="680"/>
      <c r="P19" s="680"/>
      <c r="Q19" s="680"/>
      <c r="R19" s="133"/>
      <c r="S19" s="680" t="s">
        <v>19</v>
      </c>
      <c r="T19" s="680"/>
      <c r="U19" s="680"/>
      <c r="V19" s="697"/>
      <c r="W19" s="257"/>
      <c r="X19" s="679" t="s">
        <v>103</v>
      </c>
      <c r="Y19" s="680"/>
      <c r="Z19" s="680"/>
      <c r="AA19" s="680"/>
      <c r="AB19" s="133"/>
      <c r="AC19" s="680"/>
      <c r="AD19" s="680"/>
      <c r="AE19" s="680"/>
      <c r="AF19" s="697"/>
      <c r="AG19" s="137"/>
      <c r="AH19" s="679" t="s">
        <v>20</v>
      </c>
      <c r="AI19" s="680"/>
      <c r="AJ19" s="680"/>
      <c r="AK19" s="680"/>
      <c r="AL19" s="133"/>
      <c r="AM19" s="680" t="s">
        <v>57</v>
      </c>
      <c r="AN19" s="680"/>
      <c r="AO19" s="680"/>
      <c r="AP19" s="697"/>
      <c r="AQ19" s="149"/>
      <c r="AR19" s="137"/>
      <c r="AS19" s="670" t="s">
        <v>52</v>
      </c>
      <c r="AT19" s="651"/>
      <c r="AU19" s="651"/>
      <c r="AV19" s="139"/>
      <c r="AW19" s="651" t="s">
        <v>53</v>
      </c>
      <c r="AX19" s="651"/>
      <c r="AY19" s="651"/>
      <c r="AZ19" s="139"/>
      <c r="BA19" s="651" t="s">
        <v>54</v>
      </c>
      <c r="BB19" s="651"/>
      <c r="BC19" s="651"/>
      <c r="BD19" s="138"/>
      <c r="BE19" s="651" t="s">
        <v>3</v>
      </c>
      <c r="BF19" s="651"/>
      <c r="BG19" s="685"/>
      <c r="BH19" s="257"/>
    </row>
    <row r="20" spans="1:60" ht="11.25" customHeight="1" x14ac:dyDescent="0.2">
      <c r="A20" s="468">
        <v>11.25</v>
      </c>
      <c r="B20" s="689"/>
      <c r="D20" s="215"/>
      <c r="E20" s="213">
        <f>MAXA(D23:G67)</f>
        <v>8</v>
      </c>
      <c r="F20" s="212"/>
      <c r="G20" s="211" t="s">
        <v>55</v>
      </c>
      <c r="H20" s="214"/>
      <c r="I20" s="213">
        <f>MAXA(H23:K67)</f>
        <v>8</v>
      </c>
      <c r="J20" s="212"/>
      <c r="K20" s="211" t="s">
        <v>55</v>
      </c>
      <c r="L20" s="210"/>
      <c r="M20" s="467"/>
      <c r="N20" s="215"/>
      <c r="O20" s="213">
        <f>MAXA(N23:Q67)</f>
        <v>11</v>
      </c>
      <c r="P20" s="212"/>
      <c r="Q20" s="211" t="s">
        <v>55</v>
      </c>
      <c r="R20" s="214"/>
      <c r="S20" s="213">
        <f>MAXA(R23:U67)</f>
        <v>11</v>
      </c>
      <c r="T20" s="212"/>
      <c r="U20" s="211" t="s">
        <v>55</v>
      </c>
      <c r="V20" s="210"/>
      <c r="W20" s="257"/>
      <c r="X20" s="215"/>
      <c r="Y20" s="213">
        <f>MAXA(X23:AA67)</f>
        <v>8</v>
      </c>
      <c r="Z20" s="212"/>
      <c r="AA20" s="211" t="s">
        <v>55</v>
      </c>
      <c r="AB20" s="214"/>
      <c r="AC20" s="213">
        <f>MAXA(AB23:AE67)</f>
        <v>8</v>
      </c>
      <c r="AD20" s="212"/>
      <c r="AE20" s="211" t="s">
        <v>55</v>
      </c>
      <c r="AF20" s="210"/>
      <c r="AG20" s="373"/>
      <c r="AH20" s="215"/>
      <c r="AI20" s="213">
        <f>MAXA(AH23:AK67)</f>
        <v>8</v>
      </c>
      <c r="AJ20" s="212"/>
      <c r="AK20" s="211" t="s">
        <v>55</v>
      </c>
      <c r="AL20" s="214"/>
      <c r="AM20" s="213">
        <f>MAXA(AL23:AO67)</f>
        <v>6</v>
      </c>
      <c r="AN20" s="212"/>
      <c r="AO20" s="211" t="s">
        <v>55</v>
      </c>
      <c r="AP20" s="210"/>
      <c r="AQ20" s="149"/>
      <c r="AR20" s="373"/>
      <c r="AS20" s="671"/>
      <c r="AT20" s="652"/>
      <c r="AU20" s="652"/>
      <c r="AV20" s="39"/>
      <c r="AW20" s="652"/>
      <c r="AX20" s="652"/>
      <c r="AY20" s="652"/>
      <c r="AZ20" s="39"/>
      <c r="BA20" s="652"/>
      <c r="BB20" s="652"/>
      <c r="BC20" s="652"/>
      <c r="BD20" s="209"/>
      <c r="BE20" s="652"/>
      <c r="BF20" s="652"/>
      <c r="BG20" s="686"/>
      <c r="BH20" s="257"/>
    </row>
    <row r="21" spans="1:60" ht="19.5" customHeight="1" x14ac:dyDescent="0.25">
      <c r="A21" s="386">
        <v>19.5</v>
      </c>
      <c r="B21" s="141"/>
      <c r="D21" s="149"/>
      <c r="E21" s="140"/>
      <c r="F21" s="150"/>
      <c r="G21" s="138"/>
      <c r="H21" s="139"/>
      <c r="I21" s="139"/>
      <c r="J21" s="150"/>
      <c r="K21" s="138"/>
      <c r="L21" s="149"/>
      <c r="M21" s="373"/>
      <c r="N21" s="149"/>
      <c r="O21" s="138"/>
      <c r="P21" s="150"/>
      <c r="Q21" s="138"/>
      <c r="R21" s="139"/>
      <c r="S21" s="139"/>
      <c r="T21" s="150"/>
      <c r="U21" s="138"/>
      <c r="V21" s="149"/>
      <c r="W21" s="373"/>
      <c r="X21" s="149"/>
      <c r="Y21" s="138"/>
      <c r="Z21" s="150"/>
      <c r="AA21" s="138"/>
      <c r="AB21" s="139"/>
      <c r="AC21" s="139"/>
      <c r="AD21" s="150"/>
      <c r="AE21" s="138"/>
      <c r="AF21" s="149"/>
      <c r="AG21" s="373"/>
      <c r="AH21" s="149"/>
      <c r="AI21" s="140"/>
      <c r="AJ21" s="150"/>
      <c r="AK21" s="138"/>
      <c r="AL21" s="139"/>
      <c r="AM21" s="139"/>
      <c r="AN21" s="139"/>
      <c r="AO21" s="139"/>
      <c r="AP21" s="139"/>
      <c r="AQ21" s="139"/>
      <c r="AR21" s="139"/>
      <c r="AS21" s="139"/>
      <c r="AT21" s="170"/>
      <c r="AU21" s="370"/>
      <c r="AV21" s="371"/>
      <c r="AW21" s="370"/>
      <c r="AX21" s="170"/>
      <c r="AY21" s="139"/>
      <c r="AZ21" s="139"/>
      <c r="BA21" s="370"/>
      <c r="BB21" s="170"/>
      <c r="BC21" s="370"/>
      <c r="BD21" s="371"/>
      <c r="BE21" s="370"/>
      <c r="BF21" s="170"/>
      <c r="BG21" s="370"/>
      <c r="BH21" s="139"/>
    </row>
    <row r="22" spans="1:60" ht="15" customHeight="1" x14ac:dyDescent="0.25">
      <c r="A22" s="132"/>
      <c r="B22" s="141"/>
      <c r="D22" s="149"/>
      <c r="E22" s="140"/>
      <c r="F22" s="150"/>
      <c r="G22" s="138"/>
      <c r="H22" s="139"/>
      <c r="I22" s="139"/>
      <c r="J22" s="150"/>
      <c r="K22" s="138"/>
      <c r="L22" s="149"/>
      <c r="M22" s="373"/>
      <c r="N22" s="149"/>
      <c r="O22" s="138"/>
      <c r="P22" s="150"/>
      <c r="Q22" s="138"/>
      <c r="R22" s="139"/>
      <c r="S22" s="139"/>
      <c r="T22" s="150"/>
      <c r="U22" s="138"/>
      <c r="V22" s="149"/>
      <c r="W22" s="373"/>
      <c r="X22" s="149"/>
      <c r="Y22" s="138"/>
      <c r="Z22" s="150"/>
      <c r="AA22" s="138"/>
      <c r="AB22" s="139"/>
      <c r="AC22" s="139"/>
      <c r="AD22" s="150"/>
      <c r="AE22" s="138"/>
      <c r="AF22" s="149"/>
      <c r="AG22" s="373"/>
      <c r="AJ22" s="217"/>
      <c r="AM22" s="139"/>
      <c r="AN22" s="139"/>
      <c r="AO22" s="139"/>
      <c r="AP22" s="139"/>
      <c r="AQ22" s="139"/>
      <c r="AR22" s="139"/>
      <c r="AS22" s="139"/>
      <c r="AT22" s="170"/>
      <c r="AU22" s="370"/>
      <c r="AV22" s="371"/>
      <c r="AW22" s="370"/>
      <c r="AX22" s="170"/>
      <c r="AY22" s="139"/>
      <c r="AZ22" s="139"/>
      <c r="BA22" s="370"/>
      <c r="BB22" s="170"/>
      <c r="BC22" s="370"/>
      <c r="BD22" s="371"/>
      <c r="BE22" s="370"/>
      <c r="BF22" s="170"/>
      <c r="BG22" s="370"/>
      <c r="BH22" s="139"/>
    </row>
    <row r="23" spans="1:60" ht="9.9499999999999993" customHeight="1" x14ac:dyDescent="0.2">
      <c r="A23" s="132"/>
      <c r="B23" s="648">
        <v>5</v>
      </c>
      <c r="D23" s="265" t="str">
        <f>D$18</f>
        <v>A</v>
      </c>
      <c r="E23" s="908" t="s">
        <v>22</v>
      </c>
      <c r="F23" s="908"/>
      <c r="G23" s="908"/>
      <c r="H23" s="908"/>
      <c r="I23" s="908" t="s">
        <v>56</v>
      </c>
      <c r="J23" s="908"/>
      <c r="K23" s="908"/>
      <c r="L23" s="264" t="str">
        <f>L$18</f>
        <v>B</v>
      </c>
      <c r="M23" s="510"/>
      <c r="N23" s="265" t="str">
        <f>N$18</f>
        <v>C</v>
      </c>
      <c r="O23" s="908" t="s">
        <v>22</v>
      </c>
      <c r="P23" s="908"/>
      <c r="Q23" s="908"/>
      <c r="R23" s="908"/>
      <c r="S23" s="908" t="s">
        <v>56</v>
      </c>
      <c r="T23" s="908"/>
      <c r="U23" s="908"/>
      <c r="V23" s="264" t="str">
        <f>V$18</f>
        <v>D</v>
      </c>
      <c r="W23" s="510"/>
      <c r="X23" s="265" t="str">
        <f>X$18</f>
        <v>E</v>
      </c>
      <c r="Y23" s="908" t="s">
        <v>32</v>
      </c>
      <c r="Z23" s="908"/>
      <c r="AA23" s="908"/>
      <c r="AB23" s="908"/>
      <c r="AC23" s="908" t="s">
        <v>56</v>
      </c>
      <c r="AD23" s="908"/>
      <c r="AE23" s="908"/>
      <c r="AF23" s="264" t="str">
        <f>AF$18</f>
        <v>F</v>
      </c>
      <c r="AG23" s="510"/>
      <c r="AH23" s="265" t="str">
        <f>AH$18</f>
        <v>G</v>
      </c>
      <c r="AI23" s="942" t="s">
        <v>67</v>
      </c>
      <c r="AJ23" s="942"/>
      <c r="AK23" s="955"/>
      <c r="AM23" s="139"/>
      <c r="AN23" s="139"/>
      <c r="AO23" s="139"/>
      <c r="AP23" s="139"/>
      <c r="AQ23" s="139"/>
      <c r="AR23" s="139"/>
      <c r="AS23" s="139"/>
      <c r="AT23" s="170"/>
      <c r="AU23" s="370"/>
      <c r="AV23" s="371"/>
      <c r="AW23" s="370"/>
      <c r="AX23" s="170"/>
      <c r="AY23" s="139"/>
      <c r="AZ23" s="139"/>
      <c r="BA23" s="370"/>
      <c r="BB23" s="170"/>
      <c r="BC23" s="370"/>
      <c r="BD23" s="371"/>
      <c r="BE23" s="370"/>
      <c r="BF23" s="170"/>
      <c r="BG23" s="370"/>
      <c r="BH23" s="139"/>
    </row>
    <row r="24" spans="1:60" ht="5.0999999999999996" customHeight="1" x14ac:dyDescent="0.25">
      <c r="A24" s="132"/>
      <c r="B24" s="649"/>
      <c r="D24" s="263"/>
      <c r="E24" s="909"/>
      <c r="F24" s="909"/>
      <c r="G24" s="909"/>
      <c r="H24" s="909"/>
      <c r="I24" s="909"/>
      <c r="J24" s="909"/>
      <c r="K24" s="909"/>
      <c r="L24" s="262"/>
      <c r="M24" s="510"/>
      <c r="N24" s="263"/>
      <c r="O24" s="909"/>
      <c r="P24" s="909"/>
      <c r="Q24" s="909"/>
      <c r="R24" s="909"/>
      <c r="S24" s="909"/>
      <c r="T24" s="909"/>
      <c r="U24" s="909"/>
      <c r="V24" s="262"/>
      <c r="W24" s="510"/>
      <c r="X24" s="263"/>
      <c r="Y24" s="909"/>
      <c r="Z24" s="909"/>
      <c r="AA24" s="909"/>
      <c r="AB24" s="909"/>
      <c r="AC24" s="909"/>
      <c r="AD24" s="909"/>
      <c r="AE24" s="909"/>
      <c r="AF24" s="262"/>
      <c r="AG24" s="510"/>
      <c r="AH24" s="263"/>
      <c r="AI24" s="944"/>
      <c r="AJ24" s="944"/>
      <c r="AK24" s="956"/>
      <c r="AM24" s="139"/>
      <c r="AN24" s="139"/>
      <c r="AO24" s="139"/>
      <c r="AP24" s="139"/>
      <c r="AQ24" s="139"/>
      <c r="AR24" s="139"/>
      <c r="AS24" s="139"/>
      <c r="AT24" s="170"/>
      <c r="AU24" s="370"/>
      <c r="AV24" s="371"/>
      <c r="AW24" s="370"/>
      <c r="AX24" s="170"/>
      <c r="AY24" s="139"/>
      <c r="AZ24" s="139"/>
      <c r="BA24" s="370"/>
      <c r="BB24" s="170"/>
      <c r="BC24" s="370"/>
      <c r="BD24" s="371"/>
      <c r="BE24" s="370"/>
      <c r="BF24" s="170"/>
      <c r="BG24" s="370"/>
      <c r="BH24" s="139"/>
    </row>
    <row r="25" spans="1:60" ht="9.9499999999999993" customHeight="1" x14ac:dyDescent="0.2">
      <c r="A25" s="132"/>
      <c r="B25" s="650"/>
      <c r="D25" s="261">
        <v>1</v>
      </c>
      <c r="E25" s="910"/>
      <c r="F25" s="910"/>
      <c r="G25" s="910"/>
      <c r="H25" s="910"/>
      <c r="I25" s="910"/>
      <c r="J25" s="910"/>
      <c r="K25" s="910"/>
      <c r="L25" s="205">
        <v>1</v>
      </c>
      <c r="M25" s="510"/>
      <c r="N25" s="261">
        <v>1</v>
      </c>
      <c r="O25" s="910"/>
      <c r="P25" s="910"/>
      <c r="Q25" s="910"/>
      <c r="R25" s="910"/>
      <c r="S25" s="910"/>
      <c r="T25" s="910"/>
      <c r="U25" s="910"/>
      <c r="V25" s="205">
        <v>1</v>
      </c>
      <c r="W25" s="510"/>
      <c r="X25" s="261">
        <v>1</v>
      </c>
      <c r="Y25" s="910"/>
      <c r="Z25" s="910"/>
      <c r="AA25" s="910"/>
      <c r="AB25" s="910"/>
      <c r="AC25" s="910"/>
      <c r="AD25" s="910"/>
      <c r="AE25" s="910"/>
      <c r="AF25" s="205">
        <v>1</v>
      </c>
      <c r="AG25" s="510"/>
      <c r="AH25" s="261">
        <v>1</v>
      </c>
      <c r="AI25" s="946"/>
      <c r="AJ25" s="946"/>
      <c r="AK25" s="957"/>
      <c r="AM25" s="139"/>
      <c r="AN25" s="139"/>
      <c r="AO25" s="139"/>
      <c r="AP25" s="139"/>
      <c r="AQ25" s="139"/>
      <c r="AR25" s="139"/>
      <c r="AS25" s="139"/>
      <c r="AT25" s="170"/>
      <c r="AU25" s="370"/>
      <c r="AV25" s="371"/>
      <c r="AW25" s="370"/>
      <c r="AX25" s="170"/>
      <c r="AY25" s="139"/>
      <c r="AZ25" s="139"/>
      <c r="BA25" s="370"/>
      <c r="BB25" s="170"/>
      <c r="BC25" s="370"/>
      <c r="BD25" s="371"/>
      <c r="BE25" s="370"/>
      <c r="BF25" s="170"/>
      <c r="BG25" s="370"/>
      <c r="BH25" s="139"/>
    </row>
    <row r="26" spans="1:60" ht="15" customHeight="1" x14ac:dyDescent="0.25">
      <c r="A26" s="132"/>
      <c r="B26" s="141"/>
      <c r="D26" s="149"/>
      <c r="E26" s="140"/>
      <c r="F26" s="150"/>
      <c r="G26" s="138"/>
      <c r="H26" s="139"/>
      <c r="I26" s="139"/>
      <c r="J26" s="150"/>
      <c r="K26" s="138"/>
      <c r="L26" s="149"/>
      <c r="M26" s="373"/>
      <c r="N26" s="149"/>
      <c r="O26" s="138"/>
      <c r="P26" s="150"/>
      <c r="Q26" s="138"/>
      <c r="R26" s="139"/>
      <c r="S26" s="139"/>
      <c r="T26" s="150"/>
      <c r="U26" s="138"/>
      <c r="V26" s="149"/>
      <c r="W26" s="373"/>
      <c r="X26" s="149"/>
      <c r="Y26" s="138"/>
      <c r="Z26" s="150"/>
      <c r="AA26" s="138"/>
      <c r="AB26" s="139"/>
      <c r="AC26" s="139"/>
      <c r="AD26" s="150"/>
      <c r="AE26" s="138"/>
      <c r="AF26" s="149"/>
      <c r="AG26" s="373"/>
      <c r="AJ26" s="217"/>
      <c r="AM26" s="139"/>
      <c r="AN26" s="139"/>
      <c r="AO26" s="139"/>
      <c r="AP26" s="139"/>
      <c r="AQ26" s="139"/>
      <c r="AR26" s="139"/>
      <c r="AS26" s="139"/>
      <c r="AT26" s="170"/>
      <c r="AU26" s="370"/>
      <c r="AV26" s="371"/>
      <c r="AW26" s="370"/>
      <c r="AX26" s="170"/>
      <c r="AY26" s="139"/>
      <c r="AZ26" s="139"/>
      <c r="BA26" s="370"/>
      <c r="BB26" s="170"/>
      <c r="BC26" s="370"/>
      <c r="BD26" s="371"/>
      <c r="BE26" s="370"/>
      <c r="BF26" s="170"/>
      <c r="BG26" s="370"/>
      <c r="BH26" s="139"/>
    </row>
    <row r="27" spans="1:60" ht="15.75" customHeight="1" x14ac:dyDescent="0.2">
      <c r="A27" s="132"/>
      <c r="B27" s="648">
        <v>6</v>
      </c>
      <c r="F27" s="217"/>
      <c r="I27" s="911" t="s">
        <v>34</v>
      </c>
      <c r="J27" s="912"/>
      <c r="K27" s="912"/>
      <c r="L27" s="260" t="str">
        <f>L$18</f>
        <v>B</v>
      </c>
      <c r="N27" s="265" t="str">
        <f>N$18</f>
        <v>C</v>
      </c>
      <c r="O27" s="942" t="s">
        <v>36</v>
      </c>
      <c r="P27" s="942"/>
      <c r="Q27" s="955"/>
      <c r="R27" s="510"/>
      <c r="S27" s="941" t="s">
        <v>35</v>
      </c>
      <c r="T27" s="942"/>
      <c r="U27" s="942"/>
      <c r="V27" s="264" t="str">
        <f>V$18</f>
        <v>D</v>
      </c>
      <c r="W27" s="510"/>
      <c r="X27" s="265" t="str">
        <f>X$18</f>
        <v>E</v>
      </c>
      <c r="Y27" s="908" t="s">
        <v>104</v>
      </c>
      <c r="Z27" s="908"/>
      <c r="AA27" s="908"/>
      <c r="AB27" s="908"/>
      <c r="AC27" s="908" t="s">
        <v>56</v>
      </c>
      <c r="AD27" s="908"/>
      <c r="AE27" s="908"/>
      <c r="AF27" s="264" t="str">
        <f>AF$18</f>
        <v>F</v>
      </c>
      <c r="AH27" s="272" t="str">
        <f>AH$18</f>
        <v>G</v>
      </c>
      <c r="AI27" s="912" t="s">
        <v>34</v>
      </c>
      <c r="AJ27" s="912"/>
      <c r="AK27" s="958"/>
      <c r="AM27" s="139"/>
      <c r="AN27" s="139"/>
      <c r="AO27" s="139"/>
      <c r="AP27" s="139"/>
      <c r="AQ27" s="139"/>
      <c r="AR27" s="139"/>
      <c r="AS27" s="139"/>
      <c r="AT27" s="170"/>
      <c r="AU27" s="370"/>
      <c r="AV27" s="371"/>
      <c r="AW27" s="370"/>
      <c r="AX27" s="170"/>
      <c r="AY27" s="139"/>
      <c r="AZ27" s="139"/>
      <c r="BA27" s="370"/>
      <c r="BB27" s="170"/>
      <c r="BC27" s="370"/>
      <c r="BD27" s="371"/>
      <c r="BE27" s="370"/>
      <c r="BF27" s="170"/>
      <c r="BG27" s="370"/>
      <c r="BH27" s="139"/>
    </row>
    <row r="28" spans="1:60" ht="10.5" customHeight="1" x14ac:dyDescent="0.25">
      <c r="A28" s="132"/>
      <c r="B28" s="649"/>
      <c r="F28" s="217"/>
      <c r="I28" s="913"/>
      <c r="J28" s="914"/>
      <c r="K28" s="914"/>
      <c r="L28" s="259"/>
      <c r="N28" s="288"/>
      <c r="O28" s="944"/>
      <c r="P28" s="944"/>
      <c r="Q28" s="956"/>
      <c r="R28" s="510"/>
      <c r="S28" s="943"/>
      <c r="T28" s="944"/>
      <c r="U28" s="944"/>
      <c r="V28" s="287"/>
      <c r="W28" s="510"/>
      <c r="X28" s="288"/>
      <c r="Y28" s="909"/>
      <c r="Z28" s="909"/>
      <c r="AA28" s="909"/>
      <c r="AB28" s="909"/>
      <c r="AC28" s="909"/>
      <c r="AD28" s="909"/>
      <c r="AE28" s="909"/>
      <c r="AF28" s="287"/>
      <c r="AH28" s="271"/>
      <c r="AI28" s="914"/>
      <c r="AJ28" s="914"/>
      <c r="AK28" s="959"/>
      <c r="AM28" s="139"/>
      <c r="AN28" s="139"/>
      <c r="AO28" s="139"/>
      <c r="AP28" s="139"/>
      <c r="AQ28" s="139"/>
      <c r="AR28" s="139"/>
      <c r="AS28" s="139"/>
      <c r="AT28" s="170"/>
      <c r="AU28" s="370"/>
      <c r="AV28" s="371"/>
      <c r="AW28" s="370"/>
      <c r="AX28" s="170"/>
      <c r="AY28" s="139"/>
      <c r="AZ28" s="139"/>
      <c r="BA28" s="370"/>
      <c r="BB28" s="170"/>
      <c r="BC28" s="370"/>
      <c r="BD28" s="371"/>
      <c r="BE28" s="370"/>
      <c r="BF28" s="170"/>
      <c r="BG28" s="370"/>
      <c r="BH28" s="139"/>
    </row>
    <row r="29" spans="1:60" ht="13.5" customHeight="1" x14ac:dyDescent="0.2">
      <c r="A29" s="132"/>
      <c r="B29" s="650"/>
      <c r="F29" s="217"/>
      <c r="I29" s="915"/>
      <c r="J29" s="916"/>
      <c r="K29" s="916"/>
      <c r="L29" s="258">
        <f>MAXA(I$23:L26)+1</f>
        <v>2</v>
      </c>
      <c r="N29" s="286">
        <f>MAXA(N$23:Q26)+1</f>
        <v>2</v>
      </c>
      <c r="O29" s="946"/>
      <c r="P29" s="946"/>
      <c r="Q29" s="957"/>
      <c r="R29" s="510"/>
      <c r="S29" s="945"/>
      <c r="T29" s="946"/>
      <c r="U29" s="946"/>
      <c r="V29" s="285">
        <f>MAXA(S$23:V26)+1</f>
        <v>2</v>
      </c>
      <c r="W29" s="510"/>
      <c r="X29" s="286">
        <f>MAXA(X$23:AA26)+1</f>
        <v>2</v>
      </c>
      <c r="Y29" s="910"/>
      <c r="Z29" s="910"/>
      <c r="AA29" s="910"/>
      <c r="AB29" s="910"/>
      <c r="AC29" s="910"/>
      <c r="AD29" s="910"/>
      <c r="AE29" s="910"/>
      <c r="AF29" s="285">
        <f>MAXA(AC$23:AF26)+1</f>
        <v>2</v>
      </c>
      <c r="AH29" s="270">
        <f>MAXA(AH$23:AK26)+1</f>
        <v>2</v>
      </c>
      <c r="AI29" s="916"/>
      <c r="AJ29" s="916"/>
      <c r="AK29" s="960"/>
      <c r="AM29" s="139"/>
      <c r="AN29" s="139"/>
      <c r="AO29" s="139"/>
      <c r="AP29" s="139"/>
      <c r="AQ29" s="139"/>
      <c r="AR29" s="139"/>
      <c r="AS29" s="139"/>
      <c r="AT29" s="170"/>
      <c r="AU29" s="370"/>
      <c r="AV29" s="371"/>
      <c r="AW29" s="370"/>
      <c r="AX29" s="170"/>
      <c r="AY29" s="139"/>
      <c r="AZ29" s="139"/>
      <c r="BA29" s="370"/>
      <c r="BB29" s="170"/>
      <c r="BC29" s="370"/>
      <c r="BD29" s="371"/>
      <c r="BE29" s="370"/>
      <c r="BF29" s="170"/>
      <c r="BG29" s="370"/>
      <c r="BH29" s="139"/>
    </row>
    <row r="30" spans="1:60" ht="19.5" customHeight="1" x14ac:dyDescent="0.25">
      <c r="A30" s="386"/>
      <c r="B30" s="141"/>
      <c r="D30" s="149"/>
      <c r="E30" s="140"/>
      <c r="F30" s="150"/>
      <c r="G30" s="138"/>
      <c r="H30" s="139"/>
      <c r="I30" s="139"/>
      <c r="J30" s="150"/>
      <c r="K30" s="138"/>
      <c r="L30" s="149"/>
      <c r="M30" s="373"/>
      <c r="N30" s="149"/>
      <c r="O30" s="138"/>
      <c r="P30" s="150"/>
      <c r="Q30" s="138"/>
      <c r="R30" s="139"/>
      <c r="S30" s="139"/>
      <c r="T30" s="150"/>
      <c r="U30" s="138"/>
      <c r="V30" s="149"/>
      <c r="W30" s="373"/>
      <c r="X30" s="149"/>
      <c r="Y30" s="138"/>
      <c r="Z30" s="150"/>
      <c r="AA30" s="138"/>
      <c r="AB30" s="139"/>
      <c r="AC30" s="139"/>
      <c r="AD30" s="150"/>
      <c r="AE30" s="138"/>
      <c r="AF30" s="149"/>
      <c r="AG30" s="373"/>
      <c r="AH30" s="149"/>
      <c r="AI30" s="140"/>
      <c r="AJ30" s="150"/>
      <c r="AK30" s="138"/>
      <c r="AL30" s="139"/>
      <c r="AM30" s="139"/>
      <c r="AN30" s="139"/>
      <c r="AO30" s="139"/>
      <c r="AP30" s="139"/>
      <c r="AQ30" s="139"/>
      <c r="AR30" s="139"/>
      <c r="AS30" s="139"/>
      <c r="AT30" s="170"/>
      <c r="AU30" s="370"/>
      <c r="AV30" s="371"/>
      <c r="AW30" s="370"/>
      <c r="AX30" s="170"/>
      <c r="AY30" s="139"/>
      <c r="AZ30" s="139"/>
      <c r="BA30" s="370"/>
      <c r="BB30" s="170"/>
      <c r="BC30" s="370"/>
      <c r="BD30" s="371"/>
      <c r="BE30" s="370"/>
      <c r="BF30" s="170"/>
      <c r="BG30" s="370"/>
      <c r="BH30" s="139"/>
    </row>
    <row r="31" spans="1:60" ht="9.9499999999999993" customHeight="1" x14ac:dyDescent="0.2">
      <c r="A31" s="132"/>
      <c r="B31" s="648">
        <v>7</v>
      </c>
      <c r="F31" s="217"/>
      <c r="I31" s="139"/>
      <c r="J31" s="150"/>
      <c r="K31" s="138"/>
      <c r="L31" s="149"/>
      <c r="M31" s="373"/>
      <c r="N31" s="265" t="str">
        <f>N$18</f>
        <v>C</v>
      </c>
      <c r="O31" s="942" t="s">
        <v>23</v>
      </c>
      <c r="P31" s="942"/>
      <c r="Q31" s="942"/>
      <c r="R31" s="942"/>
      <c r="S31" s="942"/>
      <c r="T31" s="942"/>
      <c r="U31" s="942"/>
      <c r="V31" s="264" t="str">
        <f>V$18</f>
        <v>D</v>
      </c>
      <c r="X31" s="149"/>
      <c r="Y31" s="138"/>
      <c r="Z31" s="150"/>
      <c r="AA31" s="138"/>
      <c r="AB31" s="139"/>
      <c r="AC31" s="139"/>
      <c r="AD31" s="150"/>
      <c r="AE31" s="138"/>
      <c r="AF31" s="149"/>
      <c r="AG31" s="373"/>
      <c r="AH31" s="149"/>
      <c r="AI31" s="140"/>
      <c r="AJ31" s="150"/>
      <c r="AK31" s="138"/>
      <c r="AM31" s="139"/>
      <c r="AN31" s="139"/>
      <c r="AO31" s="139"/>
      <c r="AP31" s="139"/>
      <c r="AQ31" s="139"/>
      <c r="AR31" s="139"/>
      <c r="AS31" s="139"/>
      <c r="AT31" s="170"/>
      <c r="AU31" s="370"/>
      <c r="AV31" s="371"/>
      <c r="AW31" s="370"/>
      <c r="AX31" s="170"/>
      <c r="AY31" s="139"/>
      <c r="AZ31" s="139"/>
      <c r="BA31" s="370"/>
      <c r="BB31" s="170"/>
      <c r="BC31" s="370"/>
      <c r="BD31" s="371"/>
      <c r="BE31" s="370"/>
      <c r="BF31" s="170"/>
      <c r="BG31" s="370"/>
      <c r="BH31" s="139"/>
    </row>
    <row r="32" spans="1:60" ht="5.0999999999999996" customHeight="1" x14ac:dyDescent="0.25">
      <c r="A32" s="132"/>
      <c r="B32" s="649"/>
      <c r="F32" s="217"/>
      <c r="I32" s="139"/>
      <c r="J32" s="150"/>
      <c r="K32" s="138"/>
      <c r="L32" s="149"/>
      <c r="M32" s="373"/>
      <c r="N32" s="288"/>
      <c r="O32" s="944"/>
      <c r="P32" s="944"/>
      <c r="Q32" s="944"/>
      <c r="R32" s="944"/>
      <c r="S32" s="944"/>
      <c r="T32" s="944"/>
      <c r="U32" s="944"/>
      <c r="V32" s="287"/>
      <c r="X32" s="149"/>
      <c r="Y32" s="138"/>
      <c r="Z32" s="150"/>
      <c r="AA32" s="138"/>
      <c r="AB32" s="139"/>
      <c r="AC32" s="139"/>
      <c r="AD32" s="150"/>
      <c r="AE32" s="138"/>
      <c r="AF32" s="149"/>
      <c r="AG32" s="373"/>
      <c r="AH32" s="149"/>
      <c r="AI32" s="140"/>
      <c r="AJ32" s="150"/>
      <c r="AK32" s="138"/>
      <c r="AM32" s="139"/>
      <c r="AN32" s="139"/>
      <c r="AO32" s="139"/>
      <c r="AP32" s="139"/>
      <c r="AQ32" s="139"/>
      <c r="AR32" s="139"/>
      <c r="AS32" s="139"/>
      <c r="AT32" s="170"/>
      <c r="AU32" s="370"/>
      <c r="AV32" s="371"/>
      <c r="AW32" s="370"/>
      <c r="AX32" s="170"/>
      <c r="AY32" s="139"/>
      <c r="AZ32" s="139"/>
      <c r="BA32" s="370"/>
      <c r="BB32" s="170"/>
      <c r="BC32" s="370"/>
      <c r="BD32" s="371"/>
      <c r="BE32" s="370"/>
      <c r="BF32" s="170"/>
      <c r="BG32" s="370"/>
      <c r="BH32" s="139"/>
    </row>
    <row r="33" spans="1:60" ht="9.9499999999999993" customHeight="1" x14ac:dyDescent="0.2">
      <c r="A33" s="132"/>
      <c r="B33" s="650"/>
      <c r="F33" s="217"/>
      <c r="I33" s="139"/>
      <c r="J33" s="150"/>
      <c r="K33" s="138"/>
      <c r="L33" s="149"/>
      <c r="M33" s="373"/>
      <c r="N33" s="286">
        <f>MAXA(N$23:Q30)+1</f>
        <v>3</v>
      </c>
      <c r="O33" s="946"/>
      <c r="P33" s="946"/>
      <c r="Q33" s="946"/>
      <c r="R33" s="946"/>
      <c r="S33" s="946"/>
      <c r="T33" s="946"/>
      <c r="U33" s="946"/>
      <c r="V33" s="285">
        <f>MAXA(S$23:V30)+1</f>
        <v>3</v>
      </c>
      <c r="X33" s="149"/>
      <c r="Y33" s="138"/>
      <c r="Z33" s="150"/>
      <c r="AA33" s="138"/>
      <c r="AB33" s="139"/>
      <c r="AC33" s="139"/>
      <c r="AD33" s="150"/>
      <c r="AE33" s="138"/>
      <c r="AF33" s="149"/>
      <c r="AG33" s="373"/>
      <c r="AH33" s="149"/>
      <c r="AI33" s="140"/>
      <c r="AJ33" s="150"/>
      <c r="AK33" s="138"/>
      <c r="AM33" s="139"/>
      <c r="AN33" s="139"/>
      <c r="AO33" s="139"/>
      <c r="AP33" s="139"/>
      <c r="AQ33" s="139"/>
      <c r="AR33" s="139"/>
      <c r="AS33" s="139"/>
      <c r="AT33" s="170"/>
      <c r="AU33" s="370"/>
      <c r="AV33" s="371"/>
      <c r="AW33" s="370"/>
      <c r="AX33" s="170"/>
      <c r="AY33" s="139"/>
      <c r="AZ33" s="139"/>
      <c r="BA33" s="370"/>
      <c r="BB33" s="170"/>
      <c r="BC33" s="370"/>
      <c r="BD33" s="371"/>
      <c r="BE33" s="370"/>
      <c r="BF33" s="170"/>
      <c r="BG33" s="370"/>
      <c r="BH33" s="139"/>
    </row>
    <row r="34" spans="1:60" ht="15" customHeight="1" x14ac:dyDescent="0.25">
      <c r="A34" s="132"/>
      <c r="B34" s="141"/>
      <c r="D34" s="149"/>
      <c r="E34" s="140"/>
      <c r="F34" s="150"/>
      <c r="G34" s="138"/>
      <c r="H34" s="139"/>
      <c r="I34" s="139"/>
      <c r="J34" s="150"/>
      <c r="K34" s="138"/>
      <c r="L34" s="149"/>
      <c r="M34" s="373"/>
      <c r="N34" s="149"/>
      <c r="O34" s="138"/>
      <c r="P34" s="150"/>
      <c r="Q34" s="138"/>
      <c r="R34" s="139"/>
      <c r="S34" s="139"/>
      <c r="T34" s="150"/>
      <c r="U34" s="138"/>
      <c r="V34" s="149"/>
      <c r="W34" s="373"/>
      <c r="X34" s="149"/>
      <c r="Y34" s="138"/>
      <c r="Z34" s="150"/>
      <c r="AA34" s="138"/>
      <c r="AB34" s="139"/>
      <c r="AC34" s="139"/>
      <c r="AD34" s="150"/>
      <c r="AE34" s="138"/>
      <c r="AF34" s="149"/>
      <c r="AG34" s="373"/>
      <c r="AH34" s="149"/>
      <c r="AI34" s="140"/>
      <c r="AJ34" s="150"/>
      <c r="AK34" s="138"/>
      <c r="AM34" s="139"/>
      <c r="AN34" s="139"/>
      <c r="AO34" s="139"/>
      <c r="AP34" s="139"/>
      <c r="AQ34" s="139"/>
      <c r="AR34" s="139"/>
      <c r="AS34" s="139"/>
      <c r="AT34" s="170"/>
      <c r="AU34" s="370"/>
      <c r="AV34" s="371"/>
      <c r="AW34" s="370"/>
      <c r="AX34" s="170"/>
      <c r="AY34" s="139"/>
      <c r="AZ34" s="139"/>
      <c r="BA34" s="370"/>
      <c r="BB34" s="170"/>
      <c r="BC34" s="370"/>
      <c r="BD34" s="371"/>
      <c r="BE34" s="370"/>
      <c r="BF34" s="170"/>
      <c r="BG34" s="370"/>
      <c r="BH34" s="139"/>
    </row>
    <row r="35" spans="1:60" ht="9.9499999999999993" customHeight="1" x14ac:dyDescent="0.2">
      <c r="A35" s="132"/>
      <c r="B35" s="648">
        <v>8</v>
      </c>
      <c r="D35" s="254" t="str">
        <f>D$18</f>
        <v>A</v>
      </c>
      <c r="E35" s="929" t="s">
        <v>39</v>
      </c>
      <c r="F35" s="929"/>
      <c r="G35" s="930"/>
      <c r="I35" s="139"/>
      <c r="J35" s="150"/>
      <c r="K35" s="138"/>
      <c r="L35" s="149"/>
      <c r="N35" s="254" t="str">
        <f>N$18</f>
        <v>C</v>
      </c>
      <c r="O35" s="886" t="s">
        <v>37</v>
      </c>
      <c r="P35" s="886"/>
      <c r="Q35" s="947"/>
      <c r="S35" s="917" t="s">
        <v>38</v>
      </c>
      <c r="T35" s="918"/>
      <c r="U35" s="918"/>
      <c r="V35" s="284" t="str">
        <f>V$18</f>
        <v>D</v>
      </c>
      <c r="X35" s="149"/>
      <c r="Y35" s="138"/>
      <c r="Z35" s="150"/>
      <c r="AA35" s="138"/>
      <c r="AB35" s="139"/>
      <c r="AC35" s="139"/>
      <c r="AD35" s="150"/>
      <c r="AE35" s="138"/>
      <c r="AF35" s="149"/>
      <c r="AG35" s="373"/>
      <c r="AH35" s="149"/>
      <c r="AI35" s="140"/>
      <c r="AJ35" s="150"/>
      <c r="AK35" s="138"/>
      <c r="AM35" s="139"/>
      <c r="AN35" s="139"/>
      <c r="AO35" s="139"/>
      <c r="AP35" s="139"/>
      <c r="AQ35" s="139"/>
      <c r="AR35" s="139"/>
      <c r="AS35" s="139"/>
      <c r="AT35" s="170"/>
      <c r="AU35" s="370"/>
      <c r="AV35" s="371"/>
      <c r="AW35" s="370"/>
      <c r="AX35" s="170"/>
      <c r="AY35" s="139"/>
      <c r="AZ35" s="139"/>
      <c r="BA35" s="370"/>
      <c r="BB35" s="170"/>
      <c r="BC35" s="370"/>
      <c r="BD35" s="371"/>
      <c r="BE35" s="370"/>
      <c r="BF35" s="170"/>
      <c r="BG35" s="370"/>
      <c r="BH35" s="139"/>
    </row>
    <row r="36" spans="1:60" ht="11.25" customHeight="1" x14ac:dyDescent="0.25">
      <c r="A36" s="132"/>
      <c r="B36" s="649"/>
      <c r="D36" s="253"/>
      <c r="E36" s="931" t="s">
        <v>2</v>
      </c>
      <c r="F36" s="931"/>
      <c r="G36" s="932"/>
      <c r="I36" s="139"/>
      <c r="J36" s="150"/>
      <c r="K36" s="138"/>
      <c r="L36" s="149"/>
      <c r="N36" s="253"/>
      <c r="O36" s="887"/>
      <c r="P36" s="887"/>
      <c r="Q36" s="948"/>
      <c r="S36" s="919"/>
      <c r="T36" s="920"/>
      <c r="U36" s="920"/>
      <c r="V36" s="283"/>
      <c r="X36" s="149"/>
      <c r="Y36" s="138"/>
      <c r="Z36" s="150"/>
      <c r="AA36" s="138"/>
      <c r="AB36" s="139"/>
      <c r="AC36" s="139"/>
      <c r="AD36" s="150"/>
      <c r="AE36" s="138"/>
      <c r="AF36" s="149"/>
      <c r="AG36" s="373"/>
      <c r="AH36" s="149"/>
      <c r="AI36" s="140"/>
      <c r="AJ36" s="150"/>
      <c r="AK36" s="138"/>
      <c r="AM36" s="139"/>
      <c r="AN36" s="139"/>
      <c r="AO36" s="139"/>
      <c r="AP36" s="139"/>
      <c r="AQ36" s="139"/>
      <c r="AR36" s="139"/>
      <c r="AS36" s="139"/>
      <c r="AT36" s="170"/>
      <c r="AU36" s="370"/>
      <c r="AV36" s="371"/>
      <c r="AW36" s="370"/>
      <c r="AX36" s="170"/>
      <c r="AY36" s="139"/>
      <c r="AZ36" s="139"/>
      <c r="BA36" s="370"/>
      <c r="BB36" s="170"/>
      <c r="BC36" s="370"/>
      <c r="BD36" s="371"/>
      <c r="BE36" s="370"/>
      <c r="BF36" s="170"/>
      <c r="BG36" s="370"/>
      <c r="BH36" s="139"/>
    </row>
    <row r="37" spans="1:60" ht="12" customHeight="1" x14ac:dyDescent="0.2">
      <c r="A37" s="132"/>
      <c r="B37" s="650"/>
      <c r="D37" s="252">
        <f>MAXA(D$23:G34)+1</f>
        <v>2</v>
      </c>
      <c r="E37" s="933" t="s">
        <v>0</v>
      </c>
      <c r="F37" s="933"/>
      <c r="G37" s="934"/>
      <c r="I37" s="139"/>
      <c r="J37" s="150"/>
      <c r="K37" s="138"/>
      <c r="L37" s="149"/>
      <c r="N37" s="252">
        <f>MAXA(N$23:Q34)+1</f>
        <v>4</v>
      </c>
      <c r="O37" s="888"/>
      <c r="P37" s="888"/>
      <c r="Q37" s="949"/>
      <c r="S37" s="921"/>
      <c r="T37" s="922"/>
      <c r="U37" s="922"/>
      <c r="V37" s="282">
        <f>MAXA(S$23:V34)+1</f>
        <v>4</v>
      </c>
      <c r="X37" s="149"/>
      <c r="Y37" s="138"/>
      <c r="Z37" s="150"/>
      <c r="AA37" s="138"/>
      <c r="AB37" s="139"/>
      <c r="AC37" s="139"/>
      <c r="AD37" s="150"/>
      <c r="AE37" s="138"/>
      <c r="AF37" s="149"/>
      <c r="AG37" s="373"/>
      <c r="AH37" s="149"/>
      <c r="AI37" s="140"/>
      <c r="AJ37" s="150"/>
      <c r="AK37" s="138"/>
      <c r="AM37" s="139"/>
      <c r="AN37" s="139"/>
      <c r="AO37" s="139"/>
      <c r="AP37" s="139"/>
      <c r="AQ37" s="139"/>
      <c r="AR37" s="139"/>
      <c r="AS37" s="139"/>
      <c r="AT37" s="170"/>
      <c r="AU37" s="370"/>
      <c r="AV37" s="371"/>
      <c r="AW37" s="370"/>
      <c r="AX37" s="170"/>
      <c r="AY37" s="139"/>
      <c r="AZ37" s="139"/>
      <c r="BA37" s="370"/>
      <c r="BB37" s="170"/>
      <c r="BC37" s="370"/>
      <c r="BD37" s="371"/>
      <c r="BE37" s="370"/>
      <c r="BF37" s="170"/>
      <c r="BG37" s="370"/>
      <c r="BH37" s="139"/>
    </row>
    <row r="38" spans="1:60" ht="15" customHeight="1" x14ac:dyDescent="0.25">
      <c r="A38" s="132"/>
      <c r="B38" s="141"/>
      <c r="D38" s="149"/>
      <c r="E38" s="140"/>
      <c r="F38" s="150"/>
      <c r="G38" s="138"/>
      <c r="I38" s="139"/>
      <c r="J38" s="150"/>
      <c r="K38" s="138"/>
      <c r="L38" s="149"/>
      <c r="N38" s="149"/>
      <c r="O38" s="138"/>
      <c r="P38" s="150"/>
      <c r="Q38" s="138"/>
      <c r="R38" s="139"/>
      <c r="S38" s="139"/>
      <c r="T38" s="150"/>
      <c r="U38" s="138"/>
      <c r="V38" s="149"/>
      <c r="W38" s="373"/>
      <c r="X38" s="149"/>
      <c r="Y38" s="138"/>
      <c r="Z38" s="150"/>
      <c r="AA38" s="138"/>
      <c r="AB38" s="139"/>
      <c r="AC38" s="139"/>
      <c r="AD38" s="150"/>
      <c r="AE38" s="138"/>
      <c r="AF38" s="149"/>
      <c r="AG38" s="373"/>
      <c r="AH38" s="149"/>
      <c r="AI38" s="140"/>
      <c r="AJ38" s="150"/>
      <c r="AK38" s="138"/>
      <c r="AM38" s="139"/>
      <c r="AN38" s="139"/>
      <c r="AO38" s="139"/>
      <c r="AP38" s="139"/>
      <c r="AQ38" s="139"/>
      <c r="AR38" s="139"/>
      <c r="AS38" s="139"/>
      <c r="AT38" s="170"/>
      <c r="AU38" s="370"/>
      <c r="AV38" s="371"/>
      <c r="AW38" s="370"/>
      <c r="AX38" s="170"/>
      <c r="AY38" s="139"/>
      <c r="AZ38" s="139"/>
      <c r="BA38" s="370"/>
      <c r="BB38" s="170"/>
      <c r="BC38" s="370"/>
      <c r="BD38" s="371"/>
      <c r="BE38" s="370"/>
      <c r="BF38" s="170"/>
      <c r="BG38" s="370"/>
      <c r="BH38" s="139"/>
    </row>
    <row r="39" spans="1:60" ht="9.9499999999999993" customHeight="1" x14ac:dyDescent="0.2">
      <c r="A39" s="132"/>
      <c r="B39" s="648">
        <v>9</v>
      </c>
      <c r="D39" s="181" t="str">
        <f>D$18</f>
        <v>A</v>
      </c>
      <c r="E39" s="935" t="s">
        <v>25</v>
      </c>
      <c r="F39" s="935"/>
      <c r="G39" s="936"/>
      <c r="I39" s="139"/>
      <c r="J39" s="150"/>
      <c r="K39" s="138"/>
      <c r="L39" s="149"/>
      <c r="N39" s="281" t="str">
        <f>N$18</f>
        <v>C</v>
      </c>
      <c r="O39" s="950" t="s">
        <v>34</v>
      </c>
      <c r="P39" s="950"/>
      <c r="Q39" s="951"/>
      <c r="S39" s="923" t="s">
        <v>37</v>
      </c>
      <c r="T39" s="924"/>
      <c r="U39" s="924"/>
      <c r="V39" s="280" t="str">
        <f>V$18</f>
        <v>D</v>
      </c>
      <c r="X39" s="149"/>
      <c r="Y39" s="138"/>
      <c r="Z39" s="150"/>
      <c r="AA39" s="138"/>
      <c r="AB39" s="139"/>
      <c r="AC39" s="139"/>
      <c r="AD39" s="150"/>
      <c r="AE39" s="138"/>
      <c r="AF39" s="149"/>
      <c r="AG39" s="373"/>
      <c r="AH39" s="149"/>
      <c r="AI39" s="140"/>
      <c r="AJ39" s="150"/>
      <c r="AK39" s="138"/>
      <c r="AM39" s="139"/>
      <c r="AN39" s="139"/>
      <c r="AO39" s="139"/>
      <c r="AP39" s="139"/>
      <c r="AQ39" s="139"/>
      <c r="AR39" s="139"/>
      <c r="AS39" s="139"/>
      <c r="AT39" s="170"/>
      <c r="AU39" s="370"/>
      <c r="AV39" s="371"/>
      <c r="AW39" s="370"/>
      <c r="AX39" s="170"/>
      <c r="AY39" s="139"/>
      <c r="AZ39" s="139"/>
      <c r="BA39" s="370"/>
      <c r="BB39" s="170"/>
      <c r="BC39" s="370"/>
      <c r="BD39" s="371"/>
      <c r="BE39" s="370"/>
      <c r="BF39" s="170"/>
      <c r="BG39" s="370"/>
      <c r="BH39" s="139"/>
    </row>
    <row r="40" spans="1:60" ht="5.0999999999999996" customHeight="1" x14ac:dyDescent="0.25">
      <c r="A40" s="132"/>
      <c r="B40" s="649"/>
      <c r="D40" s="179"/>
      <c r="E40" s="937"/>
      <c r="F40" s="937"/>
      <c r="G40" s="938"/>
      <c r="I40" s="139"/>
      <c r="J40" s="150"/>
      <c r="K40" s="138"/>
      <c r="L40" s="149"/>
      <c r="N40" s="279"/>
      <c r="O40" s="914"/>
      <c r="P40" s="914"/>
      <c r="Q40" s="952"/>
      <c r="S40" s="925"/>
      <c r="T40" s="926"/>
      <c r="U40" s="926"/>
      <c r="V40" s="278"/>
      <c r="X40" s="149"/>
      <c r="Y40" s="138"/>
      <c r="Z40" s="150"/>
      <c r="AA40" s="138"/>
      <c r="AB40" s="139"/>
      <c r="AC40" s="139"/>
      <c r="AD40" s="150"/>
      <c r="AE40" s="138"/>
      <c r="AF40" s="149"/>
      <c r="AG40" s="373"/>
      <c r="AH40" s="149"/>
      <c r="AI40" s="140"/>
      <c r="AJ40" s="150"/>
      <c r="AK40" s="138"/>
      <c r="AM40" s="139"/>
      <c r="AN40" s="139"/>
      <c r="AO40" s="139"/>
      <c r="AP40" s="139"/>
      <c r="AQ40" s="139"/>
      <c r="AR40" s="139"/>
      <c r="AS40" s="139"/>
      <c r="AT40" s="170"/>
      <c r="AU40" s="370"/>
      <c r="AV40" s="371"/>
      <c r="AW40" s="370"/>
      <c r="AX40" s="170"/>
      <c r="AY40" s="139"/>
      <c r="AZ40" s="139"/>
      <c r="BA40" s="370"/>
      <c r="BB40" s="170"/>
      <c r="BC40" s="370"/>
      <c r="BD40" s="371"/>
      <c r="BE40" s="370"/>
      <c r="BF40" s="170"/>
      <c r="BG40" s="370"/>
      <c r="BH40" s="139"/>
    </row>
    <row r="41" spans="1:60" ht="9.9499999999999993" customHeight="1" x14ac:dyDescent="0.2">
      <c r="A41" s="132"/>
      <c r="B41" s="650"/>
      <c r="D41" s="177">
        <f>MAXA(D$23:G38)+1</f>
        <v>3</v>
      </c>
      <c r="E41" s="939"/>
      <c r="F41" s="939"/>
      <c r="G41" s="940"/>
      <c r="I41" s="139"/>
      <c r="J41" s="150"/>
      <c r="K41" s="138"/>
      <c r="L41" s="149"/>
      <c r="N41" s="277">
        <f>MAXA(N$23:Q38)+1</f>
        <v>5</v>
      </c>
      <c r="O41" s="953"/>
      <c r="P41" s="953"/>
      <c r="Q41" s="954"/>
      <c r="S41" s="927"/>
      <c r="T41" s="928"/>
      <c r="U41" s="928"/>
      <c r="V41" s="276">
        <f>MAXA(S$23:V38)+1</f>
        <v>5</v>
      </c>
      <c r="X41" s="149"/>
      <c r="Y41" s="138"/>
      <c r="Z41" s="150"/>
      <c r="AA41" s="138"/>
      <c r="AB41" s="139"/>
      <c r="AC41" s="139"/>
      <c r="AD41" s="150"/>
      <c r="AE41" s="138"/>
      <c r="AF41" s="149"/>
      <c r="AG41" s="373"/>
      <c r="AH41" s="149"/>
      <c r="AI41" s="140"/>
      <c r="AJ41" s="150"/>
      <c r="AK41" s="138"/>
      <c r="AM41" s="139"/>
      <c r="AN41" s="139"/>
      <c r="AO41" s="139"/>
      <c r="AP41" s="139"/>
      <c r="AQ41" s="139"/>
      <c r="AR41" s="139"/>
      <c r="AS41" s="139"/>
      <c r="AT41" s="170"/>
      <c r="AU41" s="370"/>
      <c r="AV41" s="371"/>
      <c r="AW41" s="370"/>
      <c r="AX41" s="170"/>
      <c r="AY41" s="139"/>
      <c r="AZ41" s="139"/>
      <c r="BA41" s="370"/>
      <c r="BB41" s="170"/>
      <c r="BC41" s="370"/>
      <c r="BD41" s="371"/>
      <c r="BE41" s="370"/>
      <c r="BF41" s="170"/>
      <c r="BG41" s="370"/>
      <c r="BH41" s="139"/>
    </row>
    <row r="42" spans="1:60" ht="11.25" customHeight="1" x14ac:dyDescent="0.2">
      <c r="A42" s="132"/>
      <c r="B42" s="290"/>
      <c r="D42" s="149"/>
      <c r="E42" s="140"/>
      <c r="F42" s="150"/>
      <c r="G42" s="138"/>
      <c r="I42" s="139"/>
      <c r="J42" s="150"/>
      <c r="K42" s="138"/>
      <c r="L42" s="149"/>
      <c r="P42" s="217"/>
      <c r="S42" s="139"/>
      <c r="T42" s="150"/>
      <c r="U42" s="138"/>
      <c r="X42" s="149"/>
      <c r="Y42" s="138"/>
      <c r="Z42" s="150"/>
      <c r="AA42" s="138"/>
      <c r="AB42" s="139"/>
      <c r="AC42" s="139"/>
      <c r="AD42" s="150"/>
      <c r="AE42" s="138"/>
      <c r="AF42" s="149"/>
      <c r="AG42" s="373"/>
      <c r="AH42" s="149"/>
      <c r="AI42" s="140"/>
      <c r="AJ42" s="150"/>
      <c r="AK42" s="138"/>
      <c r="AM42" s="139"/>
      <c r="AN42" s="139"/>
      <c r="AO42" s="139"/>
      <c r="AP42" s="139"/>
      <c r="AQ42" s="139"/>
      <c r="AR42" s="139"/>
      <c r="AS42" s="139"/>
      <c r="AT42" s="170"/>
      <c r="AU42" s="370"/>
      <c r="AV42" s="371"/>
      <c r="AW42" s="370"/>
      <c r="AX42" s="170"/>
      <c r="AY42" s="139"/>
      <c r="AZ42" s="139"/>
      <c r="BA42" s="370"/>
      <c r="BB42" s="170"/>
      <c r="BC42" s="370"/>
      <c r="BD42" s="371"/>
      <c r="BE42" s="370"/>
      <c r="BF42" s="170"/>
      <c r="BG42" s="370"/>
      <c r="BH42" s="139"/>
    </row>
    <row r="43" spans="1:60" ht="21" customHeight="1" x14ac:dyDescent="0.2">
      <c r="A43" s="386"/>
      <c r="B43" s="648">
        <f>MAXA(B$21:B42)+1</f>
        <v>10</v>
      </c>
      <c r="D43" s="390"/>
      <c r="E43" s="859" t="s">
        <v>24</v>
      </c>
      <c r="F43" s="859"/>
      <c r="G43" s="859"/>
      <c r="H43" s="859"/>
      <c r="I43" s="859"/>
      <c r="J43" s="859"/>
      <c r="K43" s="859"/>
      <c r="L43" s="859"/>
      <c r="M43" s="859"/>
      <c r="N43" s="859"/>
      <c r="O43" s="859"/>
      <c r="P43" s="859"/>
      <c r="Q43" s="859"/>
      <c r="R43" s="859"/>
      <c r="S43" s="859"/>
      <c r="T43" s="859"/>
      <c r="U43" s="859"/>
      <c r="V43" s="859"/>
      <c r="W43" s="859"/>
      <c r="X43" s="859"/>
      <c r="Y43" s="859"/>
      <c r="Z43" s="859"/>
      <c r="AA43" s="859"/>
      <c r="AB43" s="859"/>
      <c r="AC43" s="859"/>
      <c r="AD43" s="859"/>
      <c r="AE43" s="859"/>
      <c r="AF43" s="859"/>
      <c r="AG43" s="859"/>
      <c r="AH43" s="859"/>
      <c r="AI43" s="859"/>
      <c r="AJ43" s="859"/>
      <c r="AK43" s="859"/>
      <c r="AL43" s="859"/>
      <c r="AM43" s="859"/>
      <c r="AN43" s="859"/>
      <c r="AO43" s="859"/>
      <c r="AP43" s="509"/>
      <c r="AQ43" s="139"/>
      <c r="AR43" s="139"/>
      <c r="AS43" s="139"/>
      <c r="AT43" s="170"/>
      <c r="AU43" s="370"/>
      <c r="AV43" s="371"/>
      <c r="AW43" s="370"/>
      <c r="AX43" s="170"/>
      <c r="AY43" s="139"/>
      <c r="AZ43" s="139"/>
      <c r="BA43" s="370"/>
      <c r="BB43" s="170"/>
      <c r="BC43" s="370"/>
      <c r="BD43" s="371"/>
      <c r="BE43" s="370"/>
      <c r="BF43" s="170"/>
      <c r="BG43" s="370"/>
      <c r="BH43" s="257"/>
    </row>
    <row r="44" spans="1:60" ht="5.0999999999999996" customHeight="1" x14ac:dyDescent="0.25">
      <c r="A44" s="386"/>
      <c r="B44" s="649"/>
      <c r="D44" s="145"/>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508"/>
      <c r="AK44" s="508"/>
      <c r="AL44" s="508"/>
      <c r="AM44" s="507"/>
      <c r="AN44" s="507"/>
      <c r="AO44" s="507"/>
      <c r="AP44" s="506"/>
      <c r="AQ44" s="139"/>
      <c r="AR44" s="139"/>
      <c r="AS44" s="139"/>
      <c r="AT44" s="170"/>
      <c r="AU44" s="370"/>
      <c r="AV44" s="371"/>
      <c r="AW44" s="370"/>
      <c r="AX44" s="170"/>
      <c r="AY44" s="139"/>
      <c r="AZ44" s="139"/>
      <c r="BA44" s="370"/>
      <c r="BB44" s="170"/>
      <c r="BC44" s="370"/>
      <c r="BD44" s="371"/>
      <c r="BE44" s="370"/>
      <c r="BF44" s="170"/>
      <c r="BG44" s="370"/>
      <c r="BH44" s="257"/>
    </row>
    <row r="45" spans="1:60" ht="12" customHeight="1" x14ac:dyDescent="0.2">
      <c r="A45" s="386"/>
      <c r="B45" s="650"/>
      <c r="D45" s="382" t="str">
        <f>E$18</f>
        <v>A</v>
      </c>
      <c r="E45" s="381">
        <f>MAXA(D23:G42)+1</f>
        <v>4</v>
      </c>
      <c r="F45" s="380"/>
      <c r="G45" s="380"/>
      <c r="H45" s="377"/>
      <c r="I45" s="379"/>
      <c r="J45" s="384"/>
      <c r="K45" s="377">
        <f>MAXA(I23:L42)+1</f>
        <v>3</v>
      </c>
      <c r="L45" s="385" t="str">
        <f>I$18</f>
        <v>B</v>
      </c>
      <c r="M45" s="383"/>
      <c r="N45" s="382" t="str">
        <f>O$18</f>
        <v>C</v>
      </c>
      <c r="O45" s="381">
        <f>MAXA(N23:Q42)+1</f>
        <v>6</v>
      </c>
      <c r="P45" s="380"/>
      <c r="Q45" s="380"/>
      <c r="R45" s="377"/>
      <c r="S45" s="379"/>
      <c r="T45" s="384"/>
      <c r="U45" s="377">
        <f>MAXA(S23:V42)+1</f>
        <v>6</v>
      </c>
      <c r="V45" s="376" t="str">
        <f>S$18</f>
        <v>D</v>
      </c>
      <c r="W45" s="383"/>
      <c r="X45" s="382" t="str">
        <f>Y$18</f>
        <v>E</v>
      </c>
      <c r="Y45" s="381">
        <f>MAXA(X23:AA43)+1</f>
        <v>3</v>
      </c>
      <c r="Z45" s="380"/>
      <c r="AA45" s="380"/>
      <c r="AB45" s="377"/>
      <c r="AC45" s="379"/>
      <c r="AD45" s="378"/>
      <c r="AE45" s="377">
        <f>MAXA(AC23:AF42)+1</f>
        <v>3</v>
      </c>
      <c r="AF45" s="376" t="str">
        <f>AC$18</f>
        <v>F</v>
      </c>
      <c r="AG45" s="505"/>
      <c r="AH45" s="382" t="str">
        <f>AH$18</f>
        <v>G</v>
      </c>
      <c r="AI45" s="381">
        <f>MAXA(AH$22:AK42)+1</f>
        <v>3</v>
      </c>
      <c r="AJ45" s="380"/>
      <c r="AK45" s="380"/>
      <c r="AL45" s="377"/>
      <c r="AM45" s="504">
        <f>MAXA(AM$22:AP42)+1</f>
        <v>1</v>
      </c>
      <c r="AN45" s="378"/>
      <c r="AO45" s="380"/>
      <c r="AP45" s="376" t="str">
        <f>AM$18</f>
        <v>H</v>
      </c>
      <c r="AQ45" s="139"/>
      <c r="AR45" s="139"/>
      <c r="AS45" s="139"/>
      <c r="AT45" s="170"/>
      <c r="AU45" s="370"/>
      <c r="AV45" s="371"/>
      <c r="AW45" s="370"/>
      <c r="AX45" s="170"/>
      <c r="AY45" s="139"/>
      <c r="AZ45" s="139"/>
      <c r="BA45" s="370"/>
      <c r="BB45" s="170"/>
      <c r="BC45" s="370"/>
      <c r="BD45" s="371"/>
      <c r="BE45" s="370"/>
      <c r="BF45" s="170"/>
      <c r="BG45" s="370"/>
      <c r="BH45" s="257"/>
    </row>
    <row r="46" spans="1:60" ht="12" customHeight="1" x14ac:dyDescent="0.2">
      <c r="A46" s="386"/>
      <c r="B46" s="290"/>
      <c r="D46" s="149"/>
      <c r="E46" s="140"/>
      <c r="F46" s="150"/>
      <c r="G46" s="138"/>
      <c r="H46" s="139"/>
      <c r="I46" s="139"/>
      <c r="J46" s="150"/>
      <c r="K46" s="138"/>
      <c r="L46" s="149"/>
      <c r="M46" s="373"/>
      <c r="N46" s="149"/>
      <c r="O46" s="138"/>
      <c r="P46" s="150"/>
      <c r="Q46" s="138"/>
      <c r="R46" s="139"/>
      <c r="S46" s="139"/>
      <c r="T46" s="150"/>
      <c r="U46" s="138"/>
      <c r="V46" s="149"/>
      <c r="W46" s="373"/>
      <c r="X46" s="149"/>
      <c r="Y46" s="138"/>
      <c r="Z46" s="150"/>
      <c r="AA46" s="138"/>
      <c r="AB46" s="139"/>
      <c r="AC46" s="139"/>
      <c r="AD46" s="150"/>
      <c r="AE46" s="138"/>
      <c r="AF46" s="149"/>
      <c r="AJ46" s="217"/>
      <c r="AM46" s="139"/>
      <c r="AN46" s="139"/>
      <c r="AO46" s="139"/>
      <c r="AP46" s="139"/>
      <c r="AQ46" s="139"/>
      <c r="AR46" s="139"/>
      <c r="AS46" s="139"/>
      <c r="AT46" s="170"/>
      <c r="AU46" s="370"/>
      <c r="AV46" s="371"/>
      <c r="AW46" s="370"/>
      <c r="AX46" s="170"/>
      <c r="AY46" s="139"/>
      <c r="AZ46" s="139"/>
      <c r="BA46" s="370"/>
      <c r="BB46" s="170"/>
      <c r="BC46" s="370"/>
      <c r="BD46" s="371"/>
      <c r="BE46" s="370"/>
      <c r="BF46" s="170"/>
      <c r="BG46" s="370"/>
      <c r="BH46" s="257"/>
    </row>
    <row r="47" spans="1:60" ht="21" customHeight="1" x14ac:dyDescent="0.2">
      <c r="A47" s="386"/>
      <c r="B47" s="648">
        <f>MAXA(B$21:B46)+1</f>
        <v>11</v>
      </c>
      <c r="D47" s="149"/>
      <c r="E47" s="140"/>
      <c r="F47" s="150"/>
      <c r="G47" s="138"/>
      <c r="H47" s="139"/>
      <c r="I47" s="907" t="s">
        <v>25</v>
      </c>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8"/>
      <c r="AL47" s="878"/>
      <c r="AM47" s="878"/>
      <c r="AN47" s="878"/>
      <c r="AO47" s="878"/>
      <c r="AP47" s="503"/>
      <c r="AQ47" s="139"/>
      <c r="AR47" s="139"/>
      <c r="AS47" s="860" t="s">
        <v>52</v>
      </c>
      <c r="AT47" s="861"/>
      <c r="AU47" s="862"/>
      <c r="AV47" s="138"/>
      <c r="AW47" s="860" t="s">
        <v>53</v>
      </c>
      <c r="AX47" s="861"/>
      <c r="AY47" s="862"/>
      <c r="AZ47" s="139"/>
      <c r="BA47" s="370"/>
      <c r="BB47" s="170"/>
      <c r="BC47" s="370"/>
      <c r="BD47" s="371"/>
      <c r="BE47" s="370"/>
      <c r="BF47" s="170"/>
      <c r="BG47" s="370"/>
      <c r="BH47" s="257"/>
    </row>
    <row r="48" spans="1:60" ht="5.0999999999999996" customHeight="1" x14ac:dyDescent="0.2">
      <c r="A48" s="386"/>
      <c r="B48" s="649"/>
      <c r="D48" s="149"/>
      <c r="E48" s="140"/>
      <c r="F48" s="150"/>
      <c r="G48" s="138"/>
      <c r="H48" s="139"/>
      <c r="I48" s="502"/>
      <c r="J48" s="444"/>
      <c r="K48" s="444"/>
      <c r="L48" s="444"/>
      <c r="M48" s="496"/>
      <c r="N48" s="502"/>
      <c r="O48" s="444"/>
      <c r="P48" s="444"/>
      <c r="Q48" s="444"/>
      <c r="R48" s="444"/>
      <c r="S48" s="444"/>
      <c r="T48" s="444"/>
      <c r="U48" s="444"/>
      <c r="V48" s="444"/>
      <c r="W48" s="444"/>
      <c r="X48" s="444"/>
      <c r="Y48" s="444"/>
      <c r="Z48" s="444"/>
      <c r="AA48" s="444"/>
      <c r="AB48" s="444"/>
      <c r="AC48" s="444"/>
      <c r="AD48" s="444"/>
      <c r="AE48" s="444"/>
      <c r="AF48" s="501"/>
      <c r="AG48" s="500"/>
      <c r="AH48" s="500"/>
      <c r="AI48" s="500"/>
      <c r="AJ48" s="500"/>
      <c r="AK48" s="500"/>
      <c r="AL48" s="500"/>
      <c r="AM48" s="499"/>
      <c r="AN48" s="499"/>
      <c r="AO48" s="499"/>
      <c r="AP48" s="498"/>
      <c r="AQ48" s="170"/>
      <c r="AR48" s="170"/>
      <c r="AS48" s="863"/>
      <c r="AT48" s="651"/>
      <c r="AU48" s="685"/>
      <c r="AV48" s="170"/>
      <c r="AW48" s="863"/>
      <c r="AX48" s="651"/>
      <c r="AY48" s="685"/>
      <c r="AZ48" s="139"/>
      <c r="BA48" s="370"/>
      <c r="BB48" s="170"/>
      <c r="BC48" s="370"/>
      <c r="BD48" s="371"/>
      <c r="BE48" s="370"/>
      <c r="BF48" s="170"/>
      <c r="BG48" s="370"/>
      <c r="BH48" s="257"/>
    </row>
    <row r="49" spans="1:60" ht="12" customHeight="1" thickBot="1" x14ac:dyDescent="0.25">
      <c r="A49" s="386"/>
      <c r="B49" s="650"/>
      <c r="D49" s="149"/>
      <c r="E49" s="140"/>
      <c r="F49" s="150"/>
      <c r="G49" s="138"/>
      <c r="H49" s="139"/>
      <c r="I49" s="497"/>
      <c r="J49" s="441"/>
      <c r="K49" s="434">
        <f>MAXA(I27:L46)+1</f>
        <v>4</v>
      </c>
      <c r="L49" s="433" t="str">
        <f>I$18</f>
        <v>B</v>
      </c>
      <c r="M49" s="496"/>
      <c r="N49" s="439" t="str">
        <f>O$18</f>
        <v>C</v>
      </c>
      <c r="O49" s="438">
        <f>MAXA(N27:Q46)+1</f>
        <v>7</v>
      </c>
      <c r="P49" s="437"/>
      <c r="Q49" s="437"/>
      <c r="R49" s="434"/>
      <c r="S49" s="436"/>
      <c r="T49" s="441"/>
      <c r="U49" s="434">
        <f>MAXA(S27:V46)+1</f>
        <v>7</v>
      </c>
      <c r="V49" s="433" t="str">
        <f>S$18</f>
        <v>D</v>
      </c>
      <c r="W49" s="494"/>
      <c r="X49" s="439" t="str">
        <f>Y$18</f>
        <v>E</v>
      </c>
      <c r="Y49" s="438">
        <f>MAXA(X27:AA47)+1</f>
        <v>4</v>
      </c>
      <c r="Z49" s="437"/>
      <c r="AA49" s="437"/>
      <c r="AB49" s="434"/>
      <c r="AC49" s="436"/>
      <c r="AD49" s="435"/>
      <c r="AE49" s="434">
        <f>MAXA(AC27:AF46)+1</f>
        <v>4</v>
      </c>
      <c r="AF49" s="495" t="str">
        <f>AC$18</f>
        <v>F</v>
      </c>
      <c r="AG49" s="494"/>
      <c r="AH49" s="439" t="str">
        <f>AH$18</f>
        <v>G</v>
      </c>
      <c r="AI49" s="438">
        <f>MAXA(AH$22:AK46)+1</f>
        <v>4</v>
      </c>
      <c r="AJ49" s="437"/>
      <c r="AK49" s="437"/>
      <c r="AL49" s="434"/>
      <c r="AM49" s="493">
        <f>MAXA(AM$22:AP46)+1</f>
        <v>2</v>
      </c>
      <c r="AN49" s="435"/>
      <c r="AO49" s="437"/>
      <c r="AP49" s="433" t="str">
        <f>AM$18</f>
        <v>H</v>
      </c>
      <c r="AQ49" s="139"/>
      <c r="AR49" s="139"/>
      <c r="AS49" s="864"/>
      <c r="AT49" s="857"/>
      <c r="AU49" s="725"/>
      <c r="AV49" s="371"/>
      <c r="AW49" s="864"/>
      <c r="AX49" s="857"/>
      <c r="AY49" s="725"/>
      <c r="AZ49" s="139"/>
      <c r="BA49" s="370"/>
      <c r="BB49" s="170"/>
      <c r="BC49" s="370"/>
      <c r="BD49" s="371"/>
      <c r="BE49" s="370"/>
      <c r="BF49" s="170"/>
      <c r="BG49" s="370"/>
      <c r="BH49" s="257"/>
    </row>
    <row r="50" spans="1:60" ht="12" customHeight="1" x14ac:dyDescent="0.2">
      <c r="A50" s="386"/>
      <c r="B50" s="290"/>
      <c r="D50" s="149"/>
      <c r="E50" s="140"/>
      <c r="F50" s="150"/>
      <c r="G50" s="138"/>
      <c r="H50" s="139"/>
      <c r="I50" s="139"/>
      <c r="J50" s="150"/>
      <c r="K50" s="138"/>
      <c r="L50" s="149"/>
      <c r="M50" s="373"/>
      <c r="N50" s="149"/>
      <c r="O50" s="138"/>
      <c r="P50" s="150"/>
      <c r="Q50" s="138"/>
      <c r="R50" s="139"/>
      <c r="S50" s="139"/>
      <c r="T50" s="150"/>
      <c r="U50" s="138"/>
      <c r="V50" s="149"/>
      <c r="W50" s="373"/>
      <c r="X50" s="149"/>
      <c r="Y50" s="138"/>
      <c r="Z50" s="150"/>
      <c r="AA50" s="138"/>
      <c r="AB50" s="139"/>
      <c r="AC50" s="139"/>
      <c r="AD50" s="150"/>
      <c r="AE50" s="138"/>
      <c r="AF50" s="149"/>
      <c r="AM50" s="139"/>
      <c r="AN50" s="139"/>
      <c r="AO50" s="139"/>
      <c r="AP50" s="139"/>
      <c r="AQ50" s="149"/>
      <c r="AR50" s="373"/>
      <c r="AS50" s="290"/>
      <c r="AT50" s="290"/>
      <c r="AU50" s="290"/>
      <c r="AV50" s="290"/>
      <c r="AW50" s="290"/>
      <c r="AX50" s="290"/>
      <c r="AY50" s="290"/>
      <c r="AZ50" s="370"/>
      <c r="BA50" s="370"/>
      <c r="BB50" s="170"/>
      <c r="BC50" s="370"/>
      <c r="BD50" s="371"/>
      <c r="BE50" s="370"/>
      <c r="BF50" s="170"/>
      <c r="BG50" s="370"/>
      <c r="BH50" s="257"/>
    </row>
    <row r="51" spans="1:60" ht="21" customHeight="1" x14ac:dyDescent="0.2">
      <c r="A51" s="386"/>
      <c r="B51" s="648">
        <f>MAXA(B$21:B50)+1</f>
        <v>12</v>
      </c>
      <c r="D51" s="432"/>
      <c r="E51" s="879" t="s">
        <v>60</v>
      </c>
      <c r="F51" s="879"/>
      <c r="G51" s="879"/>
      <c r="H51" s="879"/>
      <c r="I51" s="879"/>
      <c r="J51" s="879"/>
      <c r="K51" s="879"/>
      <c r="L51" s="879"/>
      <c r="M51" s="879"/>
      <c r="N51" s="879"/>
      <c r="O51" s="879"/>
      <c r="P51" s="879"/>
      <c r="Q51" s="879"/>
      <c r="R51" s="879"/>
      <c r="S51" s="879"/>
      <c r="T51" s="879"/>
      <c r="U51" s="879"/>
      <c r="V51" s="879"/>
      <c r="W51" s="879"/>
      <c r="X51" s="879"/>
      <c r="Y51" s="879"/>
      <c r="Z51" s="879"/>
      <c r="AA51" s="879"/>
      <c r="AB51" s="879"/>
      <c r="AC51" s="879"/>
      <c r="AD51" s="879"/>
      <c r="AE51" s="879"/>
      <c r="AF51" s="879"/>
      <c r="AG51" s="879"/>
      <c r="AH51" s="879"/>
      <c r="AI51" s="879"/>
      <c r="AJ51" s="879"/>
      <c r="AK51" s="879"/>
      <c r="AL51" s="879"/>
      <c r="AM51" s="879"/>
      <c r="AN51" s="879"/>
      <c r="AO51" s="879"/>
      <c r="AP51" s="492"/>
      <c r="AQ51" s="374"/>
      <c r="AR51" s="375"/>
      <c r="AS51" s="232"/>
      <c r="AT51" s="232"/>
      <c r="AU51" s="232"/>
      <c r="AV51" s="374"/>
      <c r="AW51" s="232"/>
      <c r="AX51" s="232"/>
      <c r="AY51" s="232"/>
      <c r="AZ51" s="370"/>
      <c r="BA51" s="860" t="s">
        <v>54</v>
      </c>
      <c r="BB51" s="861"/>
      <c r="BC51" s="862"/>
      <c r="BD51" s="138"/>
      <c r="BE51" s="860" t="s">
        <v>3</v>
      </c>
      <c r="BF51" s="861"/>
      <c r="BG51" s="862"/>
      <c r="BH51" s="257"/>
    </row>
    <row r="52" spans="1:60" ht="5.0999999999999996" customHeight="1" x14ac:dyDescent="0.25">
      <c r="A52" s="386"/>
      <c r="B52" s="649"/>
      <c r="D52" s="172"/>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29"/>
      <c r="AG52" s="430"/>
      <c r="AH52" s="430"/>
      <c r="AI52" s="430"/>
      <c r="AJ52" s="430"/>
      <c r="AK52" s="430"/>
      <c r="AL52" s="430"/>
      <c r="AM52" s="430"/>
      <c r="AN52" s="430"/>
      <c r="AO52" s="430"/>
      <c r="AP52" s="429"/>
      <c r="AQ52" s="170"/>
      <c r="AR52" s="170"/>
      <c r="AS52" s="170"/>
      <c r="AT52" s="170"/>
      <c r="AU52" s="170"/>
      <c r="AV52" s="170"/>
      <c r="AW52" s="170"/>
      <c r="AX52" s="170"/>
      <c r="AY52" s="170"/>
      <c r="AZ52" s="170"/>
      <c r="BA52" s="863"/>
      <c r="BB52" s="651"/>
      <c r="BC52" s="685"/>
      <c r="BD52" s="170"/>
      <c r="BE52" s="863"/>
      <c r="BF52" s="651"/>
      <c r="BG52" s="685"/>
      <c r="BH52" s="257"/>
    </row>
    <row r="53" spans="1:60" ht="12" customHeight="1" thickBot="1" x14ac:dyDescent="0.25">
      <c r="A53" s="386"/>
      <c r="B53" s="650"/>
      <c r="D53" s="425" t="str">
        <f>E$18</f>
        <v>A</v>
      </c>
      <c r="E53" s="424">
        <f>MAXA(D39:G50)+1</f>
        <v>5</v>
      </c>
      <c r="F53" s="423"/>
      <c r="G53" s="423"/>
      <c r="H53" s="420"/>
      <c r="I53" s="422"/>
      <c r="J53" s="427"/>
      <c r="K53" s="420">
        <f>MAXA(I39:L50)+1</f>
        <v>5</v>
      </c>
      <c r="L53" s="428" t="str">
        <f>I$18</f>
        <v>B</v>
      </c>
      <c r="M53" s="426"/>
      <c r="N53" s="425" t="str">
        <f>O$18</f>
        <v>C</v>
      </c>
      <c r="O53" s="424">
        <f>MAXA(N39:Q50)+1</f>
        <v>8</v>
      </c>
      <c r="P53" s="423"/>
      <c r="Q53" s="423"/>
      <c r="R53" s="420"/>
      <c r="S53" s="422"/>
      <c r="T53" s="427"/>
      <c r="U53" s="420">
        <f>MAXA(S39:V50)+1</f>
        <v>8</v>
      </c>
      <c r="V53" s="419" t="str">
        <f>S$18</f>
        <v>D</v>
      </c>
      <c r="W53" s="426"/>
      <c r="X53" s="425" t="str">
        <f>Y$18</f>
        <v>E</v>
      </c>
      <c r="Y53" s="424">
        <f>MAXA(X39:AA51)+1</f>
        <v>5</v>
      </c>
      <c r="Z53" s="423"/>
      <c r="AA53" s="423"/>
      <c r="AB53" s="420"/>
      <c r="AC53" s="422"/>
      <c r="AD53" s="421"/>
      <c r="AE53" s="420">
        <f>MAXA(AC39:AF50)+1</f>
        <v>5</v>
      </c>
      <c r="AF53" s="419" t="str">
        <f>AC$18</f>
        <v>F</v>
      </c>
      <c r="AG53" s="426"/>
      <c r="AH53" s="425" t="str">
        <f>AH$18</f>
        <v>G</v>
      </c>
      <c r="AI53" s="424">
        <f>MAXA(AH$22:AK50)+1</f>
        <v>5</v>
      </c>
      <c r="AJ53" s="423"/>
      <c r="AK53" s="423"/>
      <c r="AL53" s="420"/>
      <c r="AM53" s="422">
        <f>MAXA(AM$22:AP50)+1</f>
        <v>3</v>
      </c>
      <c r="AN53" s="421"/>
      <c r="AO53" s="420"/>
      <c r="AP53" s="419" t="str">
        <f>AM$18</f>
        <v>H</v>
      </c>
      <c r="AQ53" s="374"/>
      <c r="AR53" s="375"/>
      <c r="AS53" s="232"/>
      <c r="AT53" s="232"/>
      <c r="AU53" s="232"/>
      <c r="AV53" s="374"/>
      <c r="AW53" s="232"/>
      <c r="AX53" s="232"/>
      <c r="AY53" s="232"/>
      <c r="AZ53" s="370"/>
      <c r="BA53" s="864"/>
      <c r="BB53" s="857"/>
      <c r="BC53" s="725"/>
      <c r="BD53" s="371"/>
      <c r="BE53" s="864"/>
      <c r="BF53" s="857"/>
      <c r="BG53" s="725"/>
      <c r="BH53" s="257"/>
    </row>
    <row r="54" spans="1:60" ht="12" customHeight="1" x14ac:dyDescent="0.2">
      <c r="A54" s="386"/>
      <c r="B54" s="290"/>
      <c r="D54" s="149"/>
      <c r="E54" s="140"/>
      <c r="F54" s="150"/>
      <c r="G54" s="138"/>
      <c r="H54" s="139"/>
      <c r="I54" s="139"/>
      <c r="J54" s="150"/>
      <c r="K54" s="138"/>
      <c r="L54" s="149"/>
      <c r="M54" s="373"/>
      <c r="N54" s="149"/>
      <c r="O54" s="138"/>
      <c r="P54" s="150"/>
      <c r="Q54" s="138"/>
      <c r="R54" s="139"/>
      <c r="S54" s="139"/>
      <c r="T54" s="150"/>
      <c r="U54" s="138"/>
      <c r="V54" s="149"/>
      <c r="W54" s="373"/>
      <c r="X54" s="149"/>
      <c r="Y54" s="138"/>
      <c r="Z54" s="150"/>
      <c r="AA54" s="138"/>
      <c r="AB54" s="139"/>
      <c r="AC54" s="139"/>
      <c r="AD54" s="150"/>
      <c r="AE54" s="138"/>
      <c r="AF54" s="149"/>
      <c r="AM54" s="182"/>
      <c r="AN54" s="139"/>
      <c r="AO54" s="139"/>
      <c r="AP54" s="374"/>
      <c r="AQ54" s="374"/>
      <c r="AR54" s="375"/>
      <c r="AS54" s="232"/>
      <c r="AT54" s="232"/>
      <c r="AU54" s="232"/>
      <c r="AV54" s="374"/>
      <c r="AW54" s="232"/>
      <c r="AX54" s="232"/>
      <c r="AY54" s="232"/>
      <c r="AZ54" s="370"/>
      <c r="BA54" s="232"/>
      <c r="BB54" s="370"/>
      <c r="BC54" s="232"/>
      <c r="BD54" s="370"/>
      <c r="BE54" s="232"/>
      <c r="BF54" s="370"/>
      <c r="BG54" s="232"/>
      <c r="BH54" s="257"/>
    </row>
    <row r="55" spans="1:60" ht="21" customHeight="1" x14ac:dyDescent="0.2">
      <c r="A55" s="386"/>
      <c r="B55" s="648">
        <f>MAXA(B$21:B54)+1</f>
        <v>13</v>
      </c>
      <c r="D55" s="418"/>
      <c r="E55" s="877" t="s">
        <v>61</v>
      </c>
      <c r="F55" s="877"/>
      <c r="G55" s="877"/>
      <c r="H55" s="877"/>
      <c r="I55" s="877"/>
      <c r="J55" s="877"/>
      <c r="K55" s="877"/>
      <c r="L55" s="877"/>
      <c r="M55" s="877"/>
      <c r="N55" s="877"/>
      <c r="O55" s="877"/>
      <c r="P55" s="877"/>
      <c r="Q55" s="877"/>
      <c r="R55" s="877"/>
      <c r="S55" s="877"/>
      <c r="T55" s="877"/>
      <c r="U55" s="877"/>
      <c r="V55" s="877"/>
      <c r="W55" s="877"/>
      <c r="X55" s="877"/>
      <c r="Y55" s="877"/>
      <c r="Z55" s="877"/>
      <c r="AA55" s="877"/>
      <c r="AB55" s="877"/>
      <c r="AC55" s="877"/>
      <c r="AD55" s="877"/>
      <c r="AE55" s="877"/>
      <c r="AF55" s="877"/>
      <c r="AG55" s="877"/>
      <c r="AH55" s="877"/>
      <c r="AI55" s="877"/>
      <c r="AJ55" s="877"/>
      <c r="AK55" s="877"/>
      <c r="AL55" s="877"/>
      <c r="AM55" s="877"/>
      <c r="AN55" s="877"/>
      <c r="AO55" s="877"/>
      <c r="AP55" s="491"/>
      <c r="AQ55" s="374"/>
      <c r="AR55" s="375"/>
      <c r="AS55" s="232"/>
      <c r="AT55" s="232"/>
      <c r="AU55" s="232"/>
      <c r="AV55" s="374"/>
      <c r="AW55" s="232"/>
      <c r="AX55" s="232"/>
      <c r="AY55" s="232"/>
      <c r="AZ55" s="370"/>
      <c r="BA55" s="232"/>
      <c r="BB55" s="370"/>
      <c r="BC55" s="232"/>
      <c r="BD55" s="370"/>
      <c r="BE55" s="232"/>
      <c r="BF55" s="370"/>
      <c r="BG55" s="232"/>
      <c r="BH55" s="257"/>
    </row>
    <row r="56" spans="1:60" ht="5.0999999999999996" customHeight="1" x14ac:dyDescent="0.25">
      <c r="A56" s="386"/>
      <c r="B56" s="649"/>
      <c r="D56" s="165"/>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6"/>
      <c r="AL56" s="906"/>
      <c r="AM56" s="906"/>
      <c r="AN56" s="906"/>
      <c r="AO56" s="906"/>
      <c r="AP56" s="415"/>
      <c r="AQ56" s="374"/>
      <c r="AR56" s="374"/>
      <c r="AS56" s="232"/>
      <c r="AT56" s="232"/>
      <c r="AU56" s="232"/>
      <c r="AV56" s="374"/>
      <c r="AW56" s="232"/>
      <c r="AX56" s="232"/>
      <c r="AY56" s="232"/>
      <c r="AZ56" s="370"/>
      <c r="BA56" s="232"/>
      <c r="BB56" s="370"/>
      <c r="BC56" s="232"/>
      <c r="BD56" s="370"/>
      <c r="BE56" s="232"/>
      <c r="BF56" s="370"/>
      <c r="BG56" s="232"/>
      <c r="BH56" s="257"/>
    </row>
    <row r="57" spans="1:60" ht="12" customHeight="1" x14ac:dyDescent="0.2">
      <c r="A57" s="386"/>
      <c r="B57" s="650"/>
      <c r="D57" s="411" t="str">
        <f>E$18</f>
        <v>A</v>
      </c>
      <c r="E57" s="410">
        <f>MAXA(D43:G54)+1</f>
        <v>6</v>
      </c>
      <c r="F57" s="409"/>
      <c r="G57" s="409"/>
      <c r="H57" s="406"/>
      <c r="I57" s="408"/>
      <c r="J57" s="413"/>
      <c r="K57" s="406">
        <f>MAXA(I43:L54)+1</f>
        <v>6</v>
      </c>
      <c r="L57" s="414" t="str">
        <f>I$18</f>
        <v>B</v>
      </c>
      <c r="M57" s="412"/>
      <c r="N57" s="411" t="str">
        <f>O$18</f>
        <v>C</v>
      </c>
      <c r="O57" s="410">
        <f>MAXA(N43:Q54)+1</f>
        <v>9</v>
      </c>
      <c r="P57" s="409"/>
      <c r="Q57" s="409"/>
      <c r="R57" s="406"/>
      <c r="S57" s="408"/>
      <c r="T57" s="413"/>
      <c r="U57" s="406">
        <f>MAXA(S43:V54)+1</f>
        <v>9</v>
      </c>
      <c r="V57" s="405" t="str">
        <f>S$18</f>
        <v>D</v>
      </c>
      <c r="W57" s="412"/>
      <c r="X57" s="411" t="str">
        <f>Y$18</f>
        <v>E</v>
      </c>
      <c r="Y57" s="410">
        <f>MAXA(X43:AA55)+1</f>
        <v>6</v>
      </c>
      <c r="Z57" s="409"/>
      <c r="AA57" s="409"/>
      <c r="AB57" s="406"/>
      <c r="AC57" s="408"/>
      <c r="AD57" s="407"/>
      <c r="AE57" s="406">
        <f>MAXA(AC43:AF54)+1</f>
        <v>6</v>
      </c>
      <c r="AF57" s="405" t="str">
        <f>AC$18</f>
        <v>F</v>
      </c>
      <c r="AG57" s="412"/>
      <c r="AH57" s="411" t="str">
        <f>AH$18</f>
        <v>G</v>
      </c>
      <c r="AI57" s="410">
        <f>MAXA(AH$22:AK54)+1</f>
        <v>6</v>
      </c>
      <c r="AJ57" s="409"/>
      <c r="AK57" s="409"/>
      <c r="AL57" s="406"/>
      <c r="AM57" s="408">
        <f>MAXA(AM$22:AP54)+1</f>
        <v>4</v>
      </c>
      <c r="AN57" s="407"/>
      <c r="AO57" s="406"/>
      <c r="AP57" s="405" t="str">
        <f>AM$18</f>
        <v>H</v>
      </c>
      <c r="AQ57" s="374"/>
      <c r="AR57" s="375"/>
      <c r="AS57" s="232"/>
      <c r="AT57" s="232"/>
      <c r="AU57" s="232"/>
      <c r="AV57" s="374"/>
      <c r="AW57" s="232"/>
      <c r="AX57" s="232"/>
      <c r="AY57" s="232"/>
      <c r="AZ57" s="370"/>
      <c r="BA57" s="232"/>
      <c r="BB57" s="370"/>
      <c r="BC57" s="232"/>
      <c r="BD57" s="370"/>
      <c r="BE57" s="232"/>
      <c r="BF57" s="370"/>
      <c r="BG57" s="232"/>
      <c r="BH57" s="257"/>
    </row>
    <row r="58" spans="1:60" ht="11.25" customHeight="1" x14ac:dyDescent="0.2">
      <c r="A58" s="386"/>
      <c r="B58" s="290"/>
      <c r="D58" s="149"/>
      <c r="E58" s="140"/>
      <c r="F58" s="150"/>
      <c r="G58" s="138"/>
      <c r="H58" s="139"/>
      <c r="I58" s="139"/>
      <c r="J58" s="150"/>
      <c r="K58" s="138"/>
      <c r="L58" s="149"/>
      <c r="M58" s="373"/>
      <c r="N58" s="149"/>
      <c r="O58" s="138"/>
      <c r="P58" s="150"/>
      <c r="Q58" s="138"/>
      <c r="R58" s="139"/>
      <c r="S58" s="139"/>
      <c r="T58" s="150"/>
      <c r="U58" s="138"/>
      <c r="V58" s="149"/>
      <c r="W58" s="373"/>
      <c r="X58" s="149"/>
      <c r="Y58" s="138"/>
      <c r="Z58" s="150"/>
      <c r="AA58" s="138"/>
      <c r="AB58" s="139"/>
      <c r="AC58" s="139"/>
      <c r="AD58" s="150"/>
      <c r="AE58" s="138"/>
      <c r="AF58" s="149"/>
      <c r="AM58" s="182"/>
      <c r="AN58" s="139"/>
      <c r="AO58" s="139"/>
      <c r="AP58" s="374"/>
      <c r="AQ58" s="374"/>
      <c r="AR58" s="375"/>
      <c r="AS58" s="232"/>
      <c r="AT58" s="232"/>
      <c r="AU58" s="232"/>
      <c r="AV58" s="374"/>
      <c r="AW58" s="232"/>
      <c r="AX58" s="232"/>
      <c r="AY58" s="232"/>
      <c r="AZ58" s="370"/>
      <c r="BA58" s="232"/>
      <c r="BB58" s="370"/>
      <c r="BC58" s="232"/>
      <c r="BD58" s="370"/>
      <c r="BE58" s="232"/>
      <c r="BF58" s="370"/>
      <c r="BG58" s="232"/>
      <c r="BH58" s="257"/>
    </row>
    <row r="59" spans="1:60" ht="21" customHeight="1" x14ac:dyDescent="0.2">
      <c r="A59" s="386"/>
      <c r="B59" s="648">
        <f>MAXA(B$21:B58)+1</f>
        <v>14</v>
      </c>
      <c r="D59" s="404"/>
      <c r="E59" s="858" t="s">
        <v>62</v>
      </c>
      <c r="F59" s="858"/>
      <c r="G59" s="858"/>
      <c r="H59" s="858"/>
      <c r="I59" s="858"/>
      <c r="J59" s="858"/>
      <c r="K59" s="858"/>
      <c r="L59" s="858"/>
      <c r="M59" s="858"/>
      <c r="N59" s="858"/>
      <c r="O59" s="858"/>
      <c r="P59" s="858"/>
      <c r="Q59" s="858"/>
      <c r="R59" s="858"/>
      <c r="S59" s="858"/>
      <c r="T59" s="858"/>
      <c r="U59" s="858"/>
      <c r="V59" s="858"/>
      <c r="W59" s="858"/>
      <c r="X59" s="858"/>
      <c r="Y59" s="858"/>
      <c r="Z59" s="858"/>
      <c r="AA59" s="858"/>
      <c r="AB59" s="858"/>
      <c r="AC59" s="858"/>
      <c r="AD59" s="858"/>
      <c r="AE59" s="858"/>
      <c r="AF59" s="858"/>
      <c r="AG59" s="858"/>
      <c r="AH59" s="858"/>
      <c r="AI59" s="858"/>
      <c r="AJ59" s="858"/>
      <c r="AK59" s="858"/>
      <c r="AL59" s="858"/>
      <c r="AM59" s="858"/>
      <c r="AN59" s="858"/>
      <c r="AO59" s="858"/>
      <c r="AP59" s="490"/>
      <c r="AQ59" s="374"/>
      <c r="AR59" s="375"/>
      <c r="AS59" s="232"/>
      <c r="AT59" s="232"/>
      <c r="AU59" s="232"/>
      <c r="AV59" s="374"/>
      <c r="AW59" s="232"/>
      <c r="AX59" s="232"/>
      <c r="AY59" s="232"/>
      <c r="AZ59" s="370"/>
      <c r="BA59" s="232"/>
      <c r="BB59" s="370"/>
      <c r="BC59" s="232"/>
      <c r="BD59" s="370"/>
      <c r="BE59" s="232"/>
      <c r="BF59" s="370"/>
      <c r="BG59" s="232"/>
      <c r="BH59" s="257"/>
    </row>
    <row r="60" spans="1:60" ht="5.0999999999999996" customHeight="1" x14ac:dyDescent="0.25">
      <c r="A60" s="386"/>
      <c r="B60" s="649"/>
      <c r="D60" s="159"/>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1"/>
      <c r="AG60" s="402"/>
      <c r="AH60" s="402"/>
      <c r="AI60" s="402"/>
      <c r="AJ60" s="402"/>
      <c r="AK60" s="402"/>
      <c r="AL60" s="402"/>
      <c r="AM60" s="402"/>
      <c r="AN60" s="402"/>
      <c r="AO60" s="402"/>
      <c r="AP60" s="401"/>
      <c r="AQ60" s="374"/>
      <c r="AR60" s="374"/>
      <c r="AS60" s="232"/>
      <c r="AT60" s="232"/>
      <c r="AU60" s="232"/>
      <c r="AV60" s="374"/>
      <c r="AW60" s="232"/>
      <c r="AX60" s="232"/>
      <c r="AY60" s="232"/>
      <c r="AZ60" s="370"/>
      <c r="BA60" s="232"/>
      <c r="BB60" s="370"/>
      <c r="BC60" s="232"/>
      <c r="BD60" s="370"/>
      <c r="BE60" s="232"/>
      <c r="BF60" s="370"/>
      <c r="BG60" s="232"/>
      <c r="BH60" s="257"/>
    </row>
    <row r="61" spans="1:60" ht="12" customHeight="1" x14ac:dyDescent="0.2">
      <c r="A61" s="386"/>
      <c r="B61" s="650"/>
      <c r="D61" s="397" t="str">
        <f>E$18</f>
        <v>A</v>
      </c>
      <c r="E61" s="396">
        <f>MAXA(D47:G58)+1</f>
        <v>7</v>
      </c>
      <c r="F61" s="395"/>
      <c r="G61" s="395"/>
      <c r="H61" s="392"/>
      <c r="I61" s="394"/>
      <c r="J61" s="399"/>
      <c r="K61" s="392">
        <f>MAXA(I47:L58)+1</f>
        <v>7</v>
      </c>
      <c r="L61" s="400" t="str">
        <f>I$18</f>
        <v>B</v>
      </c>
      <c r="M61" s="398"/>
      <c r="N61" s="397" t="str">
        <f>O$18</f>
        <v>C</v>
      </c>
      <c r="O61" s="396">
        <f>MAXA(N47:Q58)+1</f>
        <v>10</v>
      </c>
      <c r="P61" s="395"/>
      <c r="Q61" s="395"/>
      <c r="R61" s="392"/>
      <c r="S61" s="394"/>
      <c r="T61" s="399"/>
      <c r="U61" s="392">
        <f>MAXA(S47:V58)+1</f>
        <v>10</v>
      </c>
      <c r="V61" s="391" t="str">
        <f>S$18</f>
        <v>D</v>
      </c>
      <c r="W61" s="398"/>
      <c r="X61" s="397" t="str">
        <f>Y$18</f>
        <v>E</v>
      </c>
      <c r="Y61" s="396">
        <f>MAXA(X47:AA59)+1</f>
        <v>7</v>
      </c>
      <c r="Z61" s="395"/>
      <c r="AA61" s="395"/>
      <c r="AB61" s="392"/>
      <c r="AC61" s="394"/>
      <c r="AD61" s="393"/>
      <c r="AE61" s="392">
        <f>MAXA(AC47:AF58)+1</f>
        <v>7</v>
      </c>
      <c r="AF61" s="391" t="str">
        <f>AC$18</f>
        <v>F</v>
      </c>
      <c r="AG61" s="398"/>
      <c r="AH61" s="397" t="str">
        <f>AH$18</f>
        <v>G</v>
      </c>
      <c r="AI61" s="396">
        <f>MAXA(AH$22:AK58)+1</f>
        <v>7</v>
      </c>
      <c r="AJ61" s="395"/>
      <c r="AK61" s="395"/>
      <c r="AL61" s="392"/>
      <c r="AM61" s="394">
        <f>MAXA(AM$22:AP58)+1</f>
        <v>5</v>
      </c>
      <c r="AN61" s="393"/>
      <c r="AO61" s="392"/>
      <c r="AP61" s="391" t="str">
        <f>AM$18</f>
        <v>H</v>
      </c>
      <c r="AQ61" s="374"/>
      <c r="AR61" s="375"/>
      <c r="AS61" s="232"/>
      <c r="AT61" s="232"/>
      <c r="AU61" s="232"/>
      <c r="AV61" s="374"/>
      <c r="AW61" s="232"/>
      <c r="AX61" s="232"/>
      <c r="AY61" s="232"/>
      <c r="AZ61" s="370"/>
      <c r="BA61" s="232"/>
      <c r="BB61" s="370"/>
      <c r="BC61" s="232"/>
      <c r="BD61" s="370"/>
      <c r="BE61" s="232"/>
      <c r="BF61" s="370"/>
      <c r="BG61" s="232"/>
      <c r="BH61" s="257"/>
    </row>
    <row r="62" spans="1:60" ht="11.25" customHeight="1" x14ac:dyDescent="0.2">
      <c r="A62" s="386"/>
      <c r="B62" s="290"/>
      <c r="D62" s="149"/>
      <c r="E62" s="140"/>
      <c r="F62" s="150"/>
      <c r="G62" s="138"/>
      <c r="H62" s="139"/>
      <c r="I62" s="139"/>
      <c r="J62" s="150"/>
      <c r="K62" s="138"/>
      <c r="L62" s="149"/>
      <c r="M62" s="373"/>
      <c r="N62" s="149"/>
      <c r="O62" s="138"/>
      <c r="P62" s="150"/>
      <c r="Q62" s="138"/>
      <c r="R62" s="139"/>
      <c r="S62" s="139"/>
      <c r="T62" s="150"/>
      <c r="U62" s="138"/>
      <c r="V62" s="149"/>
      <c r="W62" s="373"/>
      <c r="X62" s="149"/>
      <c r="Y62" s="138"/>
      <c r="Z62" s="150"/>
      <c r="AA62" s="138"/>
      <c r="AB62" s="139"/>
      <c r="AC62" s="139"/>
      <c r="AD62" s="150"/>
      <c r="AE62" s="138"/>
      <c r="AF62" s="149"/>
      <c r="AM62" s="182"/>
      <c r="AN62" s="139"/>
      <c r="AO62" s="139"/>
      <c r="AP62" s="374"/>
      <c r="AQ62" s="374"/>
      <c r="AR62" s="375"/>
      <c r="AS62" s="232"/>
      <c r="AT62" s="232"/>
      <c r="AU62" s="232"/>
      <c r="AV62" s="374"/>
      <c r="AW62" s="232"/>
      <c r="AX62" s="232"/>
      <c r="AY62" s="232"/>
      <c r="AZ62" s="370"/>
      <c r="BA62" s="232"/>
      <c r="BB62" s="370"/>
      <c r="BC62" s="232"/>
      <c r="BD62" s="370"/>
      <c r="BE62" s="232"/>
      <c r="BF62" s="370"/>
      <c r="BG62" s="232"/>
      <c r="BH62" s="257"/>
    </row>
    <row r="63" spans="1:60" ht="21" customHeight="1" x14ac:dyDescent="0.2">
      <c r="A63" s="386"/>
      <c r="B63" s="648">
        <f>MAXA(B$21:B62)+1</f>
        <v>15</v>
      </c>
      <c r="D63" s="390"/>
      <c r="E63" s="859" t="s">
        <v>26</v>
      </c>
      <c r="F63" s="859"/>
      <c r="G63" s="859"/>
      <c r="H63" s="859"/>
      <c r="I63" s="859"/>
      <c r="J63" s="859"/>
      <c r="K63" s="859"/>
      <c r="L63" s="859"/>
      <c r="M63" s="859"/>
      <c r="N63" s="859"/>
      <c r="O63" s="859"/>
      <c r="P63" s="859"/>
      <c r="Q63" s="859"/>
      <c r="R63" s="859"/>
      <c r="S63" s="859"/>
      <c r="T63" s="859"/>
      <c r="U63" s="859"/>
      <c r="V63" s="859"/>
      <c r="W63" s="859"/>
      <c r="X63" s="859"/>
      <c r="Y63" s="859"/>
      <c r="Z63" s="859"/>
      <c r="AA63" s="859"/>
      <c r="AB63" s="859"/>
      <c r="AC63" s="859"/>
      <c r="AD63" s="859"/>
      <c r="AE63" s="859"/>
      <c r="AF63" s="859"/>
      <c r="AG63" s="859"/>
      <c r="AH63" s="859"/>
      <c r="AI63" s="859"/>
      <c r="AJ63" s="859"/>
      <c r="AK63" s="859"/>
      <c r="AL63" s="859"/>
      <c r="AM63" s="859"/>
      <c r="AN63" s="859"/>
      <c r="AO63" s="859"/>
      <c r="AP63" s="489"/>
      <c r="AQ63" s="374"/>
      <c r="AR63" s="375"/>
      <c r="AS63" s="232"/>
      <c r="AT63" s="232"/>
      <c r="AU63" s="232"/>
      <c r="AV63" s="374"/>
      <c r="AW63" s="232"/>
      <c r="AX63" s="232"/>
      <c r="AY63" s="232"/>
      <c r="AZ63" s="370"/>
      <c r="BA63" s="232"/>
      <c r="BB63" s="370"/>
      <c r="BC63" s="232"/>
      <c r="BD63" s="370"/>
      <c r="BE63" s="232"/>
      <c r="BF63" s="370"/>
      <c r="BG63" s="232"/>
      <c r="BH63" s="257"/>
    </row>
    <row r="64" spans="1:60" ht="5.0999999999999996" customHeight="1" x14ac:dyDescent="0.25">
      <c r="A64" s="386"/>
      <c r="B64" s="649"/>
      <c r="D64" s="145"/>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7"/>
      <c r="AG64" s="388"/>
      <c r="AH64" s="388"/>
      <c r="AI64" s="388"/>
      <c r="AJ64" s="388"/>
      <c r="AK64" s="388"/>
      <c r="AL64" s="388"/>
      <c r="AM64" s="388"/>
      <c r="AN64" s="388"/>
      <c r="AO64" s="388"/>
      <c r="AP64" s="387"/>
      <c r="AQ64" s="374"/>
      <c r="AR64" s="374"/>
      <c r="AS64" s="232"/>
      <c r="AT64" s="232"/>
      <c r="AU64" s="232"/>
      <c r="AV64" s="374"/>
      <c r="AW64" s="232"/>
      <c r="AX64" s="232"/>
      <c r="AY64" s="232"/>
      <c r="AZ64" s="370"/>
      <c r="BA64" s="232"/>
      <c r="BB64" s="370"/>
      <c r="BC64" s="232"/>
      <c r="BD64" s="370"/>
      <c r="BE64" s="232"/>
      <c r="BF64" s="370"/>
      <c r="BG64" s="232"/>
      <c r="BH64" s="257"/>
    </row>
    <row r="65" spans="1:60" ht="12" customHeight="1" x14ac:dyDescent="0.2">
      <c r="A65" s="386"/>
      <c r="B65" s="650"/>
      <c r="D65" s="382" t="str">
        <f>E$18</f>
        <v>A</v>
      </c>
      <c r="E65" s="381">
        <f>MAXA(D51:G62)+1</f>
        <v>8</v>
      </c>
      <c r="F65" s="380"/>
      <c r="G65" s="380"/>
      <c r="H65" s="377"/>
      <c r="I65" s="379"/>
      <c r="J65" s="384"/>
      <c r="K65" s="377">
        <f>MAXA(I51:L62)+1</f>
        <v>8</v>
      </c>
      <c r="L65" s="385" t="str">
        <f>I$18</f>
        <v>B</v>
      </c>
      <c r="M65" s="383"/>
      <c r="N65" s="382" t="str">
        <f>O$18</f>
        <v>C</v>
      </c>
      <c r="O65" s="381">
        <f>MAXA(N51:Q62)+1</f>
        <v>11</v>
      </c>
      <c r="P65" s="380"/>
      <c r="Q65" s="380"/>
      <c r="R65" s="377"/>
      <c r="S65" s="379"/>
      <c r="T65" s="384"/>
      <c r="U65" s="377">
        <f>MAXA(S51:V62)+1</f>
        <v>11</v>
      </c>
      <c r="V65" s="376" t="str">
        <f>S$18</f>
        <v>D</v>
      </c>
      <c r="W65" s="383"/>
      <c r="X65" s="382" t="str">
        <f>Y$18</f>
        <v>E</v>
      </c>
      <c r="Y65" s="381">
        <f>MAXA(X51:AA63)+1</f>
        <v>8</v>
      </c>
      <c r="Z65" s="380"/>
      <c r="AA65" s="380"/>
      <c r="AB65" s="377"/>
      <c r="AC65" s="379"/>
      <c r="AD65" s="378"/>
      <c r="AE65" s="377">
        <f>MAXA(AC51:AF62)+1</f>
        <v>8</v>
      </c>
      <c r="AF65" s="376" t="str">
        <f>AC$18</f>
        <v>F</v>
      </c>
      <c r="AG65" s="383"/>
      <c r="AH65" s="382" t="str">
        <f>AH$18</f>
        <v>G</v>
      </c>
      <c r="AI65" s="381">
        <f>MAXA(AH$22:AK62)+1</f>
        <v>8</v>
      </c>
      <c r="AJ65" s="380"/>
      <c r="AK65" s="380"/>
      <c r="AL65" s="377"/>
      <c r="AM65" s="379">
        <f>MAXA(AM$22:AP62)+1</f>
        <v>6</v>
      </c>
      <c r="AN65" s="378"/>
      <c r="AO65" s="377"/>
      <c r="AP65" s="376" t="str">
        <f>AM$18</f>
        <v>H</v>
      </c>
      <c r="AQ65" s="374"/>
      <c r="AR65" s="375"/>
      <c r="AS65" s="232"/>
      <c r="AT65" s="232"/>
      <c r="AU65" s="232"/>
      <c r="AV65" s="374"/>
      <c r="AW65" s="232"/>
      <c r="AX65" s="232"/>
      <c r="AY65" s="232"/>
      <c r="AZ65" s="370"/>
      <c r="BA65" s="232"/>
      <c r="BB65" s="370"/>
      <c r="BC65" s="232"/>
      <c r="BD65" s="370"/>
      <c r="BE65" s="232"/>
      <c r="BF65" s="370"/>
      <c r="BG65" s="232"/>
      <c r="BH65" s="257"/>
    </row>
    <row r="66" spans="1:60" ht="9.75" customHeight="1" x14ac:dyDescent="0.25">
      <c r="B66" s="141"/>
      <c r="D66" s="138"/>
      <c r="E66" s="140"/>
      <c r="F66" s="140"/>
      <c r="G66" s="138"/>
      <c r="H66" s="137"/>
      <c r="I66" s="182"/>
      <c r="J66" s="138"/>
      <c r="K66" s="138"/>
      <c r="L66" s="137"/>
      <c r="M66" s="373"/>
      <c r="N66" s="138"/>
      <c r="O66" s="140"/>
      <c r="P66" s="140"/>
      <c r="Q66" s="138"/>
      <c r="R66" s="139"/>
      <c r="S66" s="139"/>
      <c r="T66" s="138"/>
      <c r="U66" s="138"/>
      <c r="V66" s="137"/>
      <c r="W66" s="373"/>
      <c r="X66" s="138"/>
      <c r="Y66" s="138"/>
      <c r="Z66" s="137"/>
      <c r="AA66" s="138"/>
      <c r="AB66" s="182"/>
      <c r="AC66" s="182"/>
      <c r="AD66" s="137"/>
      <c r="AE66" s="138"/>
      <c r="AF66" s="137"/>
      <c r="AG66" s="373"/>
      <c r="AH66" s="138"/>
      <c r="AI66" s="138"/>
      <c r="AJ66" s="138"/>
      <c r="AK66" s="138"/>
      <c r="AL66" s="138"/>
      <c r="AM66" s="138"/>
      <c r="AN66" s="138"/>
      <c r="AO66" s="138"/>
      <c r="AP66" s="138"/>
      <c r="AQ66" s="137"/>
      <c r="AR66" s="373"/>
      <c r="AS66" s="370"/>
      <c r="AT66" s="370"/>
      <c r="AU66" s="370"/>
      <c r="AV66" s="372"/>
      <c r="AW66" s="370"/>
      <c r="AX66" s="370"/>
      <c r="AY66" s="370"/>
      <c r="AZ66" s="372"/>
      <c r="BA66" s="370"/>
      <c r="BB66" s="370"/>
      <c r="BC66" s="370"/>
      <c r="BD66" s="371"/>
      <c r="BE66" s="370"/>
      <c r="BF66" s="370"/>
      <c r="BG66" s="370"/>
      <c r="BH66" s="137"/>
    </row>
    <row r="67" spans="1:60" ht="12.75" customHeight="1" x14ac:dyDescent="0.2">
      <c r="B67" s="712">
        <f>MAXA(B$21:B66)+1</f>
        <v>16</v>
      </c>
      <c r="D67" s="136" t="str">
        <f>E67</f>
        <v>A</v>
      </c>
      <c r="E67" s="690" t="s">
        <v>5</v>
      </c>
      <c r="F67" s="690"/>
      <c r="G67" s="690"/>
      <c r="H67" s="135"/>
      <c r="I67" s="690" t="s">
        <v>6</v>
      </c>
      <c r="J67" s="690"/>
      <c r="K67" s="690"/>
      <c r="L67" s="134" t="str">
        <f>I67</f>
        <v>B</v>
      </c>
      <c r="M67" s="257"/>
      <c r="N67" s="136" t="str">
        <f>O67</f>
        <v>C</v>
      </c>
      <c r="O67" s="690" t="s">
        <v>7</v>
      </c>
      <c r="P67" s="690"/>
      <c r="Q67" s="690"/>
      <c r="R67" s="135"/>
      <c r="S67" s="690" t="s">
        <v>8</v>
      </c>
      <c r="T67" s="690"/>
      <c r="U67" s="690"/>
      <c r="V67" s="134" t="str">
        <f>S67</f>
        <v>D</v>
      </c>
      <c r="W67" s="257"/>
      <c r="X67" s="136" t="str">
        <f>Y67</f>
        <v>E</v>
      </c>
      <c r="Y67" s="690" t="s">
        <v>9</v>
      </c>
      <c r="Z67" s="690"/>
      <c r="AA67" s="690"/>
      <c r="AB67" s="135"/>
      <c r="AC67" s="690" t="s">
        <v>10</v>
      </c>
      <c r="AD67" s="690"/>
      <c r="AE67" s="690"/>
      <c r="AF67" s="134" t="str">
        <f>AC67</f>
        <v>F</v>
      </c>
      <c r="AG67" s="257"/>
      <c r="AH67" s="136" t="str">
        <f>AI67</f>
        <v>G</v>
      </c>
      <c r="AI67" s="690" t="s">
        <v>11</v>
      </c>
      <c r="AJ67" s="690"/>
      <c r="AK67" s="690"/>
      <c r="AL67" s="135"/>
      <c r="AM67" s="690" t="s">
        <v>27</v>
      </c>
      <c r="AN67" s="690"/>
      <c r="AO67" s="690"/>
      <c r="AP67" s="134" t="str">
        <f>AM67</f>
        <v>H</v>
      </c>
      <c r="AQ67" s="173"/>
      <c r="AR67" s="257"/>
      <c r="AS67" s="678" t="s">
        <v>28</v>
      </c>
      <c r="AT67" s="654"/>
      <c r="AU67" s="654"/>
      <c r="AV67" s="291"/>
      <c r="AW67" s="654" t="s">
        <v>29</v>
      </c>
      <c r="AX67" s="654"/>
      <c r="AY67" s="654"/>
      <c r="AZ67" s="291"/>
      <c r="BA67" s="654" t="s">
        <v>30</v>
      </c>
      <c r="BB67" s="654"/>
      <c r="BC67" s="654"/>
      <c r="BD67" s="291"/>
      <c r="BE67" s="654" t="s">
        <v>31</v>
      </c>
      <c r="BF67" s="654"/>
      <c r="BG67" s="684"/>
      <c r="BH67" s="257"/>
    </row>
    <row r="68" spans="1:60" ht="31.5" customHeight="1" x14ac:dyDescent="0.2">
      <c r="B68" s="713"/>
      <c r="D68" s="679" t="s">
        <v>14</v>
      </c>
      <c r="E68" s="680"/>
      <c r="F68" s="680"/>
      <c r="G68" s="680"/>
      <c r="H68" s="289"/>
      <c r="I68" s="680" t="s">
        <v>63</v>
      </c>
      <c r="J68" s="680"/>
      <c r="K68" s="680"/>
      <c r="L68" s="697"/>
      <c r="M68" s="137"/>
      <c r="N68" s="679" t="s">
        <v>1</v>
      </c>
      <c r="O68" s="680"/>
      <c r="P68" s="680"/>
      <c r="Q68" s="680"/>
      <c r="R68" s="133"/>
      <c r="S68" s="680" t="s">
        <v>19</v>
      </c>
      <c r="T68" s="680"/>
      <c r="U68" s="680"/>
      <c r="V68" s="697"/>
      <c r="W68" s="257"/>
      <c r="X68" s="679" t="s">
        <v>103</v>
      </c>
      <c r="Y68" s="680"/>
      <c r="Z68" s="680"/>
      <c r="AA68" s="680"/>
      <c r="AB68" s="133"/>
      <c r="AC68" s="680"/>
      <c r="AD68" s="680"/>
      <c r="AE68" s="680"/>
      <c r="AF68" s="697"/>
      <c r="AG68" s="137"/>
      <c r="AH68" s="679" t="s">
        <v>20</v>
      </c>
      <c r="AI68" s="680"/>
      <c r="AJ68" s="680"/>
      <c r="AK68" s="680"/>
      <c r="AL68" s="133"/>
      <c r="AM68" s="680" t="s">
        <v>57</v>
      </c>
      <c r="AN68" s="680"/>
      <c r="AO68" s="680"/>
      <c r="AP68" s="697"/>
      <c r="AQ68" s="173"/>
      <c r="AR68" s="257"/>
      <c r="AS68" s="488"/>
      <c r="AT68" s="296"/>
      <c r="AU68" s="296"/>
      <c r="AV68" s="296"/>
      <c r="AW68" s="296"/>
      <c r="AX68" s="296"/>
      <c r="AY68" s="296"/>
      <c r="AZ68" s="296"/>
      <c r="BA68" s="296"/>
      <c r="BB68" s="296"/>
      <c r="BC68" s="296"/>
      <c r="BD68" s="296"/>
      <c r="BE68" s="296"/>
      <c r="BF68" s="296"/>
      <c r="BG68" s="487"/>
      <c r="BH68" s="257"/>
    </row>
    <row r="69" spans="1:60" ht="24" customHeight="1" thickBot="1" x14ac:dyDescent="0.25">
      <c r="B69" s="713"/>
      <c r="D69" s="723" t="s">
        <v>64</v>
      </c>
      <c r="E69" s="857"/>
      <c r="F69" s="857"/>
      <c r="G69" s="857"/>
      <c r="H69" s="857"/>
      <c r="I69" s="857"/>
      <c r="J69" s="857"/>
      <c r="K69" s="857"/>
      <c r="L69" s="725"/>
      <c r="M69" s="486"/>
      <c r="N69" s="723" t="s">
        <v>65</v>
      </c>
      <c r="O69" s="857"/>
      <c r="P69" s="857"/>
      <c r="Q69" s="857"/>
      <c r="R69" s="857"/>
      <c r="S69" s="857"/>
      <c r="T69" s="857"/>
      <c r="U69" s="857"/>
      <c r="V69" s="725"/>
      <c r="W69" s="486"/>
      <c r="X69" s="723" t="s">
        <v>102</v>
      </c>
      <c r="Y69" s="857"/>
      <c r="Z69" s="857"/>
      <c r="AA69" s="857"/>
      <c r="AB69" s="857"/>
      <c r="AC69" s="857"/>
      <c r="AD69" s="857"/>
      <c r="AE69" s="857"/>
      <c r="AF69" s="725"/>
      <c r="AG69" s="486"/>
      <c r="AH69" s="723" t="s">
        <v>66</v>
      </c>
      <c r="AI69" s="857"/>
      <c r="AJ69" s="857"/>
      <c r="AK69" s="857"/>
      <c r="AL69" s="857"/>
      <c r="AM69" s="857"/>
      <c r="AN69" s="857"/>
      <c r="AO69" s="857"/>
      <c r="AP69" s="725"/>
      <c r="AQ69" s="173"/>
      <c r="AR69" s="257"/>
      <c r="AS69" s="723" t="s">
        <v>51</v>
      </c>
      <c r="AT69" s="857"/>
      <c r="AU69" s="857"/>
      <c r="AV69" s="857"/>
      <c r="AW69" s="857"/>
      <c r="AX69" s="857"/>
      <c r="AY69" s="857"/>
      <c r="AZ69" s="857"/>
      <c r="BA69" s="857"/>
      <c r="BB69" s="857"/>
      <c r="BC69" s="857"/>
      <c r="BD69" s="857"/>
      <c r="BE69" s="857"/>
      <c r="BF69" s="857"/>
      <c r="BG69" s="725"/>
      <c r="BH69" s="257"/>
    </row>
  </sheetData>
  <mergeCells count="108">
    <mergeCell ref="BJ9:BP11"/>
    <mergeCell ref="AU3:BG3"/>
    <mergeCell ref="AU4:BG4"/>
    <mergeCell ref="K5:AT6"/>
    <mergeCell ref="AU5:BG5"/>
    <mergeCell ref="AU6:BG6"/>
    <mergeCell ref="N69:V69"/>
    <mergeCell ref="X69:AF69"/>
    <mergeCell ref="AH69:AP69"/>
    <mergeCell ref="X68:AA68"/>
    <mergeCell ref="AC68:AF68"/>
    <mergeCell ref="N68:Q68"/>
    <mergeCell ref="AM68:AP68"/>
    <mergeCell ref="O23:U25"/>
    <mergeCell ref="AS18:AU18"/>
    <mergeCell ref="AC18:AE18"/>
    <mergeCell ref="AI18:AK18"/>
    <mergeCell ref="D17:L17"/>
    <mergeCell ref="I19:L19"/>
    <mergeCell ref="AC19:AF19"/>
    <mergeCell ref="Y23:AE25"/>
    <mergeCell ref="AI23:AK25"/>
    <mergeCell ref="D11:V11"/>
    <mergeCell ref="X11:AP11"/>
    <mergeCell ref="E13:AP13"/>
    <mergeCell ref="B2:J6"/>
    <mergeCell ref="K2:AT4"/>
    <mergeCell ref="AW19:AY20"/>
    <mergeCell ref="BA18:BC18"/>
    <mergeCell ref="BA19:BC20"/>
    <mergeCell ref="S19:V19"/>
    <mergeCell ref="AH19:AK19"/>
    <mergeCell ref="AM19:AP19"/>
    <mergeCell ref="AS19:AU20"/>
    <mergeCell ref="AU2:BG2"/>
    <mergeCell ref="BE19:BG20"/>
    <mergeCell ref="B17:B20"/>
    <mergeCell ref="O18:Q18"/>
    <mergeCell ref="S18:U18"/>
    <mergeCell ref="X19:AA19"/>
    <mergeCell ref="N17:V17"/>
    <mergeCell ref="X17:AF17"/>
    <mergeCell ref="N19:Q19"/>
    <mergeCell ref="I18:K18"/>
    <mergeCell ref="D19:G19"/>
    <mergeCell ref="BE18:BG18"/>
    <mergeCell ref="AW18:AY18"/>
    <mergeCell ref="AS17:BG17"/>
    <mergeCell ref="Y18:AA18"/>
    <mergeCell ref="E15:AP15"/>
    <mergeCell ref="AH17:AP17"/>
    <mergeCell ref="AM18:AO18"/>
    <mergeCell ref="E18:G18"/>
    <mergeCell ref="S27:U29"/>
    <mergeCell ref="E59:AO59"/>
    <mergeCell ref="Y27:AE29"/>
    <mergeCell ref="BE51:BG53"/>
    <mergeCell ref="O35:Q37"/>
    <mergeCell ref="O39:Q41"/>
    <mergeCell ref="O27:Q29"/>
    <mergeCell ref="AI27:AK29"/>
    <mergeCell ref="O31:U33"/>
    <mergeCell ref="AS47:AU49"/>
    <mergeCell ref="AW47:AY49"/>
    <mergeCell ref="B63:B65"/>
    <mergeCell ref="E63:AO63"/>
    <mergeCell ref="BE67:BG67"/>
    <mergeCell ref="B67:B69"/>
    <mergeCell ref="AS69:BG69"/>
    <mergeCell ref="E67:G67"/>
    <mergeCell ref="I67:K67"/>
    <mergeCell ref="O67:Q67"/>
    <mergeCell ref="S67:U67"/>
    <mergeCell ref="AS67:AU67"/>
    <mergeCell ref="D69:L69"/>
    <mergeCell ref="AH68:AK68"/>
    <mergeCell ref="D68:G68"/>
    <mergeCell ref="I68:L68"/>
    <mergeCell ref="S68:V68"/>
    <mergeCell ref="AW67:AY67"/>
    <mergeCell ref="Y67:AA67"/>
    <mergeCell ref="AC67:AE67"/>
    <mergeCell ref="AI67:AK67"/>
    <mergeCell ref="AM67:AO67"/>
    <mergeCell ref="BA67:BC67"/>
    <mergeCell ref="B51:B53"/>
    <mergeCell ref="BA51:BC53"/>
    <mergeCell ref="B55:B57"/>
    <mergeCell ref="E51:AO51"/>
    <mergeCell ref="E55:AO56"/>
    <mergeCell ref="B59:B61"/>
    <mergeCell ref="I47:AO47"/>
    <mergeCell ref="E23:K25"/>
    <mergeCell ref="I27:K29"/>
    <mergeCell ref="B31:B33"/>
    <mergeCell ref="B35:B37"/>
    <mergeCell ref="B23:B25"/>
    <mergeCell ref="B27:B29"/>
    <mergeCell ref="B47:B49"/>
    <mergeCell ref="S35:U37"/>
    <mergeCell ref="S39:U41"/>
    <mergeCell ref="E35:G35"/>
    <mergeCell ref="E36:G36"/>
    <mergeCell ref="E37:G37"/>
    <mergeCell ref="E39:G41"/>
    <mergeCell ref="B43:B45"/>
    <mergeCell ref="E43:AO43"/>
    <mergeCell ref="B39:B41"/>
  </mergeCells>
  <printOptions horizontalCentered="1"/>
  <pageMargins left="0" right="0" top="0.39370078740157483" bottom="0.39370078740157483" header="0" footer="0"/>
  <pageSetup paperSize="8" scale="54" orientation="landscape" horizontalDpi="4294967293" r:id="rId1"/>
  <headerFooter alignWithMargins="0">
    <oddFooter>&amp;RImprimé le :&amp;D</oddFooter>
  </headerFooter>
  <rowBreaks count="1" manualBreakCount="1">
    <brk id="69" max="5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0437D-1875-41AE-AB4C-C657A5D287FE}">
  <dimension ref="A1:GV68"/>
  <sheetViews>
    <sheetView showGridLines="0" zoomScale="85" zoomScaleNormal="85" workbookViewId="0">
      <selection activeCell="AF24" sqref="AF24"/>
    </sheetView>
  </sheetViews>
  <sheetFormatPr baseColWidth="10" defaultRowHeight="11.25" x14ac:dyDescent="0.2"/>
  <cols>
    <col min="1" max="1" width="1.42578125" style="1" customWidth="1"/>
    <col min="2" max="2" width="5.140625" style="1" customWidth="1"/>
    <col min="3" max="3" width="1.7109375" style="1" customWidth="1"/>
    <col min="4" max="4" width="3.42578125" style="1" customWidth="1"/>
    <col min="5" max="5" width="15.7109375" style="1" customWidth="1"/>
    <col min="6" max="6" width="0.85546875" style="1" customWidth="1"/>
    <col min="7" max="7" width="15.7109375" style="1" customWidth="1"/>
    <col min="8" max="8" width="0.85546875" style="1" customWidth="1"/>
    <col min="9" max="9" width="15.7109375" style="1" customWidth="1"/>
    <col min="10" max="10" width="0.85546875" style="1" customWidth="1"/>
    <col min="11" max="11" width="15.7109375" style="1" customWidth="1"/>
    <col min="12" max="12" width="4" style="1" customWidth="1"/>
    <col min="13" max="13" width="2.85546875" style="1" customWidth="1"/>
    <col min="14" max="14" width="3.140625" style="1" customWidth="1"/>
    <col min="15" max="15" width="8.7109375" style="1" customWidth="1"/>
    <col min="16" max="16" width="0.85546875" style="1" customWidth="1"/>
    <col min="17" max="17" width="8.7109375" style="1" customWidth="1"/>
    <col min="18" max="18" width="1" style="1" customWidth="1"/>
    <col min="19" max="19" width="8.7109375" style="1" customWidth="1"/>
    <col min="20" max="20" width="0.85546875" style="1" customWidth="1"/>
    <col min="21" max="21" width="8.7109375" style="1" customWidth="1"/>
    <col min="22" max="22" width="0.85546875" style="1" customWidth="1"/>
    <col min="23" max="23" width="8.7109375" style="1" customWidth="1"/>
    <col min="24" max="24" width="0.85546875" style="1" customWidth="1"/>
    <col min="25" max="25" width="8.7109375" style="1" customWidth="1"/>
    <col min="26" max="26" width="0.85546875" style="1" customWidth="1"/>
    <col min="27" max="27" width="8.7109375" style="1" customWidth="1"/>
    <col min="28" max="28" width="0.85546875" style="1" customWidth="1"/>
    <col min="29" max="29" width="8.7109375" style="1" customWidth="1"/>
    <col min="30" max="16384" width="11.42578125" style="1"/>
  </cols>
  <sheetData>
    <row r="1" spans="1:204" ht="12" thickBot="1" x14ac:dyDescent="0.25"/>
    <row r="2" spans="1:204" s="111" customFormat="1" ht="15" customHeight="1" x14ac:dyDescent="0.2">
      <c r="B2" s="624" t="s">
        <v>515</v>
      </c>
      <c r="C2" s="625"/>
      <c r="D2" s="625"/>
      <c r="E2" s="625"/>
      <c r="F2" s="625"/>
      <c r="G2" s="630" t="s">
        <v>181</v>
      </c>
      <c r="H2" s="631"/>
      <c r="I2" s="631"/>
      <c r="J2" s="631"/>
      <c r="K2" s="631"/>
      <c r="L2" s="631"/>
      <c r="M2" s="631"/>
      <c r="N2" s="631"/>
      <c r="O2" s="631"/>
      <c r="P2" s="631"/>
      <c r="Q2" s="631"/>
      <c r="R2" s="631"/>
      <c r="S2" s="631"/>
      <c r="T2" s="631"/>
      <c r="U2" s="631"/>
      <c r="V2" s="632"/>
      <c r="W2" s="1215" t="s">
        <v>178</v>
      </c>
      <c r="X2" s="1216"/>
      <c r="Y2" s="1216"/>
      <c r="Z2" s="1216"/>
      <c r="AA2" s="1216"/>
      <c r="AB2" s="1216"/>
      <c r="AC2" s="1217"/>
      <c r="AE2" s="112" t="s">
        <v>89</v>
      </c>
      <c r="AF2" s="113"/>
      <c r="AG2" s="113"/>
      <c r="AH2" s="113"/>
      <c r="AI2" s="113"/>
      <c r="AJ2" s="113"/>
      <c r="AK2" s="113"/>
      <c r="AL2" s="113"/>
      <c r="DA2" s="114"/>
      <c r="DB2" s="114"/>
      <c r="DC2" s="114"/>
      <c r="DD2" s="114"/>
      <c r="DE2" s="114"/>
      <c r="DF2" s="114"/>
      <c r="DG2" s="114"/>
      <c r="DH2" s="114"/>
      <c r="DI2" s="114"/>
      <c r="DJ2" s="114"/>
      <c r="DK2" s="114"/>
      <c r="DL2" s="114"/>
      <c r="DM2" s="114"/>
      <c r="DN2" s="114"/>
      <c r="DO2" s="114"/>
      <c r="DP2" s="114"/>
      <c r="DQ2" s="114"/>
      <c r="DR2" s="114"/>
      <c r="DS2" s="114"/>
      <c r="DT2" s="114"/>
      <c r="DU2" s="114"/>
      <c r="DV2" s="114"/>
      <c r="DW2" s="114"/>
      <c r="DX2" s="114"/>
    </row>
    <row r="3" spans="1:204" s="111" customFormat="1" ht="15" customHeight="1" x14ac:dyDescent="0.2">
      <c r="B3" s="626"/>
      <c r="C3" s="627"/>
      <c r="D3" s="627"/>
      <c r="E3" s="627"/>
      <c r="F3" s="627"/>
      <c r="G3" s="633"/>
      <c r="H3" s="634"/>
      <c r="I3" s="634"/>
      <c r="J3" s="634"/>
      <c r="K3" s="634"/>
      <c r="L3" s="634"/>
      <c r="M3" s="634"/>
      <c r="N3" s="634"/>
      <c r="O3" s="634"/>
      <c r="P3" s="634"/>
      <c r="Q3" s="634"/>
      <c r="R3" s="634"/>
      <c r="S3" s="634"/>
      <c r="T3" s="634"/>
      <c r="U3" s="634"/>
      <c r="V3" s="635"/>
      <c r="W3" s="1213" t="s">
        <v>177</v>
      </c>
      <c r="X3" s="1385"/>
      <c r="Y3" s="1385"/>
      <c r="Z3" s="1385"/>
      <c r="AA3" s="1385"/>
      <c r="AB3" s="1385"/>
      <c r="AC3" s="1214"/>
      <c r="AE3" s="113" t="s">
        <v>90</v>
      </c>
      <c r="AF3" s="113"/>
      <c r="AG3" s="113"/>
      <c r="AH3" s="113"/>
      <c r="AI3" s="113"/>
      <c r="AJ3" s="113"/>
      <c r="AK3" s="113"/>
      <c r="AL3" s="113"/>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row>
    <row r="4" spans="1:204" s="111" customFormat="1" ht="15" customHeight="1" x14ac:dyDescent="0.25">
      <c r="B4" s="626"/>
      <c r="C4" s="627"/>
      <c r="D4" s="627"/>
      <c r="E4" s="627"/>
      <c r="F4" s="627"/>
      <c r="G4" s="633"/>
      <c r="H4" s="634"/>
      <c r="I4" s="634"/>
      <c r="J4" s="634"/>
      <c r="K4" s="634"/>
      <c r="L4" s="634"/>
      <c r="M4" s="634"/>
      <c r="N4" s="634"/>
      <c r="O4" s="634"/>
      <c r="P4" s="634"/>
      <c r="Q4" s="634"/>
      <c r="R4" s="634"/>
      <c r="S4" s="634"/>
      <c r="T4" s="634"/>
      <c r="U4" s="634"/>
      <c r="V4" s="635"/>
      <c r="W4" s="636" t="s">
        <v>519</v>
      </c>
      <c r="X4" s="1222"/>
      <c r="Y4" s="1222"/>
      <c r="Z4" s="1222"/>
      <c r="AA4" s="1222"/>
      <c r="AB4" s="1222"/>
      <c r="AC4" s="637"/>
      <c r="AE4" s="115" t="s">
        <v>92</v>
      </c>
      <c r="AF4" s="113"/>
      <c r="AG4" s="113"/>
      <c r="AH4" s="113"/>
      <c r="AI4" s="113"/>
      <c r="AJ4" s="113"/>
      <c r="AK4" s="113"/>
      <c r="AL4" s="113"/>
      <c r="DA4" s="114"/>
      <c r="DB4" s="114"/>
      <c r="DC4" s="114"/>
      <c r="DD4" s="114"/>
      <c r="DE4" s="114"/>
      <c r="DF4" s="114"/>
      <c r="DG4" s="114"/>
      <c r="DH4" s="114"/>
      <c r="DI4" s="114"/>
      <c r="DJ4" s="114"/>
      <c r="DK4" s="114"/>
      <c r="DL4" s="114"/>
      <c r="DM4" s="114"/>
      <c r="DN4" s="114"/>
      <c r="DO4" s="114"/>
      <c r="DP4" s="114"/>
      <c r="DQ4" s="114"/>
      <c r="DR4" s="114"/>
      <c r="DS4" s="114"/>
      <c r="DT4" s="114"/>
      <c r="DU4" s="114"/>
      <c r="DV4" s="114"/>
      <c r="DW4" s="114"/>
      <c r="DX4" s="114"/>
    </row>
    <row r="5" spans="1:204" s="111" customFormat="1" ht="15" customHeight="1" x14ac:dyDescent="0.2">
      <c r="B5" s="626"/>
      <c r="C5" s="627"/>
      <c r="D5" s="627"/>
      <c r="E5" s="627"/>
      <c r="F5" s="627"/>
      <c r="G5" s="999" t="s">
        <v>182</v>
      </c>
      <c r="H5" s="1000"/>
      <c r="I5" s="1000"/>
      <c r="J5" s="1000"/>
      <c r="K5" s="1000"/>
      <c r="L5" s="1000"/>
      <c r="M5" s="1000"/>
      <c r="N5" s="1000"/>
      <c r="O5" s="1000"/>
      <c r="P5" s="1000"/>
      <c r="Q5" s="1000"/>
      <c r="R5" s="1000"/>
      <c r="S5" s="1000"/>
      <c r="T5" s="1000"/>
      <c r="U5" s="1000"/>
      <c r="V5" s="1001"/>
      <c r="W5" s="636" t="s">
        <v>518</v>
      </c>
      <c r="X5" s="1222"/>
      <c r="Y5" s="1222"/>
      <c r="Z5" s="1222"/>
      <c r="AA5" s="1222"/>
      <c r="AB5" s="1222"/>
      <c r="AC5" s="637"/>
      <c r="AE5" s="113"/>
      <c r="AF5" s="113"/>
      <c r="AG5" s="113"/>
      <c r="AH5" s="113" t="s">
        <v>94</v>
      </c>
      <c r="AI5" s="113"/>
      <c r="AJ5" s="113"/>
      <c r="AK5" s="113"/>
      <c r="AL5" s="113"/>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row>
    <row r="6" spans="1:204" s="111" customFormat="1" ht="15" customHeight="1" x14ac:dyDescent="0.25">
      <c r="B6" s="628"/>
      <c r="C6" s="629"/>
      <c r="D6" s="629"/>
      <c r="E6" s="629"/>
      <c r="F6" s="629"/>
      <c r="G6" s="1002"/>
      <c r="H6" s="1003"/>
      <c r="I6" s="1003"/>
      <c r="J6" s="1003"/>
      <c r="K6" s="1003"/>
      <c r="L6" s="1003"/>
      <c r="M6" s="1003"/>
      <c r="N6" s="1003"/>
      <c r="O6" s="1003"/>
      <c r="P6" s="1003"/>
      <c r="Q6" s="1003"/>
      <c r="R6" s="1003"/>
      <c r="S6" s="1003"/>
      <c r="T6" s="1003"/>
      <c r="U6" s="1003"/>
      <c r="V6" s="1004"/>
      <c r="W6" s="644" t="s">
        <v>95</v>
      </c>
      <c r="X6" s="645"/>
      <c r="Y6" s="645"/>
      <c r="Z6" s="645"/>
      <c r="AA6" s="645"/>
      <c r="AB6" s="645"/>
      <c r="AC6" s="646"/>
      <c r="AE6" s="116" t="s">
        <v>96</v>
      </c>
      <c r="AF6" s="117"/>
      <c r="AG6" s="117"/>
      <c r="AH6" s="117"/>
      <c r="AI6" s="117"/>
      <c r="AJ6" s="117"/>
      <c r="AK6" s="117"/>
      <c r="AL6" s="117"/>
      <c r="AM6" s="118"/>
      <c r="DA6" s="114"/>
      <c r="DB6" s="114"/>
      <c r="DC6" s="114"/>
      <c r="DD6" s="114"/>
      <c r="DE6" s="114"/>
      <c r="DF6" s="114"/>
      <c r="DG6" s="114"/>
      <c r="DH6" s="114"/>
      <c r="DI6" s="114"/>
      <c r="DJ6" s="114"/>
      <c r="DK6" s="114"/>
      <c r="DL6" s="114"/>
      <c r="DM6" s="114"/>
      <c r="DN6" s="114"/>
      <c r="DO6" s="114"/>
      <c r="DP6" s="114"/>
      <c r="DQ6" s="114"/>
      <c r="DR6" s="114"/>
      <c r="DS6" s="114"/>
      <c r="DT6" s="114"/>
      <c r="DU6" s="114"/>
      <c r="DV6" s="114"/>
      <c r="DW6" s="114"/>
      <c r="DX6" s="114"/>
    </row>
    <row r="7" spans="1:204" s="111" customFormat="1" ht="15" customHeight="1" x14ac:dyDescent="0.25">
      <c r="B7" s="119" t="s">
        <v>97</v>
      </c>
      <c r="C7" s="120"/>
      <c r="D7" s="120"/>
      <c r="E7" s="121" t="s">
        <v>98</v>
      </c>
      <c r="F7" s="120"/>
      <c r="G7" s="122"/>
      <c r="H7" s="122"/>
      <c r="I7" s="122"/>
      <c r="J7" s="122"/>
      <c r="K7" s="122"/>
      <c r="L7" s="122"/>
      <c r="M7" s="122"/>
      <c r="N7" s="122"/>
      <c r="O7" s="122"/>
      <c r="P7" s="122"/>
      <c r="Q7" s="122"/>
      <c r="R7" s="122"/>
      <c r="S7" s="122"/>
      <c r="T7" s="122"/>
      <c r="U7" s="122"/>
      <c r="V7" s="122"/>
      <c r="W7" s="123"/>
      <c r="X7" s="123"/>
      <c r="Y7" s="123"/>
      <c r="Z7" s="123"/>
      <c r="AA7" s="123"/>
      <c r="AB7" s="123"/>
      <c r="AC7" s="124"/>
      <c r="AE7" s="116"/>
      <c r="AF7" s="117"/>
      <c r="AG7" s="117"/>
      <c r="AH7" s="117"/>
      <c r="AI7" s="117"/>
      <c r="AJ7" s="117"/>
      <c r="AK7" s="117"/>
      <c r="AL7" s="117"/>
      <c r="AM7" s="118"/>
      <c r="DA7" s="114"/>
      <c r="DB7" s="114"/>
      <c r="DC7" s="114"/>
      <c r="DD7" s="114"/>
      <c r="DE7" s="114"/>
      <c r="DF7" s="114"/>
      <c r="DG7" s="114"/>
      <c r="DH7" s="114"/>
      <c r="DI7" s="114"/>
      <c r="DJ7" s="114"/>
      <c r="DK7" s="114"/>
      <c r="DL7" s="114"/>
      <c r="DM7" s="114"/>
      <c r="DN7" s="114"/>
      <c r="DO7" s="114"/>
      <c r="DP7" s="114"/>
      <c r="DQ7" s="114"/>
      <c r="DR7" s="114"/>
      <c r="DS7" s="114"/>
      <c r="DT7" s="114"/>
      <c r="DU7" s="114"/>
      <c r="DV7" s="114"/>
      <c r="DW7" s="114"/>
      <c r="DX7" s="114"/>
    </row>
    <row r="8" spans="1:204" s="111" customFormat="1" ht="15" customHeight="1" thickBot="1" x14ac:dyDescent="0.3">
      <c r="B8" s="125" t="s">
        <v>99</v>
      </c>
      <c r="C8" s="126"/>
      <c r="D8" s="127"/>
      <c r="E8" s="127"/>
      <c r="F8" s="127"/>
      <c r="G8" s="128" t="str">
        <f ca="1">CELL("nomfichier")</f>
        <v>E:\0-UPRT\1-UPRT.FR-SITE-WEB\maitrise.sanitaire\7.ms-et-ccp\ms-prep-froides\[diag.hors.d.oeuvres.xlsx]DI Diag HO Produits de la mer</v>
      </c>
      <c r="H8" s="127"/>
      <c r="I8" s="127"/>
      <c r="J8" s="127"/>
      <c r="K8" s="129"/>
      <c r="L8" s="127"/>
      <c r="M8" s="127"/>
      <c r="N8" s="127"/>
      <c r="O8" s="127"/>
      <c r="P8" s="127"/>
      <c r="Q8" s="127"/>
      <c r="R8" s="127"/>
      <c r="S8" s="127"/>
      <c r="T8" s="127"/>
      <c r="U8" s="127"/>
      <c r="V8" s="127"/>
      <c r="W8" s="127"/>
      <c r="X8" s="127"/>
      <c r="Y8" s="127"/>
      <c r="Z8" s="127"/>
      <c r="AA8" s="127"/>
      <c r="AB8" s="127"/>
      <c r="AC8" s="130"/>
      <c r="AE8" s="116" t="s">
        <v>100</v>
      </c>
      <c r="AF8" s="117"/>
      <c r="AG8" s="117"/>
      <c r="AH8" s="117"/>
      <c r="AI8" s="117"/>
      <c r="AJ8" s="117"/>
      <c r="AK8" s="117"/>
      <c r="AL8" s="117"/>
      <c r="AM8" s="131"/>
      <c r="DA8" s="114"/>
      <c r="DB8" s="114"/>
      <c r="DC8" s="114"/>
      <c r="DD8" s="114"/>
      <c r="DE8" s="114"/>
      <c r="DF8" s="114"/>
      <c r="DG8" s="114"/>
      <c r="DH8" s="114"/>
      <c r="DI8" s="114"/>
      <c r="DJ8" s="114"/>
      <c r="DK8" s="114"/>
      <c r="DL8" s="114"/>
      <c r="DM8" s="114"/>
      <c r="DN8" s="114"/>
      <c r="DO8" s="114"/>
      <c r="DP8" s="114"/>
      <c r="DQ8" s="114"/>
      <c r="DR8" s="114"/>
      <c r="DS8" s="114"/>
      <c r="DT8" s="114"/>
      <c r="DU8" s="114"/>
      <c r="DV8" s="114"/>
      <c r="DW8" s="114"/>
      <c r="DX8" s="114"/>
    </row>
    <row r="9" spans="1:204" s="111" customFormat="1" ht="10.5" customHeight="1" thickBot="1" x14ac:dyDescent="0.3">
      <c r="B9" s="1005"/>
      <c r="C9" s="1006"/>
      <c r="D9" s="1005"/>
      <c r="E9" s="1005"/>
      <c r="F9" s="1005"/>
      <c r="G9" s="1007"/>
      <c r="H9" s="1005"/>
      <c r="I9" s="1005"/>
      <c r="J9" s="1005"/>
      <c r="K9" s="1008"/>
      <c r="L9" s="1005"/>
      <c r="M9" s="1005"/>
      <c r="N9" s="1005"/>
      <c r="O9" s="1005"/>
      <c r="P9" s="1005"/>
      <c r="Q9" s="1005"/>
      <c r="R9" s="1005"/>
      <c r="S9" s="1005"/>
      <c r="T9" s="1005"/>
      <c r="U9" s="1005"/>
      <c r="V9" s="1005"/>
      <c r="W9" s="1005"/>
      <c r="X9" s="1005"/>
      <c r="Y9" s="1005"/>
      <c r="Z9" s="1005"/>
      <c r="AA9" s="1005"/>
      <c r="AB9" s="1005"/>
      <c r="AC9" s="1005"/>
      <c r="AE9" s="116"/>
      <c r="AF9" s="117"/>
      <c r="AG9" s="117"/>
      <c r="AH9" s="117"/>
      <c r="AI9" s="117"/>
      <c r="AJ9" s="117"/>
      <c r="AK9" s="117"/>
      <c r="AL9" s="117"/>
      <c r="AM9" s="131"/>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row>
    <row r="10" spans="1:204" customFormat="1" ht="13.5" customHeight="1" x14ac:dyDescent="0.2">
      <c r="A10" s="2"/>
      <c r="B10" s="595" t="s">
        <v>46</v>
      </c>
      <c r="C10" s="596"/>
      <c r="D10" s="596"/>
      <c r="E10" s="596"/>
      <c r="F10" s="596"/>
      <c r="G10" s="596"/>
      <c r="H10" s="596"/>
      <c r="I10" s="596"/>
      <c r="J10" s="596"/>
      <c r="K10" s="596"/>
      <c r="L10" s="597"/>
      <c r="M10" s="592" t="s">
        <v>47</v>
      </c>
      <c r="N10" s="593"/>
      <c r="O10" s="593"/>
      <c r="P10" s="593"/>
      <c r="Q10" s="593"/>
      <c r="R10" s="593"/>
      <c r="S10" s="593"/>
      <c r="T10" s="593"/>
      <c r="U10" s="593"/>
      <c r="V10" s="593"/>
      <c r="W10" s="593"/>
      <c r="X10" s="593"/>
      <c r="Y10" s="593"/>
      <c r="Z10" s="593"/>
      <c r="AA10" s="593"/>
      <c r="AB10" s="593"/>
      <c r="AC10" s="594"/>
      <c r="AD10" s="2"/>
      <c r="AE10" s="1258" t="s">
        <v>514</v>
      </c>
      <c r="AF10" s="1259"/>
      <c r="AG10" s="1259"/>
      <c r="AH10" s="1259"/>
      <c r="AI10" s="1259"/>
      <c r="AJ10" s="1259"/>
      <c r="AK10" s="1260"/>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row>
    <row r="11" spans="1:204" customFormat="1" ht="6" customHeight="1" x14ac:dyDescent="0.2">
      <c r="A11" s="2"/>
      <c r="B11" s="549"/>
      <c r="C11" s="548"/>
      <c r="D11" s="534"/>
      <c r="E11" s="534"/>
      <c r="F11" s="534"/>
      <c r="G11" s="534"/>
      <c r="H11" s="534"/>
      <c r="I11" s="534"/>
      <c r="J11" s="534"/>
      <c r="K11" s="534"/>
      <c r="L11" s="534"/>
      <c r="M11" s="518"/>
      <c r="N11" s="547"/>
      <c r="O11" s="547"/>
      <c r="P11" s="547"/>
      <c r="Q11" s="547"/>
      <c r="R11" s="547"/>
      <c r="S11" s="547"/>
      <c r="T11" s="547"/>
      <c r="U11" s="547"/>
      <c r="V11" s="547"/>
      <c r="W11" s="547"/>
      <c r="X11" s="547"/>
      <c r="Y11" s="547"/>
      <c r="Z11" s="547"/>
      <c r="AA11" s="547"/>
      <c r="AB11" s="547"/>
      <c r="AC11" s="547"/>
      <c r="AD11" s="2"/>
      <c r="AE11" s="1266"/>
      <c r="AF11" s="1248"/>
      <c r="AG11" s="1248"/>
      <c r="AH11" s="1248"/>
      <c r="AI11" s="1248"/>
      <c r="AJ11" s="1248"/>
      <c r="AK11" s="1267"/>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row>
    <row r="12" spans="1:204" ht="33" customHeight="1" thickBot="1" x14ac:dyDescent="0.25">
      <c r="B12" s="23" t="s">
        <v>48</v>
      </c>
      <c r="D12" s="70">
        <v>1</v>
      </c>
      <c r="E12" s="546" t="s">
        <v>84</v>
      </c>
      <c r="F12" s="544"/>
      <c r="G12" s="544"/>
      <c r="H12" s="544"/>
      <c r="I12" s="544"/>
      <c r="J12" s="544"/>
      <c r="K12" s="544"/>
      <c r="L12" s="543"/>
      <c r="N12" s="24">
        <v>3</v>
      </c>
      <c r="O12" s="545" t="s">
        <v>86</v>
      </c>
      <c r="P12" s="544"/>
      <c r="Q12" s="544"/>
      <c r="R12" s="544"/>
      <c r="S12" s="544"/>
      <c r="T12" s="544"/>
      <c r="U12" s="544"/>
      <c r="V12" s="544"/>
      <c r="W12" s="544"/>
      <c r="X12" s="544"/>
      <c r="Y12" s="544"/>
      <c r="Z12" s="544"/>
      <c r="AA12" s="544"/>
      <c r="AB12" s="544"/>
      <c r="AC12" s="543"/>
      <c r="AE12" s="1268"/>
      <c r="AF12" s="1269"/>
      <c r="AG12" s="1269"/>
      <c r="AH12" s="1269"/>
      <c r="AI12" s="1269"/>
      <c r="AJ12" s="1269"/>
      <c r="AK12" s="1270"/>
    </row>
    <row r="13" spans="1:204" ht="11.25" customHeight="1" x14ac:dyDescent="0.25">
      <c r="B13" s="512"/>
      <c r="H13" s="7"/>
      <c r="N13" s="149"/>
      <c r="O13" s="138"/>
      <c r="P13" s="7"/>
      <c r="U13" s="7"/>
      <c r="Z13" s="7"/>
    </row>
    <row r="14" spans="1:204" ht="41.25" customHeight="1" x14ac:dyDescent="0.2">
      <c r="B14" s="23" t="s">
        <v>49</v>
      </c>
      <c r="D14" s="70">
        <v>2</v>
      </c>
      <c r="E14" s="542" t="s">
        <v>85</v>
      </c>
      <c r="F14" s="541"/>
      <c r="G14" s="541"/>
      <c r="H14" s="541"/>
      <c r="I14" s="541"/>
      <c r="J14" s="541"/>
      <c r="K14" s="541"/>
      <c r="L14" s="540"/>
      <c r="N14" s="24">
        <v>4</v>
      </c>
      <c r="O14" s="539" t="s">
        <v>87</v>
      </c>
      <c r="P14" s="538"/>
      <c r="Q14" s="538"/>
      <c r="R14" s="538"/>
      <c r="S14" s="538"/>
      <c r="T14" s="538"/>
      <c r="U14" s="538"/>
      <c r="V14" s="538"/>
      <c r="W14" s="538"/>
      <c r="X14" s="538"/>
      <c r="Y14" s="538"/>
      <c r="Z14" s="538"/>
      <c r="AA14" s="538"/>
      <c r="AB14" s="538"/>
      <c r="AC14" s="537"/>
    </row>
    <row r="15" spans="1:204" ht="16.5" thickBot="1" x14ac:dyDescent="0.3">
      <c r="B15" s="512"/>
      <c r="H15" s="7"/>
      <c r="O15" s="138"/>
      <c r="P15" s="170"/>
      <c r="Q15" s="138"/>
      <c r="R15" s="139"/>
      <c r="S15" s="138"/>
      <c r="T15" s="170"/>
      <c r="U15" s="138"/>
      <c r="V15" s="139"/>
      <c r="W15" s="139"/>
      <c r="X15" s="170"/>
      <c r="Y15" s="138"/>
      <c r="Z15" s="138"/>
      <c r="AA15" s="173"/>
      <c r="AB15" s="170"/>
      <c r="AC15" s="138"/>
    </row>
    <row r="16" spans="1:204" ht="20.100000000000001" customHeight="1" x14ac:dyDescent="0.2">
      <c r="B16" s="985" t="s">
        <v>50</v>
      </c>
      <c r="D16" s="988" t="s">
        <v>17</v>
      </c>
      <c r="E16" s="989"/>
      <c r="F16" s="989"/>
      <c r="G16" s="989"/>
      <c r="H16" s="989"/>
      <c r="I16" s="989"/>
      <c r="J16" s="989"/>
      <c r="K16" s="989"/>
      <c r="L16" s="990"/>
      <c r="O16" s="988" t="s">
        <v>51</v>
      </c>
      <c r="P16" s="989"/>
      <c r="Q16" s="989"/>
      <c r="R16" s="989"/>
      <c r="S16" s="989"/>
      <c r="T16" s="989"/>
      <c r="U16" s="989"/>
      <c r="V16" s="989"/>
      <c r="W16" s="989"/>
      <c r="X16" s="989"/>
      <c r="Y16" s="989"/>
      <c r="Z16" s="989"/>
      <c r="AA16" s="989"/>
      <c r="AB16" s="989"/>
      <c r="AC16" s="990"/>
    </row>
    <row r="17" spans="2:29" ht="13.5" customHeight="1" x14ac:dyDescent="0.2">
      <c r="B17" s="986"/>
      <c r="D17" s="27" t="str">
        <f>E17</f>
        <v>E</v>
      </c>
      <c r="E17" s="992" t="s">
        <v>9</v>
      </c>
      <c r="F17" s="992"/>
      <c r="G17" s="992"/>
      <c r="H17" s="511"/>
      <c r="I17" s="992" t="s">
        <v>10</v>
      </c>
      <c r="J17" s="992"/>
      <c r="K17" s="992"/>
      <c r="L17" s="29" t="str">
        <f>I17</f>
        <v>F</v>
      </c>
      <c r="O17" s="582" t="s">
        <v>28</v>
      </c>
      <c r="P17" s="961"/>
      <c r="Q17" s="961"/>
      <c r="R17" s="536"/>
      <c r="S17" s="961" t="s">
        <v>29</v>
      </c>
      <c r="T17" s="961"/>
      <c r="U17" s="961"/>
      <c r="V17" s="536"/>
      <c r="W17" s="961" t="s">
        <v>30</v>
      </c>
      <c r="X17" s="961"/>
      <c r="Y17" s="961"/>
      <c r="Z17" s="536"/>
      <c r="AA17" s="961" t="s">
        <v>31</v>
      </c>
      <c r="AB17" s="961"/>
      <c r="AC17" s="564"/>
    </row>
    <row r="18" spans="2:29" ht="31.5" customHeight="1" x14ac:dyDescent="0.2">
      <c r="B18" s="986"/>
      <c r="D18" s="993" t="s">
        <v>18</v>
      </c>
      <c r="E18" s="994"/>
      <c r="F18" s="994"/>
      <c r="G18" s="994"/>
      <c r="H18" s="994"/>
      <c r="I18" s="994"/>
      <c r="J18" s="994"/>
      <c r="K18" s="994"/>
      <c r="L18" s="995"/>
      <c r="O18" s="972" t="s">
        <v>52</v>
      </c>
      <c r="P18" s="962"/>
      <c r="Q18" s="962"/>
      <c r="R18" s="139"/>
      <c r="S18" s="962" t="s">
        <v>53</v>
      </c>
      <c r="T18" s="962"/>
      <c r="U18" s="962"/>
      <c r="V18" s="139"/>
      <c r="W18" s="962" t="s">
        <v>54</v>
      </c>
      <c r="X18" s="962"/>
      <c r="Y18" s="962"/>
      <c r="Z18" s="138"/>
      <c r="AA18" s="962" t="s">
        <v>3</v>
      </c>
      <c r="AB18" s="962"/>
      <c r="AC18" s="980"/>
    </row>
    <row r="19" spans="2:29" ht="11.25" customHeight="1" x14ac:dyDescent="0.2">
      <c r="B19" s="987"/>
      <c r="D19" s="535"/>
      <c r="E19" s="533">
        <f>MAXA(D22:G66)</f>
        <v>11</v>
      </c>
      <c r="F19" s="532"/>
      <c r="G19" s="531" t="s">
        <v>55</v>
      </c>
      <c r="H19" s="534"/>
      <c r="I19" s="533">
        <f>MAXA(H22:L66)</f>
        <v>10</v>
      </c>
      <c r="J19" s="532"/>
      <c r="K19" s="531" t="s">
        <v>55</v>
      </c>
      <c r="L19" s="530"/>
      <c r="O19" s="973"/>
      <c r="P19" s="963"/>
      <c r="Q19" s="963"/>
      <c r="R19" s="39"/>
      <c r="S19" s="963"/>
      <c r="T19" s="963"/>
      <c r="U19" s="963"/>
      <c r="V19" s="39"/>
      <c r="W19" s="963"/>
      <c r="X19" s="963"/>
      <c r="Y19" s="963"/>
      <c r="Z19" s="209"/>
      <c r="AA19" s="963"/>
      <c r="AB19" s="963"/>
      <c r="AC19" s="981"/>
    </row>
    <row r="20" spans="2:29" ht="15" customHeight="1" x14ac:dyDescent="0.25">
      <c r="B20" s="512"/>
      <c r="D20" s="149"/>
      <c r="E20" s="138"/>
      <c r="F20" s="150"/>
      <c r="G20" s="138"/>
      <c r="H20" s="139"/>
      <c r="I20" s="139"/>
      <c r="J20" s="150"/>
      <c r="K20" s="138"/>
      <c r="L20" s="149"/>
      <c r="P20" s="170"/>
      <c r="T20" s="170"/>
      <c r="U20" s="138"/>
      <c r="X20" s="170"/>
      <c r="Y20" s="138"/>
      <c r="Z20" s="138"/>
      <c r="AA20" s="173"/>
      <c r="AB20" s="170"/>
      <c r="AC20" s="138"/>
    </row>
    <row r="21" spans="2:29" ht="9.75" customHeight="1" x14ac:dyDescent="0.25">
      <c r="B21" s="512"/>
      <c r="D21" s="149"/>
      <c r="E21" s="138"/>
      <c r="F21" s="150"/>
      <c r="G21" s="138"/>
      <c r="H21" s="139"/>
      <c r="I21" s="139"/>
      <c r="J21" s="150"/>
      <c r="K21" s="138"/>
      <c r="L21" s="149"/>
      <c r="P21" s="170"/>
      <c r="T21" s="170"/>
      <c r="U21" s="138"/>
      <c r="X21" s="170"/>
      <c r="Y21" s="138"/>
      <c r="Z21" s="138"/>
      <c r="AA21" s="173"/>
      <c r="AB21" s="170"/>
      <c r="AC21" s="138"/>
    </row>
    <row r="22" spans="2:29" ht="9.75" customHeight="1" x14ac:dyDescent="0.2">
      <c r="B22" s="982">
        <v>5</v>
      </c>
      <c r="D22" s="1009" t="str">
        <f>D17</f>
        <v>E</v>
      </c>
      <c r="E22" s="1010" t="s">
        <v>33</v>
      </c>
      <c r="F22" s="1010"/>
      <c r="G22" s="1011"/>
      <c r="H22" s="526"/>
      <c r="I22" s="1012" t="s">
        <v>22</v>
      </c>
      <c r="J22" s="1013"/>
      <c r="K22" s="1013"/>
      <c r="L22" s="45" t="str">
        <f>L17</f>
        <v>F</v>
      </c>
      <c r="P22" s="170"/>
      <c r="T22" s="170"/>
      <c r="U22" s="138"/>
      <c r="X22" s="170"/>
      <c r="Y22" s="138"/>
      <c r="Z22" s="138"/>
      <c r="AA22" s="173"/>
      <c r="AB22" s="170"/>
      <c r="AC22" s="138"/>
    </row>
    <row r="23" spans="2:29" ht="5.0999999999999996" customHeight="1" x14ac:dyDescent="0.25">
      <c r="B23" s="983"/>
      <c r="D23" s="1014"/>
      <c r="E23" s="994"/>
      <c r="F23" s="994"/>
      <c r="G23" s="1015"/>
      <c r="H23" s="526"/>
      <c r="I23" s="1016"/>
      <c r="J23" s="1017"/>
      <c r="K23" s="1017"/>
      <c r="L23" s="47"/>
      <c r="P23" s="170"/>
      <c r="T23" s="170"/>
      <c r="U23" s="138"/>
      <c r="X23" s="170"/>
      <c r="Y23" s="138"/>
      <c r="Z23" s="138"/>
      <c r="AA23" s="173"/>
      <c r="AB23" s="170"/>
      <c r="AC23" s="138"/>
    </row>
    <row r="24" spans="2:29" ht="9.75" customHeight="1" x14ac:dyDescent="0.2">
      <c r="B24" s="984"/>
      <c r="D24" s="513">
        <v>1</v>
      </c>
      <c r="E24" s="1018"/>
      <c r="F24" s="1018"/>
      <c r="G24" s="1019"/>
      <c r="H24" s="526"/>
      <c r="I24" s="1020"/>
      <c r="J24" s="1021"/>
      <c r="K24" s="1021"/>
      <c r="L24" s="1022">
        <v>1</v>
      </c>
      <c r="P24" s="170"/>
      <c r="T24" s="170"/>
      <c r="U24" s="138"/>
      <c r="X24" s="170"/>
      <c r="Y24" s="138"/>
      <c r="Z24" s="138"/>
      <c r="AA24" s="173"/>
      <c r="AB24" s="170"/>
      <c r="AC24" s="138"/>
    </row>
    <row r="25" spans="2:29" ht="15" customHeight="1" x14ac:dyDescent="0.25">
      <c r="B25" s="512"/>
      <c r="D25" s="149"/>
      <c r="E25" s="138"/>
      <c r="F25" s="150"/>
      <c r="G25" s="138"/>
      <c r="H25" s="139"/>
      <c r="I25" s="139"/>
      <c r="J25" s="150"/>
      <c r="K25" s="138"/>
      <c r="L25" s="149"/>
      <c r="P25" s="170"/>
      <c r="T25" s="170"/>
      <c r="U25" s="138"/>
      <c r="X25" s="170"/>
      <c r="Y25" s="138"/>
      <c r="Z25" s="138"/>
      <c r="AA25" s="173"/>
      <c r="AB25" s="170"/>
      <c r="AC25" s="138"/>
    </row>
    <row r="26" spans="2:29" ht="15" customHeight="1" x14ac:dyDescent="0.2">
      <c r="B26" s="982">
        <v>6</v>
      </c>
      <c r="D26" s="1009" t="str">
        <f>D17</f>
        <v>E</v>
      </c>
      <c r="E26" s="1010" t="s">
        <v>40</v>
      </c>
      <c r="F26" s="1010"/>
      <c r="G26" s="1011"/>
      <c r="H26" s="526"/>
      <c r="I26" s="139"/>
      <c r="J26" s="150"/>
      <c r="K26" s="138"/>
      <c r="L26" s="149"/>
      <c r="P26" s="170"/>
      <c r="T26" s="170"/>
      <c r="U26" s="138"/>
      <c r="X26" s="170"/>
      <c r="Y26" s="138"/>
      <c r="Z26" s="138"/>
      <c r="AA26" s="173"/>
      <c r="AB26" s="170"/>
      <c r="AC26" s="138"/>
    </row>
    <row r="27" spans="2:29" ht="5.0999999999999996" customHeight="1" x14ac:dyDescent="0.25">
      <c r="B27" s="983"/>
      <c r="D27" s="1023"/>
      <c r="E27" s="994"/>
      <c r="F27" s="994"/>
      <c r="G27" s="1015"/>
      <c r="H27" s="526"/>
      <c r="I27" s="139"/>
      <c r="J27" s="150"/>
      <c r="K27" s="138"/>
      <c r="L27" s="149"/>
      <c r="P27" s="170"/>
      <c r="T27" s="170"/>
      <c r="U27" s="138"/>
      <c r="X27" s="170"/>
      <c r="Y27" s="138"/>
      <c r="Z27" s="138"/>
      <c r="AA27" s="173"/>
      <c r="AB27" s="170"/>
      <c r="AC27" s="138"/>
    </row>
    <row r="28" spans="2:29" ht="9.75" customHeight="1" x14ac:dyDescent="0.2">
      <c r="B28" s="984"/>
      <c r="D28" s="1024">
        <f>MAXA(D22:G25)+1</f>
        <v>2</v>
      </c>
      <c r="E28" s="1018"/>
      <c r="F28" s="1018"/>
      <c r="G28" s="1019"/>
      <c r="H28" s="526"/>
      <c r="I28" s="139"/>
      <c r="J28" s="150"/>
      <c r="K28" s="138"/>
      <c r="L28" s="149"/>
      <c r="P28" s="170"/>
      <c r="T28" s="170"/>
      <c r="U28" s="138"/>
      <c r="X28" s="170"/>
      <c r="Y28" s="138"/>
      <c r="Z28" s="138"/>
      <c r="AA28" s="173"/>
      <c r="AB28" s="170"/>
      <c r="AC28" s="138"/>
    </row>
    <row r="29" spans="2:29" ht="15" customHeight="1" x14ac:dyDescent="0.25">
      <c r="B29" s="512"/>
      <c r="D29" s="149"/>
      <c r="E29" s="138"/>
      <c r="F29" s="150"/>
      <c r="G29" s="138"/>
      <c r="H29" s="139"/>
      <c r="I29" s="139"/>
      <c r="J29" s="150"/>
      <c r="K29" s="138"/>
      <c r="L29" s="149"/>
      <c r="P29" s="170"/>
      <c r="T29" s="170"/>
      <c r="U29" s="138"/>
      <c r="X29" s="170"/>
      <c r="Y29" s="138"/>
      <c r="Z29" s="138"/>
      <c r="AA29" s="173"/>
      <c r="AB29" s="170"/>
      <c r="AC29" s="138"/>
    </row>
    <row r="30" spans="2:29" ht="9.75" customHeight="1" x14ac:dyDescent="0.2">
      <c r="B30" s="982">
        <f>MAXA(B20:B29)+1</f>
        <v>7</v>
      </c>
      <c r="D30" s="49" t="str">
        <f>D17</f>
        <v>E</v>
      </c>
      <c r="E30" s="579" t="s">
        <v>43</v>
      </c>
      <c r="F30" s="579"/>
      <c r="G30" s="579"/>
      <c r="H30" s="579"/>
      <c r="I30" s="579" t="s">
        <v>56</v>
      </c>
      <c r="J30" s="579"/>
      <c r="K30" s="579"/>
      <c r="L30" s="53" t="str">
        <f>L17</f>
        <v>F</v>
      </c>
      <c r="P30" s="170"/>
      <c r="T30" s="170"/>
      <c r="U30" s="138"/>
      <c r="X30" s="170"/>
      <c r="Y30" s="138"/>
      <c r="Z30" s="138"/>
      <c r="AA30" s="173"/>
      <c r="AB30" s="170"/>
      <c r="AC30" s="138"/>
    </row>
    <row r="31" spans="2:29" ht="5.0999999999999996" customHeight="1" x14ac:dyDescent="0.25">
      <c r="B31" s="983"/>
      <c r="D31" s="50"/>
      <c r="E31" s="1025"/>
      <c r="F31" s="1025"/>
      <c r="G31" s="1025"/>
      <c r="H31" s="1025"/>
      <c r="I31" s="1025"/>
      <c r="J31" s="1025"/>
      <c r="K31" s="1025"/>
      <c r="L31" s="54"/>
      <c r="P31" s="170"/>
      <c r="T31" s="170"/>
      <c r="U31" s="138"/>
      <c r="X31" s="170"/>
      <c r="Y31" s="138"/>
      <c r="Z31" s="138"/>
      <c r="AA31" s="173"/>
      <c r="AB31" s="170"/>
      <c r="AC31" s="138"/>
    </row>
    <row r="32" spans="2:29" ht="9.75" customHeight="1" x14ac:dyDescent="0.2">
      <c r="B32" s="984"/>
      <c r="D32" s="51">
        <f>MAXA(D22:G29)+1</f>
        <v>3</v>
      </c>
      <c r="E32" s="581"/>
      <c r="F32" s="581"/>
      <c r="G32" s="581"/>
      <c r="H32" s="581"/>
      <c r="I32" s="581"/>
      <c r="J32" s="581"/>
      <c r="K32" s="581"/>
      <c r="L32" s="55">
        <f>MAXA(I22:L29)+1</f>
        <v>2</v>
      </c>
      <c r="P32" s="170"/>
      <c r="T32" s="170"/>
      <c r="U32" s="138"/>
      <c r="X32" s="170"/>
      <c r="Y32" s="138"/>
      <c r="Z32" s="138"/>
      <c r="AA32" s="173"/>
      <c r="AB32" s="170"/>
      <c r="AC32" s="138"/>
    </row>
    <row r="33" spans="2:29" ht="15" customHeight="1" x14ac:dyDescent="0.2">
      <c r="B33" s="518"/>
      <c r="D33" s="149"/>
      <c r="E33" s="138"/>
      <c r="F33" s="150"/>
      <c r="G33" s="138"/>
      <c r="H33" s="139"/>
      <c r="I33" s="139"/>
      <c r="J33" s="150"/>
      <c r="K33" s="138"/>
      <c r="L33" s="149"/>
      <c r="P33" s="170"/>
      <c r="T33" s="170"/>
      <c r="U33" s="138"/>
      <c r="X33" s="170"/>
      <c r="Y33" s="138"/>
      <c r="Z33" s="138"/>
      <c r="AA33" s="173"/>
      <c r="AB33" s="170"/>
      <c r="AC33" s="138"/>
    </row>
    <row r="34" spans="2:29" ht="9.75" customHeight="1" x14ac:dyDescent="0.2">
      <c r="B34" s="982">
        <f>MAXA(B20:B33)+1</f>
        <v>8</v>
      </c>
      <c r="D34" s="75" t="str">
        <f>D17</f>
        <v>E</v>
      </c>
      <c r="E34" s="574" t="s">
        <v>58</v>
      </c>
      <c r="F34" s="574"/>
      <c r="G34" s="574"/>
      <c r="H34" s="574"/>
      <c r="I34" s="574"/>
      <c r="J34" s="574"/>
      <c r="K34" s="574"/>
      <c r="L34" s="16" t="str">
        <f>L17</f>
        <v>F</v>
      </c>
      <c r="P34" s="170"/>
      <c r="T34" s="170"/>
      <c r="U34" s="138"/>
      <c r="X34" s="170"/>
      <c r="Y34" s="138"/>
      <c r="Z34" s="138"/>
      <c r="AA34" s="173"/>
      <c r="AB34" s="170"/>
      <c r="AC34" s="138"/>
    </row>
    <row r="35" spans="2:29" ht="5.0999999999999996" customHeight="1" x14ac:dyDescent="0.25">
      <c r="B35" s="983"/>
      <c r="D35" s="76"/>
      <c r="E35" s="961"/>
      <c r="F35" s="961"/>
      <c r="G35" s="961"/>
      <c r="H35" s="961"/>
      <c r="I35" s="961"/>
      <c r="J35" s="961"/>
      <c r="K35" s="961"/>
      <c r="L35" s="77"/>
      <c r="P35" s="170"/>
      <c r="T35" s="170"/>
      <c r="U35" s="138"/>
      <c r="X35" s="170"/>
      <c r="Y35" s="138"/>
      <c r="Z35" s="138"/>
      <c r="AA35" s="173"/>
      <c r="AB35" s="170"/>
      <c r="AC35" s="138"/>
    </row>
    <row r="36" spans="2:29" ht="9.75" customHeight="1" x14ac:dyDescent="0.2">
      <c r="B36" s="984"/>
      <c r="D36" s="78">
        <f>MAXA(D22:G33)+1</f>
        <v>4</v>
      </c>
      <c r="E36" s="575"/>
      <c r="F36" s="575"/>
      <c r="G36" s="575"/>
      <c r="H36" s="575"/>
      <c r="I36" s="575"/>
      <c r="J36" s="575"/>
      <c r="K36" s="575"/>
      <c r="L36" s="79">
        <f>MAXA(I22:L33)+1</f>
        <v>3</v>
      </c>
      <c r="P36" s="170"/>
      <c r="T36" s="170"/>
      <c r="U36" s="138"/>
      <c r="X36" s="170"/>
      <c r="Y36" s="138"/>
      <c r="Z36" s="138"/>
      <c r="AA36" s="173"/>
      <c r="AB36" s="170"/>
      <c r="AC36" s="138"/>
    </row>
    <row r="37" spans="2:29" ht="15" customHeight="1" x14ac:dyDescent="0.2">
      <c r="B37" s="518"/>
      <c r="D37" s="137"/>
      <c r="E37" s="151"/>
      <c r="F37" s="137"/>
      <c r="G37" s="138"/>
      <c r="H37" s="182"/>
      <c r="I37" s="182"/>
      <c r="J37" s="137"/>
      <c r="K37" s="138"/>
      <c r="L37" s="137"/>
      <c r="P37" s="170"/>
      <c r="T37" s="170"/>
      <c r="U37" s="138"/>
      <c r="X37" s="170"/>
      <c r="Y37" s="138"/>
      <c r="Z37" s="138"/>
      <c r="AA37" s="173"/>
      <c r="AB37" s="170"/>
      <c r="AC37" s="138"/>
    </row>
    <row r="38" spans="2:29" ht="9.75" customHeight="1" x14ac:dyDescent="0.2">
      <c r="B38" s="982">
        <f>MAXA(B20:B37)+1</f>
        <v>9</v>
      </c>
      <c r="D38" s="103" t="str">
        <f>D17</f>
        <v>E</v>
      </c>
      <c r="E38" s="618" t="s">
        <v>42</v>
      </c>
      <c r="F38" s="618"/>
      <c r="G38" s="618"/>
      <c r="H38" s="618"/>
      <c r="I38" s="618"/>
      <c r="J38" s="618"/>
      <c r="K38" s="618"/>
      <c r="L38" s="104" t="str">
        <f>L17</f>
        <v>F</v>
      </c>
      <c r="P38" s="170"/>
      <c r="T38" s="170"/>
      <c r="U38" s="138"/>
      <c r="X38" s="170"/>
      <c r="Y38" s="138"/>
      <c r="Z38" s="138"/>
      <c r="AA38" s="173"/>
      <c r="AB38" s="170"/>
      <c r="AC38" s="138"/>
    </row>
    <row r="39" spans="2:29" ht="5.0999999999999996" customHeight="1" x14ac:dyDescent="0.25">
      <c r="B39" s="983"/>
      <c r="D39" s="105"/>
      <c r="E39" s="1026"/>
      <c r="F39" s="1026"/>
      <c r="G39" s="1026"/>
      <c r="H39" s="1026"/>
      <c r="I39" s="1026"/>
      <c r="J39" s="1026"/>
      <c r="K39" s="1026"/>
      <c r="L39" s="106"/>
      <c r="P39" s="170"/>
      <c r="T39" s="170"/>
      <c r="U39" s="138"/>
      <c r="X39" s="170"/>
      <c r="Y39" s="138"/>
      <c r="Z39" s="138"/>
      <c r="AA39" s="173"/>
      <c r="AB39" s="170"/>
      <c r="AC39" s="138"/>
    </row>
    <row r="40" spans="2:29" ht="9.75" customHeight="1" x14ac:dyDescent="0.2">
      <c r="B40" s="984"/>
      <c r="D40" s="107">
        <f>MAXA(D22:G37)+1</f>
        <v>5</v>
      </c>
      <c r="E40" s="620"/>
      <c r="F40" s="620"/>
      <c r="G40" s="620"/>
      <c r="H40" s="620"/>
      <c r="I40" s="620"/>
      <c r="J40" s="620"/>
      <c r="K40" s="620"/>
      <c r="L40" s="108">
        <f>MAXA(I22:L37)+1</f>
        <v>4</v>
      </c>
      <c r="P40" s="170"/>
      <c r="T40" s="170"/>
      <c r="U40" s="138"/>
      <c r="X40" s="170"/>
      <c r="Y40" s="138"/>
      <c r="Z40" s="138"/>
      <c r="AA40" s="173"/>
      <c r="AB40" s="170"/>
      <c r="AC40" s="138"/>
    </row>
    <row r="41" spans="2:29" ht="15" customHeight="1" x14ac:dyDescent="0.2">
      <c r="B41" s="518"/>
      <c r="D41" s="137"/>
      <c r="E41" s="151"/>
      <c r="F41" s="137"/>
      <c r="G41" s="138"/>
      <c r="H41" s="182"/>
      <c r="I41" s="182"/>
      <c r="J41" s="137"/>
      <c r="K41" s="138"/>
      <c r="L41" s="137"/>
      <c r="P41" s="170"/>
      <c r="T41" s="170"/>
      <c r="U41" s="138"/>
      <c r="X41" s="170"/>
      <c r="Y41" s="138"/>
      <c r="Z41" s="138"/>
      <c r="AA41" s="173"/>
      <c r="AB41" s="170"/>
      <c r="AC41" s="138"/>
    </row>
    <row r="42" spans="2:29" ht="9.75" customHeight="1" x14ac:dyDescent="0.2">
      <c r="B42" s="982">
        <f>MAXA(B20:B41)+1</f>
        <v>10</v>
      </c>
      <c r="D42" s="515" t="str">
        <f>D17</f>
        <v>E</v>
      </c>
      <c r="E42" s="964" t="s">
        <v>24</v>
      </c>
      <c r="F42" s="964"/>
      <c r="G42" s="964"/>
      <c r="H42" s="964"/>
      <c r="I42" s="964" t="s">
        <v>56</v>
      </c>
      <c r="J42" s="964"/>
      <c r="K42" s="964"/>
      <c r="L42" s="1027" t="str">
        <f>L17</f>
        <v>F</v>
      </c>
      <c r="P42" s="170"/>
      <c r="T42" s="170"/>
      <c r="U42" s="138"/>
      <c r="X42" s="170"/>
      <c r="Y42" s="138"/>
      <c r="Z42" s="138"/>
      <c r="AA42" s="173"/>
      <c r="AB42" s="170"/>
      <c r="AC42" s="138"/>
    </row>
    <row r="43" spans="2:29" ht="5.0999999999999996" customHeight="1" x14ac:dyDescent="0.25">
      <c r="B43" s="983"/>
      <c r="D43" s="514"/>
      <c r="E43" s="965"/>
      <c r="F43" s="965"/>
      <c r="G43" s="965"/>
      <c r="H43" s="965"/>
      <c r="I43" s="965"/>
      <c r="J43" s="965"/>
      <c r="K43" s="965"/>
      <c r="L43" s="1028"/>
      <c r="M43" s="170"/>
      <c r="N43" s="170"/>
      <c r="O43" s="170"/>
      <c r="P43" s="170"/>
      <c r="Q43" s="170"/>
      <c r="R43" s="170"/>
      <c r="S43" s="170"/>
      <c r="T43" s="170"/>
      <c r="X43" s="170"/>
      <c r="Y43" s="138"/>
      <c r="Z43" s="138"/>
      <c r="AA43" s="173"/>
      <c r="AB43" s="170"/>
      <c r="AC43" s="138"/>
    </row>
    <row r="44" spans="2:29" ht="9.75" customHeight="1" x14ac:dyDescent="0.2">
      <c r="B44" s="984"/>
      <c r="D44" s="513">
        <f>MAXA(D22:G41)+1</f>
        <v>6</v>
      </c>
      <c r="E44" s="966"/>
      <c r="F44" s="966"/>
      <c r="G44" s="966"/>
      <c r="H44" s="966"/>
      <c r="I44" s="966"/>
      <c r="J44" s="966"/>
      <c r="K44" s="966"/>
      <c r="L44" s="1029">
        <f>MAXA(I22:L41)+1</f>
        <v>5</v>
      </c>
      <c r="X44" s="170"/>
      <c r="Y44" s="138"/>
      <c r="Z44" s="138"/>
      <c r="AA44" s="173"/>
      <c r="AB44" s="170"/>
      <c r="AC44" s="138"/>
    </row>
    <row r="45" spans="2:29" ht="15" customHeight="1" x14ac:dyDescent="0.2">
      <c r="B45" s="518"/>
      <c r="D45" s="137"/>
      <c r="E45" s="151"/>
      <c r="F45" s="137"/>
      <c r="G45" s="138"/>
      <c r="H45" s="182"/>
      <c r="I45" s="182"/>
      <c r="J45" s="137"/>
      <c r="K45" s="138"/>
      <c r="L45" s="137"/>
      <c r="X45" s="170"/>
      <c r="Y45" s="138"/>
      <c r="Z45" s="138"/>
      <c r="AA45" s="173"/>
      <c r="AB45" s="170"/>
      <c r="AC45" s="138"/>
    </row>
    <row r="46" spans="2:29" ht="9.75" customHeight="1" x14ac:dyDescent="0.2">
      <c r="B46" s="982">
        <f>MAXA(B20:B45)+1</f>
        <v>11</v>
      </c>
      <c r="D46" s="1030" t="str">
        <f>D17</f>
        <v>E</v>
      </c>
      <c r="E46" s="1031" t="s">
        <v>25</v>
      </c>
      <c r="F46" s="1031"/>
      <c r="G46" s="1031"/>
      <c r="H46" s="1031"/>
      <c r="I46" s="1031" t="s">
        <v>56</v>
      </c>
      <c r="J46" s="1031"/>
      <c r="K46" s="1031"/>
      <c r="L46" s="1032" t="str">
        <f>L17</f>
        <v>F</v>
      </c>
      <c r="X46" s="170"/>
      <c r="Y46" s="138"/>
      <c r="Z46" s="138"/>
      <c r="AA46" s="173"/>
      <c r="AB46" s="170"/>
      <c r="AC46" s="138"/>
    </row>
    <row r="47" spans="2:29" ht="5.0999999999999996" customHeight="1" x14ac:dyDescent="0.25">
      <c r="B47" s="983"/>
      <c r="D47" s="1033"/>
      <c r="E47" s="1034"/>
      <c r="F47" s="1034"/>
      <c r="G47" s="1034"/>
      <c r="H47" s="1034"/>
      <c r="I47" s="1034"/>
      <c r="J47" s="1034"/>
      <c r="K47" s="1034"/>
      <c r="L47" s="1035"/>
      <c r="X47" s="170"/>
      <c r="Y47" s="138"/>
      <c r="Z47" s="138"/>
      <c r="AA47" s="173"/>
      <c r="AB47" s="170"/>
      <c r="AC47" s="138"/>
    </row>
    <row r="48" spans="2:29" ht="9.75" customHeight="1" x14ac:dyDescent="0.2">
      <c r="B48" s="984"/>
      <c r="D48" s="1036">
        <f>MAXA(D22:G45)+1</f>
        <v>7</v>
      </c>
      <c r="E48" s="1037"/>
      <c r="F48" s="1037"/>
      <c r="G48" s="1037"/>
      <c r="H48" s="1037"/>
      <c r="I48" s="1037"/>
      <c r="J48" s="1037"/>
      <c r="K48" s="1037"/>
      <c r="L48" s="1038">
        <f>MAXA(I22:L45)+1</f>
        <v>6</v>
      </c>
      <c r="X48" s="170"/>
      <c r="Y48" s="138"/>
      <c r="Z48" s="138"/>
      <c r="AA48" s="173"/>
      <c r="AB48" s="170"/>
      <c r="AC48" s="138"/>
    </row>
    <row r="49" spans="2:29" ht="15" customHeight="1" x14ac:dyDescent="0.2">
      <c r="B49" s="518"/>
      <c r="D49" s="149"/>
      <c r="E49" s="151"/>
      <c r="F49" s="150"/>
      <c r="G49" s="138"/>
      <c r="H49" s="139"/>
      <c r="I49" s="139"/>
      <c r="J49" s="150"/>
      <c r="K49" s="138"/>
      <c r="L49" s="149"/>
      <c r="X49" s="170"/>
      <c r="Y49" s="138"/>
      <c r="Z49" s="138"/>
      <c r="AA49" s="173"/>
      <c r="AB49" s="170"/>
      <c r="AC49" s="138"/>
    </row>
    <row r="50" spans="2:29" ht="9.75" customHeight="1" x14ac:dyDescent="0.2">
      <c r="B50" s="982">
        <f>MAXA(B20:B49)+1</f>
        <v>12</v>
      </c>
      <c r="D50" s="529" t="str">
        <f>D17</f>
        <v>E</v>
      </c>
      <c r="E50" s="977" t="s">
        <v>60</v>
      </c>
      <c r="F50" s="977"/>
      <c r="G50" s="977"/>
      <c r="H50" s="977"/>
      <c r="I50" s="977" t="s">
        <v>56</v>
      </c>
      <c r="J50" s="977"/>
      <c r="K50" s="977"/>
      <c r="L50" s="1039" t="str">
        <f>L17</f>
        <v>F</v>
      </c>
      <c r="X50" s="170"/>
      <c r="Y50" s="138"/>
      <c r="Z50" s="138"/>
      <c r="AA50" s="173"/>
      <c r="AB50" s="170"/>
      <c r="AC50" s="138"/>
    </row>
    <row r="51" spans="2:29" ht="5.0999999999999996" customHeight="1" x14ac:dyDescent="0.25">
      <c r="B51" s="983"/>
      <c r="D51" s="528"/>
      <c r="E51" s="978"/>
      <c r="F51" s="978"/>
      <c r="G51" s="978"/>
      <c r="H51" s="978"/>
      <c r="I51" s="978"/>
      <c r="J51" s="978"/>
      <c r="K51" s="978"/>
      <c r="L51" s="1040"/>
      <c r="M51" s="170"/>
      <c r="N51" s="170"/>
      <c r="O51" s="170"/>
      <c r="P51" s="170"/>
      <c r="Q51" s="170"/>
      <c r="R51" s="170"/>
      <c r="S51" s="170"/>
      <c r="T51" s="170"/>
      <c r="U51" s="170"/>
      <c r="V51" s="170"/>
      <c r="W51" s="170"/>
      <c r="X51" s="170"/>
      <c r="Y51" s="170"/>
      <c r="Z51" s="170"/>
      <c r="AA51" s="170"/>
      <c r="AB51" s="170"/>
    </row>
    <row r="52" spans="2:29" ht="9.75" customHeight="1" x14ac:dyDescent="0.2">
      <c r="B52" s="984"/>
      <c r="D52" s="527">
        <f>MAXA(D22:G49)+1</f>
        <v>8</v>
      </c>
      <c r="E52" s="979"/>
      <c r="F52" s="979"/>
      <c r="G52" s="979"/>
      <c r="H52" s="979"/>
      <c r="I52" s="979"/>
      <c r="J52" s="979"/>
      <c r="K52" s="979"/>
      <c r="L52" s="1041">
        <f>MAXA(I22:L49)+1</f>
        <v>7</v>
      </c>
    </row>
    <row r="53" spans="2:29" ht="15" customHeight="1" x14ac:dyDescent="0.2">
      <c r="B53" s="518"/>
      <c r="D53" s="149"/>
      <c r="E53" s="151"/>
      <c r="F53" s="150"/>
      <c r="G53" s="138"/>
      <c r="H53" s="139"/>
      <c r="I53" s="139"/>
      <c r="J53" s="150"/>
      <c r="K53" s="138"/>
      <c r="L53" s="149"/>
    </row>
    <row r="54" spans="2:29" ht="9.75" customHeight="1" x14ac:dyDescent="0.2">
      <c r="B54" s="982">
        <f>MAXA(B20:B53)+1</f>
        <v>13</v>
      </c>
      <c r="D54" s="525" t="str">
        <f>D17</f>
        <v>E</v>
      </c>
      <c r="E54" s="996" t="s">
        <v>61</v>
      </c>
      <c r="F54" s="996"/>
      <c r="G54" s="996"/>
      <c r="H54" s="996"/>
      <c r="I54" s="996" t="s">
        <v>56</v>
      </c>
      <c r="J54" s="996"/>
      <c r="K54" s="996"/>
      <c r="L54" s="1042" t="str">
        <f>L17</f>
        <v>F</v>
      </c>
    </row>
    <row r="55" spans="2:29" ht="5.0999999999999996" customHeight="1" x14ac:dyDescent="0.25">
      <c r="B55" s="983"/>
      <c r="D55" s="524"/>
      <c r="E55" s="997"/>
      <c r="F55" s="997"/>
      <c r="G55" s="997"/>
      <c r="H55" s="997"/>
      <c r="I55" s="997"/>
      <c r="J55" s="997"/>
      <c r="K55" s="997"/>
      <c r="L55" s="1043"/>
    </row>
    <row r="56" spans="2:29" ht="9.75" customHeight="1" x14ac:dyDescent="0.2">
      <c r="B56" s="984"/>
      <c r="D56" s="523">
        <f>MAXA(D22:G53)+1</f>
        <v>9</v>
      </c>
      <c r="E56" s="998"/>
      <c r="F56" s="998"/>
      <c r="G56" s="998"/>
      <c r="H56" s="998"/>
      <c r="I56" s="998"/>
      <c r="J56" s="998"/>
      <c r="K56" s="998"/>
      <c r="L56" s="1044">
        <f>MAXA(I22:L53)+1</f>
        <v>8</v>
      </c>
    </row>
    <row r="57" spans="2:29" ht="15" customHeight="1" x14ac:dyDescent="0.2">
      <c r="B57" s="518"/>
      <c r="D57" s="149"/>
      <c r="E57" s="151"/>
      <c r="F57" s="150"/>
      <c r="G57" s="138"/>
      <c r="H57" s="139"/>
      <c r="I57" s="139"/>
      <c r="J57" s="150"/>
      <c r="K57" s="138"/>
      <c r="L57" s="149"/>
    </row>
    <row r="58" spans="2:29" ht="9.75" customHeight="1" x14ac:dyDescent="0.2">
      <c r="B58" s="982">
        <f>MAXA(B20:B57)+1</f>
        <v>14</v>
      </c>
      <c r="D58" s="522" t="str">
        <f>D17</f>
        <v>E</v>
      </c>
      <c r="E58" s="974" t="s">
        <v>62</v>
      </c>
      <c r="F58" s="974"/>
      <c r="G58" s="974"/>
      <c r="H58" s="974"/>
      <c r="I58" s="974" t="s">
        <v>56</v>
      </c>
      <c r="J58" s="974"/>
      <c r="K58" s="974"/>
      <c r="L58" s="1045" t="str">
        <f>L17</f>
        <v>F</v>
      </c>
    </row>
    <row r="59" spans="2:29" ht="5.0999999999999996" customHeight="1" x14ac:dyDescent="0.25">
      <c r="B59" s="983"/>
      <c r="D59" s="521"/>
      <c r="E59" s="975"/>
      <c r="F59" s="975"/>
      <c r="G59" s="975"/>
      <c r="H59" s="975"/>
      <c r="I59" s="975"/>
      <c r="J59" s="975"/>
      <c r="K59" s="975"/>
      <c r="L59" s="1046"/>
    </row>
    <row r="60" spans="2:29" ht="9.75" customHeight="1" x14ac:dyDescent="0.2">
      <c r="B60" s="984"/>
      <c r="D60" s="519">
        <f>MAXA(D22:G57)+1</f>
        <v>10</v>
      </c>
      <c r="E60" s="976"/>
      <c r="F60" s="976"/>
      <c r="G60" s="976"/>
      <c r="H60" s="976"/>
      <c r="I60" s="976"/>
      <c r="J60" s="976"/>
      <c r="K60" s="976"/>
      <c r="L60" s="1047">
        <f>MAXA(I22:L57)+1</f>
        <v>9</v>
      </c>
    </row>
    <row r="61" spans="2:29" ht="15.75" x14ac:dyDescent="0.25">
      <c r="B61" s="512"/>
      <c r="D61" s="149"/>
      <c r="E61" s="151"/>
      <c r="F61" s="150"/>
      <c r="G61" s="138"/>
      <c r="H61" s="139"/>
      <c r="I61" s="139"/>
      <c r="J61" s="150"/>
      <c r="K61" s="138"/>
      <c r="L61" s="149"/>
    </row>
    <row r="62" spans="2:29" ht="9.75" customHeight="1" x14ac:dyDescent="0.2">
      <c r="B62" s="616">
        <f>MAXA(B20:B61)+1</f>
        <v>15</v>
      </c>
      <c r="D62" s="515" t="str">
        <f>D17</f>
        <v>E</v>
      </c>
      <c r="E62" s="964" t="s">
        <v>26</v>
      </c>
      <c r="F62" s="964"/>
      <c r="G62" s="964"/>
      <c r="H62" s="964"/>
      <c r="I62" s="964" t="s">
        <v>56</v>
      </c>
      <c r="J62" s="964"/>
      <c r="K62" s="964"/>
      <c r="L62" s="1027" t="str">
        <f>L17</f>
        <v>F</v>
      </c>
      <c r="U62" s="647" t="s">
        <v>72</v>
      </c>
      <c r="V62" s="647"/>
      <c r="W62" s="647"/>
      <c r="X62" s="647"/>
      <c r="Y62" s="647"/>
      <c r="Z62" s="647"/>
      <c r="AA62" s="647"/>
      <c r="AB62" s="647"/>
      <c r="AC62" s="647"/>
    </row>
    <row r="63" spans="2:29" ht="5.25" customHeight="1" x14ac:dyDescent="0.25">
      <c r="B63" s="617"/>
      <c r="D63" s="514"/>
      <c r="E63" s="965"/>
      <c r="F63" s="965"/>
      <c r="G63" s="965"/>
      <c r="H63" s="965"/>
      <c r="I63" s="965"/>
      <c r="J63" s="965"/>
      <c r="K63" s="965"/>
      <c r="L63" s="1028"/>
      <c r="O63" s="967" t="s">
        <v>13</v>
      </c>
      <c r="P63" s="968"/>
      <c r="Q63" s="968"/>
      <c r="R63" s="520"/>
      <c r="U63" s="647"/>
      <c r="V63" s="647"/>
      <c r="W63" s="647"/>
      <c r="X63" s="647"/>
      <c r="Y63" s="647"/>
      <c r="Z63" s="647"/>
      <c r="AA63" s="647"/>
      <c r="AB63" s="647"/>
      <c r="AC63" s="647"/>
    </row>
    <row r="64" spans="2:29" ht="9.75" customHeight="1" x14ac:dyDescent="0.25">
      <c r="B64" s="617"/>
      <c r="D64" s="513">
        <f>MAXA(D22:G61)+1</f>
        <v>11</v>
      </c>
      <c r="E64" s="966"/>
      <c r="F64" s="966"/>
      <c r="G64" s="966"/>
      <c r="H64" s="966"/>
      <c r="I64" s="966"/>
      <c r="J64" s="966"/>
      <c r="K64" s="966"/>
      <c r="L64" s="1029">
        <f>MAXA(I22:L61)+1</f>
        <v>10</v>
      </c>
      <c r="O64" s="969"/>
      <c r="P64" s="962"/>
      <c r="Q64" s="962"/>
      <c r="R64" s="517"/>
      <c r="U64" s="647"/>
      <c r="V64" s="647"/>
      <c r="W64" s="647"/>
      <c r="X64" s="647"/>
      <c r="Y64" s="647"/>
      <c r="Z64" s="647"/>
      <c r="AA64" s="647"/>
      <c r="AB64" s="647"/>
      <c r="AC64" s="647"/>
    </row>
    <row r="65" spans="4:29" ht="15" x14ac:dyDescent="0.2">
      <c r="D65" s="138"/>
      <c r="E65" s="138"/>
      <c r="F65" s="137"/>
      <c r="G65" s="138"/>
      <c r="H65" s="182"/>
      <c r="I65" s="182"/>
      <c r="J65" s="137"/>
      <c r="K65" s="138"/>
      <c r="L65" s="137"/>
      <c r="O65" s="970"/>
      <c r="P65" s="971"/>
      <c r="Q65" s="971"/>
      <c r="R65" s="516"/>
      <c r="U65" s="647"/>
      <c r="V65" s="647"/>
      <c r="W65" s="647"/>
      <c r="X65" s="647"/>
      <c r="Y65" s="647"/>
      <c r="Z65" s="647"/>
      <c r="AA65" s="647"/>
      <c r="AB65" s="647"/>
      <c r="AC65" s="647"/>
    </row>
    <row r="66" spans="4:29" ht="18" x14ac:dyDescent="0.2">
      <c r="D66" s="27" t="str">
        <f>E66</f>
        <v>E</v>
      </c>
      <c r="E66" s="992" t="s">
        <v>9</v>
      </c>
      <c r="F66" s="992"/>
      <c r="G66" s="992"/>
      <c r="H66" s="511"/>
      <c r="I66" s="992" t="s">
        <v>10</v>
      </c>
      <c r="J66" s="992"/>
      <c r="K66" s="992"/>
      <c r="L66" s="29" t="str">
        <f>I66</f>
        <v>F</v>
      </c>
      <c r="U66" s="647"/>
      <c r="V66" s="647"/>
      <c r="W66" s="647"/>
      <c r="X66" s="647"/>
      <c r="Y66" s="647"/>
      <c r="Z66" s="647"/>
      <c r="AA66" s="647"/>
      <c r="AB66" s="647"/>
      <c r="AC66" s="647"/>
    </row>
    <row r="67" spans="4:29" ht="12.75" x14ac:dyDescent="0.2">
      <c r="D67" s="1048" t="s">
        <v>18</v>
      </c>
      <c r="E67" s="1049"/>
      <c r="F67" s="1049"/>
      <c r="G67" s="1049"/>
      <c r="H67" s="1049"/>
      <c r="I67" s="1049"/>
      <c r="J67" s="1049"/>
      <c r="K67" s="1049"/>
      <c r="L67" s="1049"/>
      <c r="U67" s="647"/>
      <c r="V67" s="647"/>
      <c r="W67" s="647"/>
      <c r="X67" s="647"/>
      <c r="Y67" s="647"/>
      <c r="Z67" s="647"/>
      <c r="AA67" s="647"/>
      <c r="AB67" s="647"/>
      <c r="AC67" s="647"/>
    </row>
    <row r="68" spans="4:29" ht="16.5" thickBot="1" x14ac:dyDescent="0.25">
      <c r="D68" s="1050" t="s">
        <v>17</v>
      </c>
      <c r="E68" s="991"/>
      <c r="F68" s="991"/>
      <c r="G68" s="991"/>
      <c r="H68" s="991"/>
      <c r="I68" s="991"/>
      <c r="J68" s="991"/>
      <c r="K68" s="991"/>
      <c r="L68" s="1051"/>
    </row>
  </sheetData>
  <mergeCells count="54">
    <mergeCell ref="D68:L68"/>
    <mergeCell ref="AE10:AK12"/>
    <mergeCell ref="B58:B60"/>
    <mergeCell ref="E58:K60"/>
    <mergeCell ref="B62:B64"/>
    <mergeCell ref="E62:K64"/>
    <mergeCell ref="U62:AC67"/>
    <mergeCell ref="O63:Q65"/>
    <mergeCell ref="E66:G66"/>
    <mergeCell ref="I66:K66"/>
    <mergeCell ref="D67:L67"/>
    <mergeCell ref="B46:B48"/>
    <mergeCell ref="E46:K48"/>
    <mergeCell ref="B50:B52"/>
    <mergeCell ref="E50:K52"/>
    <mergeCell ref="B54:B56"/>
    <mergeCell ref="E54:K56"/>
    <mergeCell ref="B34:B36"/>
    <mergeCell ref="E34:K36"/>
    <mergeCell ref="B38:B40"/>
    <mergeCell ref="E38:K40"/>
    <mergeCell ref="B42:B44"/>
    <mergeCell ref="E42:K44"/>
    <mergeCell ref="B22:B24"/>
    <mergeCell ref="E22:G24"/>
    <mergeCell ref="I22:K24"/>
    <mergeCell ref="B26:B28"/>
    <mergeCell ref="E26:G28"/>
    <mergeCell ref="B30:B32"/>
    <mergeCell ref="E30:K32"/>
    <mergeCell ref="AA17:AC17"/>
    <mergeCell ref="D18:L18"/>
    <mergeCell ref="O18:Q19"/>
    <mergeCell ref="S18:U19"/>
    <mergeCell ref="W18:Y19"/>
    <mergeCell ref="AA18:AC19"/>
    <mergeCell ref="B10:L10"/>
    <mergeCell ref="M10:AC10"/>
    <mergeCell ref="B16:B19"/>
    <mergeCell ref="D16:L16"/>
    <mergeCell ref="O16:AC16"/>
    <mergeCell ref="E17:G17"/>
    <mergeCell ref="I17:K17"/>
    <mergeCell ref="O17:Q17"/>
    <mergeCell ref="S17:U17"/>
    <mergeCell ref="W17:Y17"/>
    <mergeCell ref="B2:F6"/>
    <mergeCell ref="G2:V4"/>
    <mergeCell ref="W2:AC2"/>
    <mergeCell ref="W3:AC3"/>
    <mergeCell ref="W4:AC4"/>
    <mergeCell ref="G5:V6"/>
    <mergeCell ref="W5:AC5"/>
    <mergeCell ref="W6:AC6"/>
  </mergeCells>
  <printOptions horizontalCentered="1"/>
  <pageMargins left="0" right="0" top="0.39370078740157483" bottom="0.39370078740157483" header="0" footer="0"/>
  <pageSetup paperSize="8" scale="65" pageOrder="overThenDown" orientation="landscape" horizontalDpi="4294967293" r:id="rId1"/>
  <headerFooter alignWithMargins="0">
    <oddFooter>&amp;RImprimé le :&amp;D</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DA69A-0FF9-479A-9187-6271BCFCF8DC}">
  <dimension ref="A1:HP56"/>
  <sheetViews>
    <sheetView showGridLines="0" zoomScale="85" zoomScaleNormal="85" workbookViewId="0">
      <selection activeCell="AF28" sqref="AF28"/>
    </sheetView>
  </sheetViews>
  <sheetFormatPr baseColWidth="10" defaultRowHeight="11.25" x14ac:dyDescent="0.2"/>
  <cols>
    <col min="1" max="1" width="1.42578125" style="132" customWidth="1"/>
    <col min="2" max="2" width="5.140625" style="132" customWidth="1"/>
    <col min="3" max="3" width="1.7109375" style="132" customWidth="1"/>
    <col min="4" max="4" width="3.42578125" style="132" customWidth="1"/>
    <col min="5" max="5" width="15.7109375" style="132" customWidth="1"/>
    <col min="6" max="6" width="0.85546875" style="132" customWidth="1"/>
    <col min="7" max="7" width="15.7109375" style="132" customWidth="1"/>
    <col min="8" max="8" width="0.85546875" style="132" customWidth="1"/>
    <col min="9" max="9" width="15.7109375" style="132" customWidth="1"/>
    <col min="10" max="10" width="0.85546875" style="132" customWidth="1"/>
    <col min="11" max="11" width="15.7109375" style="132" customWidth="1"/>
    <col min="12" max="12" width="4" style="132" customWidth="1"/>
    <col min="13" max="13" width="2.85546875" style="132" customWidth="1"/>
    <col min="14" max="14" width="3.140625" style="132" customWidth="1"/>
    <col min="15" max="15" width="8.7109375" style="132" customWidth="1"/>
    <col min="16" max="16" width="0.85546875" style="132" customWidth="1"/>
    <col min="17" max="17" width="8.7109375" style="132" customWidth="1"/>
    <col min="18" max="18" width="1" style="132" customWidth="1"/>
    <col min="19" max="19" width="8.7109375" style="132" customWidth="1"/>
    <col min="20" max="20" width="0.85546875" style="132" customWidth="1"/>
    <col min="21" max="21" width="8.7109375" style="132" customWidth="1"/>
    <col min="22" max="22" width="0.85546875" style="132" customWidth="1"/>
    <col min="23" max="23" width="8.7109375" style="132" customWidth="1"/>
    <col min="24" max="24" width="0.85546875" style="132" customWidth="1"/>
    <col min="25" max="25" width="8.7109375" style="132" customWidth="1"/>
    <col min="26" max="26" width="0.85546875" style="132" customWidth="1"/>
    <col min="27" max="27" width="8.7109375" style="132" customWidth="1"/>
    <col min="28" max="28" width="0.85546875" style="132" customWidth="1"/>
    <col min="29" max="29" width="8.7109375" style="132" customWidth="1"/>
    <col min="30" max="30" width="2.140625" style="132" customWidth="1"/>
    <col min="31" max="16384" width="11.42578125" style="132"/>
  </cols>
  <sheetData>
    <row r="1" spans="1:224" s="236" customFormat="1" ht="10.5" customHeight="1" thickBot="1" x14ac:dyDescent="0.25">
      <c r="A1" s="236" t="s">
        <v>45</v>
      </c>
      <c r="B1" s="237">
        <v>4.43</v>
      </c>
      <c r="C1" s="237">
        <v>1</v>
      </c>
      <c r="D1" s="237">
        <v>3</v>
      </c>
      <c r="E1" s="237">
        <v>15</v>
      </c>
      <c r="F1" s="237">
        <v>0.5</v>
      </c>
      <c r="G1" s="237">
        <v>15</v>
      </c>
      <c r="H1" s="237">
        <v>0.5</v>
      </c>
      <c r="I1" s="237">
        <v>15</v>
      </c>
      <c r="J1" s="237">
        <v>0.5</v>
      </c>
      <c r="K1" s="237">
        <v>15</v>
      </c>
      <c r="L1" s="237">
        <v>3</v>
      </c>
      <c r="M1" s="237">
        <v>3</v>
      </c>
      <c r="N1" s="237">
        <v>3</v>
      </c>
      <c r="O1" s="237">
        <v>8</v>
      </c>
      <c r="P1" s="237">
        <v>0.5</v>
      </c>
      <c r="Q1" s="237">
        <v>8</v>
      </c>
      <c r="R1" s="237">
        <v>0.5</v>
      </c>
      <c r="S1" s="237">
        <v>8</v>
      </c>
      <c r="T1" s="237">
        <v>0.5</v>
      </c>
      <c r="U1" s="237">
        <v>8</v>
      </c>
      <c r="V1" s="237">
        <v>3</v>
      </c>
      <c r="W1" s="237">
        <v>1</v>
      </c>
      <c r="X1" s="237">
        <v>2.4300000000000002</v>
      </c>
      <c r="Y1" s="237">
        <v>8</v>
      </c>
      <c r="Z1" s="237">
        <v>0.5</v>
      </c>
      <c r="AA1" s="237">
        <v>8</v>
      </c>
      <c r="AB1" s="237">
        <v>0.5</v>
      </c>
      <c r="AC1" s="237">
        <v>8</v>
      </c>
      <c r="AD1" s="237">
        <v>0.5</v>
      </c>
      <c r="AE1" s="237">
        <v>8</v>
      </c>
      <c r="AF1" s="237">
        <v>3</v>
      </c>
      <c r="AG1" s="237">
        <v>4.1399999999999997</v>
      </c>
      <c r="AH1" s="237">
        <v>3.14</v>
      </c>
      <c r="AI1" s="237">
        <v>8</v>
      </c>
      <c r="AJ1" s="237">
        <v>0.5</v>
      </c>
      <c r="AK1" s="237">
        <v>8</v>
      </c>
      <c r="AL1" s="237">
        <v>0.5</v>
      </c>
      <c r="AM1" s="237">
        <v>8</v>
      </c>
      <c r="AN1" s="237">
        <v>0.5</v>
      </c>
      <c r="AO1" s="237">
        <v>8</v>
      </c>
      <c r="AP1" s="237">
        <v>3</v>
      </c>
      <c r="AQ1" s="237">
        <v>1.86</v>
      </c>
      <c r="AR1" s="237">
        <v>5.43</v>
      </c>
      <c r="AS1" s="237">
        <v>5</v>
      </c>
      <c r="AT1" s="237">
        <v>0.5</v>
      </c>
      <c r="AU1" s="237">
        <v>5</v>
      </c>
      <c r="AV1" s="237">
        <v>4.43</v>
      </c>
      <c r="AW1" s="237">
        <v>6.29</v>
      </c>
      <c r="AX1" s="237">
        <v>0.5</v>
      </c>
      <c r="AY1" s="237">
        <v>5</v>
      </c>
      <c r="AZ1" s="237">
        <v>0.5</v>
      </c>
      <c r="BA1" s="237">
        <v>5</v>
      </c>
      <c r="BB1" s="237">
        <v>0.5</v>
      </c>
      <c r="BC1" s="237">
        <v>5</v>
      </c>
      <c r="BD1" s="237">
        <v>4.43</v>
      </c>
      <c r="BE1" s="237">
        <v>5</v>
      </c>
      <c r="BF1" s="237">
        <v>0.5</v>
      </c>
      <c r="BG1" s="237">
        <v>5</v>
      </c>
      <c r="BH1" s="236">
        <v>1.29</v>
      </c>
    </row>
    <row r="2" spans="1:224" s="238" customFormat="1" ht="15" customHeight="1" x14ac:dyDescent="0.2">
      <c r="B2" s="726" t="s">
        <v>515</v>
      </c>
      <c r="C2" s="727"/>
      <c r="D2" s="727"/>
      <c r="E2" s="727"/>
      <c r="F2" s="727"/>
      <c r="G2" s="732" t="s">
        <v>101</v>
      </c>
      <c r="H2" s="733"/>
      <c r="I2" s="733"/>
      <c r="J2" s="733"/>
      <c r="K2" s="733"/>
      <c r="L2" s="733"/>
      <c r="M2" s="733"/>
      <c r="N2" s="733"/>
      <c r="O2" s="733"/>
      <c r="P2" s="733"/>
      <c r="Q2" s="733"/>
      <c r="R2" s="733"/>
      <c r="S2" s="733"/>
      <c r="T2" s="733"/>
      <c r="U2" s="733"/>
      <c r="V2" s="734"/>
      <c r="W2" s="1215" t="s">
        <v>178</v>
      </c>
      <c r="X2" s="1216"/>
      <c r="Y2" s="1216"/>
      <c r="Z2" s="1216"/>
      <c r="AA2" s="1216"/>
      <c r="AB2" s="1216"/>
      <c r="AC2" s="1217"/>
      <c r="AE2" s="112" t="s">
        <v>89</v>
      </c>
      <c r="AF2" s="113"/>
      <c r="AG2" s="113"/>
      <c r="AH2" s="113"/>
      <c r="AI2" s="113"/>
      <c r="AJ2" s="113"/>
      <c r="AK2" s="113"/>
      <c r="AL2" s="113"/>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row>
    <row r="3" spans="1:224" s="238" customFormat="1" ht="15" customHeight="1" x14ac:dyDescent="0.2">
      <c r="B3" s="728"/>
      <c r="C3" s="729"/>
      <c r="D3" s="729"/>
      <c r="E3" s="729"/>
      <c r="F3" s="729"/>
      <c r="G3" s="735"/>
      <c r="H3" s="736"/>
      <c r="I3" s="736"/>
      <c r="J3" s="736"/>
      <c r="K3" s="736"/>
      <c r="L3" s="736"/>
      <c r="M3" s="736"/>
      <c r="N3" s="736"/>
      <c r="O3" s="736"/>
      <c r="P3" s="736"/>
      <c r="Q3" s="736"/>
      <c r="R3" s="736"/>
      <c r="S3" s="736"/>
      <c r="T3" s="736"/>
      <c r="U3" s="736"/>
      <c r="V3" s="737"/>
      <c r="W3" s="1213" t="s">
        <v>177</v>
      </c>
      <c r="X3" s="1385"/>
      <c r="Y3" s="1385"/>
      <c r="Z3" s="1385"/>
      <c r="AA3" s="1385"/>
      <c r="AB3" s="1385"/>
      <c r="AC3" s="1214"/>
      <c r="AE3" s="113" t="s">
        <v>90</v>
      </c>
      <c r="AF3" s="113"/>
      <c r="AG3" s="113"/>
      <c r="AH3" s="113"/>
      <c r="AI3" s="113"/>
      <c r="AJ3" s="113"/>
      <c r="AK3" s="113"/>
      <c r="AL3" s="113"/>
      <c r="DA3" s="239"/>
      <c r="DB3" s="239"/>
      <c r="DC3" s="239"/>
      <c r="DD3" s="239"/>
      <c r="DE3" s="239"/>
      <c r="DF3" s="239"/>
      <c r="DG3" s="239"/>
      <c r="DH3" s="239"/>
      <c r="DI3" s="239"/>
      <c r="DJ3" s="239"/>
      <c r="DK3" s="239"/>
      <c r="DL3" s="239"/>
      <c r="DM3" s="239"/>
      <c r="DN3" s="239"/>
      <c r="DO3" s="239"/>
      <c r="DP3" s="239"/>
      <c r="DQ3" s="239"/>
      <c r="DR3" s="239"/>
      <c r="DS3" s="239"/>
      <c r="DT3" s="239"/>
      <c r="DU3" s="239"/>
      <c r="DV3" s="239"/>
      <c r="DW3" s="239"/>
      <c r="DX3" s="239"/>
    </row>
    <row r="4" spans="1:224" s="238" customFormat="1" ht="15" customHeight="1" x14ac:dyDescent="0.25">
      <c r="B4" s="728"/>
      <c r="C4" s="729"/>
      <c r="D4" s="729"/>
      <c r="E4" s="729"/>
      <c r="F4" s="729"/>
      <c r="G4" s="735"/>
      <c r="H4" s="736"/>
      <c r="I4" s="736"/>
      <c r="J4" s="736"/>
      <c r="K4" s="736"/>
      <c r="L4" s="736"/>
      <c r="M4" s="736"/>
      <c r="N4" s="736"/>
      <c r="O4" s="736"/>
      <c r="P4" s="736"/>
      <c r="Q4" s="736"/>
      <c r="R4" s="736"/>
      <c r="S4" s="736"/>
      <c r="T4" s="736"/>
      <c r="U4" s="736"/>
      <c r="V4" s="737"/>
      <c r="W4" s="636" t="s">
        <v>519</v>
      </c>
      <c r="X4" s="1222"/>
      <c r="Y4" s="1222"/>
      <c r="Z4" s="1222"/>
      <c r="AA4" s="1222"/>
      <c r="AB4" s="1222"/>
      <c r="AC4" s="637"/>
      <c r="AE4" s="115" t="s">
        <v>92</v>
      </c>
      <c r="AF4" s="113"/>
      <c r="AG4" s="113"/>
      <c r="AH4" s="113"/>
      <c r="AI4" s="113"/>
      <c r="AJ4" s="113"/>
      <c r="AK4" s="113"/>
      <c r="AL4" s="113"/>
      <c r="DA4" s="239"/>
      <c r="DB4" s="239"/>
      <c r="DC4" s="239"/>
      <c r="DD4" s="239"/>
      <c r="DE4" s="239"/>
      <c r="DF4" s="239"/>
      <c r="DG4" s="239"/>
      <c r="DH4" s="239"/>
      <c r="DI4" s="239"/>
      <c r="DJ4" s="239"/>
      <c r="DK4" s="239"/>
      <c r="DL4" s="239"/>
      <c r="DM4" s="239"/>
      <c r="DN4" s="239"/>
      <c r="DO4" s="239"/>
      <c r="DP4" s="239"/>
      <c r="DQ4" s="239"/>
      <c r="DR4" s="239"/>
      <c r="DS4" s="239"/>
      <c r="DT4" s="239"/>
      <c r="DU4" s="239"/>
      <c r="DV4" s="239"/>
      <c r="DW4" s="239"/>
      <c r="DX4" s="239"/>
    </row>
    <row r="5" spans="1:224" s="238" customFormat="1" ht="15" customHeight="1" x14ac:dyDescent="0.2">
      <c r="B5" s="728"/>
      <c r="C5" s="729"/>
      <c r="D5" s="729"/>
      <c r="E5" s="729"/>
      <c r="F5" s="729"/>
      <c r="G5" s="769" t="s">
        <v>74</v>
      </c>
      <c r="H5" s="770"/>
      <c r="I5" s="770"/>
      <c r="J5" s="770"/>
      <c r="K5" s="770"/>
      <c r="L5" s="770"/>
      <c r="M5" s="770"/>
      <c r="N5" s="770"/>
      <c r="O5" s="770"/>
      <c r="P5" s="770"/>
      <c r="Q5" s="770"/>
      <c r="R5" s="770"/>
      <c r="S5" s="770"/>
      <c r="T5" s="770"/>
      <c r="U5" s="770"/>
      <c r="V5" s="771"/>
      <c r="W5" s="636" t="s">
        <v>518</v>
      </c>
      <c r="X5" s="1222"/>
      <c r="Y5" s="1222"/>
      <c r="Z5" s="1222"/>
      <c r="AA5" s="1222"/>
      <c r="AB5" s="1222"/>
      <c r="AC5" s="637"/>
      <c r="AE5" s="113"/>
      <c r="AF5" s="113"/>
      <c r="AG5" s="113"/>
      <c r="AH5" s="113" t="s">
        <v>94</v>
      </c>
      <c r="AI5" s="113"/>
      <c r="AJ5" s="113"/>
      <c r="AK5" s="113"/>
      <c r="AL5" s="113"/>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row>
    <row r="6" spans="1:224" s="238" customFormat="1" ht="15" customHeight="1" x14ac:dyDescent="0.25">
      <c r="B6" s="730"/>
      <c r="C6" s="731"/>
      <c r="D6" s="731"/>
      <c r="E6" s="731"/>
      <c r="F6" s="731"/>
      <c r="G6" s="772"/>
      <c r="H6" s="773"/>
      <c r="I6" s="773"/>
      <c r="J6" s="773"/>
      <c r="K6" s="773"/>
      <c r="L6" s="773"/>
      <c r="M6" s="773"/>
      <c r="N6" s="773"/>
      <c r="O6" s="773"/>
      <c r="P6" s="773"/>
      <c r="Q6" s="773"/>
      <c r="R6" s="773"/>
      <c r="S6" s="773"/>
      <c r="T6" s="773"/>
      <c r="U6" s="773"/>
      <c r="V6" s="774"/>
      <c r="W6" s="644" t="s">
        <v>95</v>
      </c>
      <c r="X6" s="645"/>
      <c r="Y6" s="645"/>
      <c r="Z6" s="645"/>
      <c r="AA6" s="645"/>
      <c r="AB6" s="645"/>
      <c r="AC6" s="646"/>
      <c r="AE6" s="116" t="s">
        <v>96</v>
      </c>
      <c r="AF6" s="117"/>
      <c r="AG6" s="117"/>
      <c r="AH6" s="117"/>
      <c r="AI6" s="117"/>
      <c r="AJ6" s="117"/>
      <c r="AK6" s="117"/>
      <c r="AL6" s="117"/>
      <c r="AM6" s="245"/>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row>
    <row r="7" spans="1:224" s="238" customFormat="1" ht="15" customHeight="1" x14ac:dyDescent="0.25">
      <c r="B7" s="251" t="s">
        <v>97</v>
      </c>
      <c r="C7" s="249"/>
      <c r="D7" s="249"/>
      <c r="E7" s="250" t="s">
        <v>98</v>
      </c>
      <c r="F7" s="249"/>
      <c r="G7" s="248"/>
      <c r="H7" s="248"/>
      <c r="I7" s="248"/>
      <c r="J7" s="248"/>
      <c r="K7" s="248"/>
      <c r="L7" s="248"/>
      <c r="M7" s="248"/>
      <c r="N7" s="248"/>
      <c r="O7" s="248"/>
      <c r="P7" s="248"/>
      <c r="Q7" s="248"/>
      <c r="R7" s="248"/>
      <c r="S7" s="248"/>
      <c r="T7" s="248"/>
      <c r="U7" s="248"/>
      <c r="V7" s="248"/>
      <c r="W7" s="247"/>
      <c r="X7" s="247"/>
      <c r="Y7" s="247"/>
      <c r="Z7" s="247"/>
      <c r="AA7" s="247"/>
      <c r="AB7" s="247"/>
      <c r="AC7" s="246"/>
      <c r="AE7" s="116"/>
      <c r="AF7" s="117"/>
      <c r="AG7" s="117"/>
      <c r="AH7" s="117"/>
      <c r="AI7" s="117"/>
      <c r="AJ7" s="117"/>
      <c r="AK7" s="117"/>
      <c r="AL7" s="117"/>
      <c r="AM7" s="245"/>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row>
    <row r="8" spans="1:224" s="238" customFormat="1" ht="15" customHeight="1" thickBot="1" x14ac:dyDescent="0.3">
      <c r="B8" s="244" t="s">
        <v>99</v>
      </c>
      <c r="C8" s="126"/>
      <c r="D8" s="242"/>
      <c r="E8" s="242"/>
      <c r="F8" s="242"/>
      <c r="G8" s="128" t="str">
        <f ca="1">CELL("nomfichier")</f>
        <v>E:\0-UPRT\1-UPRT.FR-SITE-WEB\maitrise.sanitaire\7.ms-et-ccp\ms-prep-froides\[diag.hors.d.oeuvres.xlsx]DI Diag HO Produits de la mer</v>
      </c>
      <c r="H8" s="242"/>
      <c r="I8" s="242"/>
      <c r="J8" s="242"/>
      <c r="K8" s="243"/>
      <c r="L8" s="242"/>
      <c r="M8" s="242"/>
      <c r="N8" s="242"/>
      <c r="O8" s="242"/>
      <c r="P8" s="242"/>
      <c r="Q8" s="242"/>
      <c r="R8" s="242"/>
      <c r="S8" s="242"/>
      <c r="T8" s="242"/>
      <c r="U8" s="242"/>
      <c r="V8" s="242"/>
      <c r="W8" s="242"/>
      <c r="X8" s="242"/>
      <c r="Y8" s="242"/>
      <c r="Z8" s="242"/>
      <c r="AA8" s="242"/>
      <c r="AB8" s="242"/>
      <c r="AC8" s="241"/>
      <c r="AE8" s="116" t="s">
        <v>100</v>
      </c>
      <c r="AF8" s="117"/>
      <c r="AG8" s="117"/>
      <c r="AH8" s="117"/>
      <c r="AI8" s="117"/>
      <c r="AJ8" s="117"/>
      <c r="AK8" s="117"/>
      <c r="AL8" s="117"/>
      <c r="AM8" s="240"/>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row>
    <row r="9" spans="1:224" s="236" customFormat="1" ht="10.5" customHeight="1" x14ac:dyDescent="0.2">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1258" t="s">
        <v>514</v>
      </c>
      <c r="AF9" s="1259"/>
      <c r="AG9" s="1259"/>
      <c r="AH9" s="1259"/>
      <c r="AI9" s="1259"/>
      <c r="AJ9" s="1259"/>
      <c r="AK9" s="1260"/>
      <c r="AL9" s="237"/>
      <c r="AM9" s="237"/>
      <c r="AN9" s="237"/>
      <c r="AO9" s="237"/>
      <c r="AP9" s="237"/>
      <c r="AQ9" s="237"/>
      <c r="AR9" s="237"/>
      <c r="AS9" s="237"/>
      <c r="AT9" s="237"/>
      <c r="AU9" s="237"/>
      <c r="AV9" s="237"/>
      <c r="AW9" s="237"/>
      <c r="AX9" s="237"/>
      <c r="AY9" s="237"/>
      <c r="AZ9" s="237"/>
      <c r="BA9" s="237"/>
      <c r="BB9" s="237"/>
      <c r="BC9" s="237"/>
      <c r="BD9" s="237"/>
      <c r="BE9" s="237"/>
      <c r="BF9" s="237"/>
      <c r="BG9" s="237"/>
    </row>
    <row r="10" spans="1:224" s="231" customFormat="1" ht="13.5" customHeight="1" x14ac:dyDescent="0.2">
      <c r="A10" s="232"/>
      <c r="B10" s="675" t="s">
        <v>46</v>
      </c>
      <c r="C10" s="676"/>
      <c r="D10" s="676"/>
      <c r="E10" s="676"/>
      <c r="F10" s="676"/>
      <c r="G10" s="676"/>
      <c r="H10" s="676"/>
      <c r="I10" s="676"/>
      <c r="J10" s="676"/>
      <c r="K10" s="676"/>
      <c r="L10" s="677"/>
      <c r="M10" s="672" t="s">
        <v>47</v>
      </c>
      <c r="N10" s="673"/>
      <c r="O10" s="673"/>
      <c r="P10" s="673"/>
      <c r="Q10" s="673"/>
      <c r="R10" s="673"/>
      <c r="S10" s="673"/>
      <c r="T10" s="673"/>
      <c r="U10" s="673"/>
      <c r="V10" s="673"/>
      <c r="W10" s="673"/>
      <c r="X10" s="673"/>
      <c r="Y10" s="673"/>
      <c r="Z10" s="673"/>
      <c r="AA10" s="673"/>
      <c r="AB10" s="673"/>
      <c r="AC10" s="674"/>
      <c r="AD10" s="232"/>
      <c r="AE10" s="1266"/>
      <c r="AF10" s="1248"/>
      <c r="AG10" s="1248"/>
      <c r="AH10" s="1248"/>
      <c r="AI10" s="1248"/>
      <c r="AJ10" s="1248"/>
      <c r="AK10" s="1267"/>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row>
    <row r="11" spans="1:224" s="231" customFormat="1" ht="6" customHeight="1" thickBot="1" x14ac:dyDescent="0.25">
      <c r="A11" s="232"/>
      <c r="B11" s="235"/>
      <c r="C11" s="234"/>
      <c r="D11" s="214"/>
      <c r="E11" s="214"/>
      <c r="F11" s="214"/>
      <c r="G11" s="214"/>
      <c r="H11" s="214"/>
      <c r="I11" s="214"/>
      <c r="J11" s="214"/>
      <c r="K11" s="214"/>
      <c r="L11" s="214"/>
      <c r="M11" s="152"/>
      <c r="N11" s="233"/>
      <c r="O11" s="233"/>
      <c r="P11" s="233"/>
      <c r="Q11" s="233"/>
      <c r="R11" s="233"/>
      <c r="S11" s="233"/>
      <c r="T11" s="233"/>
      <c r="U11" s="233"/>
      <c r="V11" s="233"/>
      <c r="W11" s="233"/>
      <c r="X11" s="233"/>
      <c r="Y11" s="233"/>
      <c r="Z11" s="233"/>
      <c r="AA11" s="233"/>
      <c r="AB11" s="233"/>
      <c r="AC11" s="233"/>
      <c r="AD11" s="232"/>
      <c r="AE11" s="1268"/>
      <c r="AF11" s="1269"/>
      <c r="AG11" s="1269"/>
      <c r="AH11" s="1269"/>
      <c r="AI11" s="1269"/>
      <c r="AJ11" s="1269"/>
      <c r="AK11" s="1270"/>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c r="BI11" s="232"/>
      <c r="BJ11" s="232"/>
      <c r="BK11" s="232"/>
      <c r="BL11" s="232"/>
      <c r="BM11" s="232"/>
      <c r="BN11" s="232"/>
      <c r="BO11" s="232"/>
      <c r="BP11" s="232"/>
      <c r="BQ11" s="232"/>
      <c r="BR11" s="232"/>
      <c r="BS11" s="232"/>
      <c r="BT11" s="232"/>
      <c r="BU11" s="232"/>
      <c r="BV11" s="232"/>
      <c r="BW11" s="232"/>
      <c r="BX11" s="232"/>
      <c r="BY11" s="232"/>
      <c r="BZ11" s="232"/>
      <c r="CA11" s="232"/>
      <c r="CB11" s="232"/>
      <c r="CC11" s="232"/>
      <c r="CD11" s="232"/>
      <c r="CE11" s="232"/>
      <c r="CF11" s="232"/>
      <c r="CG11" s="232"/>
      <c r="CH11" s="232"/>
      <c r="CI11" s="232"/>
      <c r="CJ11" s="232"/>
      <c r="CK11" s="232"/>
      <c r="CL11" s="232"/>
      <c r="CM11" s="232"/>
      <c r="CN11" s="232"/>
      <c r="CO11" s="232"/>
      <c r="CP11" s="232"/>
      <c r="CQ11" s="232"/>
      <c r="CR11" s="232"/>
      <c r="CS11" s="232"/>
      <c r="CT11" s="232"/>
      <c r="CU11" s="232"/>
      <c r="CV11" s="232"/>
      <c r="CW11" s="232"/>
      <c r="CX11" s="232"/>
      <c r="CY11" s="232"/>
      <c r="CZ11" s="232"/>
      <c r="DA11" s="232"/>
      <c r="DB11" s="232"/>
      <c r="DC11" s="232"/>
      <c r="DD11" s="232"/>
      <c r="DE11" s="232"/>
      <c r="DF11" s="232"/>
      <c r="DG11" s="232"/>
      <c r="DH11" s="232"/>
      <c r="DI11" s="232"/>
      <c r="DJ11" s="232"/>
      <c r="DK11" s="232"/>
      <c r="DL11" s="232"/>
      <c r="DM11" s="232"/>
      <c r="DN11" s="232"/>
      <c r="DO11" s="232"/>
      <c r="DP11" s="232"/>
      <c r="DQ11" s="232"/>
      <c r="DR11" s="232"/>
      <c r="DS11" s="232"/>
      <c r="DT11" s="232"/>
      <c r="DU11" s="232"/>
      <c r="DV11" s="232"/>
      <c r="DW11" s="232"/>
      <c r="DX11" s="232"/>
      <c r="DY11" s="232"/>
      <c r="DZ11" s="232"/>
      <c r="EA11" s="232"/>
      <c r="EB11" s="232"/>
      <c r="EC11" s="232"/>
      <c r="ED11" s="232"/>
      <c r="EE11" s="232"/>
      <c r="EF11" s="232"/>
      <c r="EG11" s="232"/>
      <c r="EH11" s="232"/>
      <c r="EI11" s="232"/>
      <c r="EJ11" s="232"/>
      <c r="EK11" s="232"/>
      <c r="EL11" s="232"/>
      <c r="EM11" s="232"/>
      <c r="EN11" s="232"/>
      <c r="EO11" s="232"/>
      <c r="EP11" s="232"/>
      <c r="EQ11" s="232"/>
      <c r="ER11" s="232"/>
      <c r="ES11" s="232"/>
      <c r="ET11" s="232"/>
      <c r="EU11" s="232"/>
      <c r="EV11" s="232"/>
      <c r="EW11" s="232"/>
      <c r="EX11" s="232"/>
      <c r="EY11" s="232"/>
      <c r="EZ11" s="232"/>
      <c r="FA11" s="232"/>
      <c r="FB11" s="232"/>
      <c r="FC11" s="232"/>
      <c r="FD11" s="232"/>
      <c r="FE11" s="232"/>
      <c r="FF11" s="232"/>
      <c r="FG11" s="232"/>
      <c r="FH11" s="232"/>
      <c r="FI11" s="232"/>
      <c r="FJ11" s="232"/>
      <c r="FK11" s="232"/>
      <c r="FL11" s="232"/>
      <c r="FM11" s="232"/>
      <c r="FN11" s="232"/>
      <c r="FO11" s="232"/>
      <c r="FP11" s="232"/>
      <c r="FQ11" s="232"/>
      <c r="FR11" s="232"/>
      <c r="FS11" s="232"/>
      <c r="FT11" s="232"/>
      <c r="FU11" s="232"/>
      <c r="FV11" s="232"/>
      <c r="FW11" s="232"/>
      <c r="FX11" s="232"/>
      <c r="FY11" s="232"/>
      <c r="FZ11" s="232"/>
      <c r="GA11" s="232"/>
      <c r="GB11" s="232"/>
      <c r="GC11" s="232"/>
      <c r="GD11" s="232"/>
      <c r="GE11" s="232"/>
      <c r="GF11" s="232"/>
      <c r="GG11" s="232"/>
      <c r="GH11" s="232"/>
      <c r="GI11" s="232"/>
      <c r="GJ11" s="232"/>
      <c r="GK11" s="232"/>
      <c r="GL11" s="232"/>
      <c r="GM11" s="232"/>
      <c r="GN11" s="232"/>
      <c r="GO11" s="232"/>
      <c r="GP11" s="232"/>
      <c r="GQ11" s="232"/>
      <c r="GR11" s="232"/>
      <c r="GS11" s="232"/>
      <c r="GT11" s="232"/>
      <c r="GU11" s="232"/>
      <c r="GV11" s="232"/>
      <c r="GW11" s="232"/>
      <c r="GX11" s="232"/>
      <c r="GY11" s="232"/>
      <c r="GZ11" s="232"/>
      <c r="HA11" s="232"/>
      <c r="HB11" s="232"/>
      <c r="HC11" s="232"/>
      <c r="HD11" s="232"/>
      <c r="HE11" s="232"/>
      <c r="HF11" s="232"/>
      <c r="HG11" s="232"/>
      <c r="HH11" s="232"/>
      <c r="HI11" s="232"/>
      <c r="HJ11" s="232"/>
      <c r="HK11" s="232"/>
      <c r="HL11" s="232"/>
      <c r="HM11" s="232"/>
      <c r="HN11" s="232"/>
      <c r="HO11" s="232"/>
      <c r="HP11" s="232"/>
    </row>
    <row r="12" spans="1:224" ht="33" customHeight="1" x14ac:dyDescent="0.2">
      <c r="B12" s="226" t="s">
        <v>48</v>
      </c>
      <c r="D12" s="225">
        <v>1</v>
      </c>
      <c r="E12" s="230" t="s">
        <v>79</v>
      </c>
      <c r="F12" s="228"/>
      <c r="G12" s="228"/>
      <c r="H12" s="228"/>
      <c r="I12" s="228"/>
      <c r="J12" s="228"/>
      <c r="K12" s="228"/>
      <c r="L12" s="227"/>
      <c r="N12" s="221">
        <v>3</v>
      </c>
      <c r="O12" s="229" t="s">
        <v>81</v>
      </c>
      <c r="P12" s="228"/>
      <c r="Q12" s="228"/>
      <c r="R12" s="228"/>
      <c r="S12" s="228"/>
      <c r="T12" s="228"/>
      <c r="U12" s="228"/>
      <c r="V12" s="228"/>
      <c r="W12" s="228"/>
      <c r="X12" s="228"/>
      <c r="Y12" s="228"/>
      <c r="Z12" s="228"/>
      <c r="AA12" s="228"/>
      <c r="AB12" s="228"/>
      <c r="AC12" s="227"/>
    </row>
    <row r="13" spans="1:224" ht="11.25" customHeight="1" x14ac:dyDescent="0.25">
      <c r="B13" s="141"/>
      <c r="H13" s="217"/>
      <c r="N13" s="149"/>
      <c r="O13" s="138"/>
      <c r="P13" s="217"/>
      <c r="U13" s="217"/>
      <c r="Z13" s="217"/>
    </row>
    <row r="14" spans="1:224" ht="41.25" customHeight="1" x14ac:dyDescent="0.2">
      <c r="B14" s="226" t="s">
        <v>49</v>
      </c>
      <c r="D14" s="225">
        <v>2</v>
      </c>
      <c r="E14" s="224" t="s">
        <v>80</v>
      </c>
      <c r="F14" s="223"/>
      <c r="G14" s="223"/>
      <c r="H14" s="223"/>
      <c r="I14" s="223"/>
      <c r="J14" s="223"/>
      <c r="K14" s="223"/>
      <c r="L14" s="222"/>
      <c r="N14" s="221">
        <v>4</v>
      </c>
      <c r="O14" s="220" t="s">
        <v>82</v>
      </c>
      <c r="P14" s="219"/>
      <c r="Q14" s="219"/>
      <c r="R14" s="219"/>
      <c r="S14" s="219"/>
      <c r="T14" s="219"/>
      <c r="U14" s="219"/>
      <c r="V14" s="219"/>
      <c r="W14" s="219"/>
      <c r="X14" s="219"/>
      <c r="Y14" s="219"/>
      <c r="Z14" s="219"/>
      <c r="AA14" s="219"/>
      <c r="AB14" s="219"/>
      <c r="AC14" s="218"/>
    </row>
    <row r="15" spans="1:224" ht="16.5" thickBot="1" x14ac:dyDescent="0.3">
      <c r="B15" s="141"/>
      <c r="H15" s="217"/>
      <c r="O15" s="138"/>
      <c r="P15" s="170"/>
      <c r="Q15" s="138"/>
      <c r="R15" s="139"/>
      <c r="S15" s="138"/>
      <c r="T15" s="170"/>
      <c r="U15" s="138"/>
      <c r="V15" s="139"/>
      <c r="W15" s="139"/>
      <c r="X15" s="170"/>
      <c r="Y15" s="138"/>
      <c r="Z15" s="138"/>
      <c r="AA15" s="173"/>
      <c r="AB15" s="170"/>
      <c r="AC15" s="138"/>
    </row>
    <row r="16" spans="1:224" ht="20.100000000000001" customHeight="1" x14ac:dyDescent="0.2">
      <c r="B16" s="687" t="s">
        <v>50</v>
      </c>
      <c r="D16" s="681" t="s">
        <v>66</v>
      </c>
      <c r="E16" s="682"/>
      <c r="F16" s="682"/>
      <c r="G16" s="682"/>
      <c r="H16" s="682"/>
      <c r="I16" s="682"/>
      <c r="J16" s="682"/>
      <c r="K16" s="682"/>
      <c r="L16" s="683"/>
      <c r="O16" s="681" t="s">
        <v>51</v>
      </c>
      <c r="P16" s="682"/>
      <c r="Q16" s="682"/>
      <c r="R16" s="682"/>
      <c r="S16" s="682"/>
      <c r="T16" s="682"/>
      <c r="U16" s="682"/>
      <c r="V16" s="682"/>
      <c r="W16" s="682"/>
      <c r="X16" s="682"/>
      <c r="Y16" s="682"/>
      <c r="Z16" s="682"/>
      <c r="AA16" s="682"/>
      <c r="AB16" s="682"/>
      <c r="AC16" s="683"/>
    </row>
    <row r="17" spans="2:29" ht="13.5" customHeight="1" x14ac:dyDescent="0.2">
      <c r="B17" s="688"/>
      <c r="D17" s="136" t="str">
        <f>E17</f>
        <v>G</v>
      </c>
      <c r="E17" s="690" t="s">
        <v>11</v>
      </c>
      <c r="F17" s="690"/>
      <c r="G17" s="690"/>
      <c r="H17" s="135"/>
      <c r="I17" s="690" t="s">
        <v>27</v>
      </c>
      <c r="J17" s="690"/>
      <c r="K17" s="690"/>
      <c r="L17" s="134" t="str">
        <f>I17</f>
        <v>H</v>
      </c>
      <c r="O17" s="678" t="s">
        <v>28</v>
      </c>
      <c r="P17" s="654"/>
      <c r="Q17" s="654"/>
      <c r="R17" s="216"/>
      <c r="S17" s="654" t="s">
        <v>29</v>
      </c>
      <c r="T17" s="654"/>
      <c r="U17" s="654"/>
      <c r="V17" s="216"/>
      <c r="W17" s="654" t="s">
        <v>30</v>
      </c>
      <c r="X17" s="654"/>
      <c r="Y17" s="654"/>
      <c r="Z17" s="216"/>
      <c r="AA17" s="654" t="s">
        <v>31</v>
      </c>
      <c r="AB17" s="654"/>
      <c r="AC17" s="684"/>
    </row>
    <row r="18" spans="2:29" ht="31.5" customHeight="1" x14ac:dyDescent="0.2">
      <c r="B18" s="688"/>
      <c r="D18" s="679" t="s">
        <v>20</v>
      </c>
      <c r="E18" s="680"/>
      <c r="F18" s="680"/>
      <c r="G18" s="680"/>
      <c r="H18" s="133"/>
      <c r="I18" s="680" t="s">
        <v>57</v>
      </c>
      <c r="J18" s="680"/>
      <c r="K18" s="680"/>
      <c r="L18" s="697"/>
      <c r="O18" s="670" t="s">
        <v>52</v>
      </c>
      <c r="P18" s="651"/>
      <c r="Q18" s="651"/>
      <c r="R18" s="139"/>
      <c r="S18" s="651" t="s">
        <v>53</v>
      </c>
      <c r="T18" s="651"/>
      <c r="U18" s="651"/>
      <c r="V18" s="139"/>
      <c r="W18" s="651" t="s">
        <v>54</v>
      </c>
      <c r="X18" s="651"/>
      <c r="Y18" s="651"/>
      <c r="Z18" s="138"/>
      <c r="AA18" s="651" t="s">
        <v>3</v>
      </c>
      <c r="AB18" s="651"/>
      <c r="AC18" s="685"/>
    </row>
    <row r="19" spans="2:29" ht="11.25" customHeight="1" x14ac:dyDescent="0.2">
      <c r="B19" s="689"/>
      <c r="D19" s="215"/>
      <c r="E19" s="213">
        <f>MAXA(D22:G54)</f>
        <v>8</v>
      </c>
      <c r="F19" s="212"/>
      <c r="G19" s="211" t="s">
        <v>55</v>
      </c>
      <c r="H19" s="214"/>
      <c r="I19" s="213">
        <f>MAXA(H22:L54)</f>
        <v>0</v>
      </c>
      <c r="J19" s="212"/>
      <c r="K19" s="211" t="s">
        <v>55</v>
      </c>
      <c r="L19" s="210"/>
      <c r="O19" s="671"/>
      <c r="P19" s="652"/>
      <c r="Q19" s="652"/>
      <c r="R19" s="39"/>
      <c r="S19" s="652"/>
      <c r="T19" s="652"/>
      <c r="U19" s="652"/>
      <c r="V19" s="39"/>
      <c r="W19" s="652"/>
      <c r="X19" s="652"/>
      <c r="Y19" s="652"/>
      <c r="Z19" s="209"/>
      <c r="AA19" s="652"/>
      <c r="AB19" s="652"/>
      <c r="AC19" s="686"/>
    </row>
    <row r="20" spans="2:29" ht="15" customHeight="1" x14ac:dyDescent="0.25">
      <c r="B20" s="141"/>
      <c r="D20" s="149"/>
      <c r="E20" s="140"/>
      <c r="F20" s="150"/>
      <c r="G20" s="138"/>
      <c r="H20" s="139"/>
      <c r="I20" s="139"/>
      <c r="J20" s="139"/>
      <c r="K20" s="139"/>
      <c r="L20" s="139"/>
      <c r="P20" s="170"/>
      <c r="T20" s="170"/>
      <c r="U20" s="138"/>
      <c r="X20" s="170"/>
      <c r="Y20" s="138"/>
      <c r="Z20" s="138"/>
      <c r="AA20" s="173"/>
      <c r="AB20" s="170"/>
      <c r="AC20" s="138"/>
    </row>
    <row r="21" spans="2:29" ht="9.75" customHeight="1" x14ac:dyDescent="0.25">
      <c r="B21" s="141"/>
      <c r="F21" s="217"/>
      <c r="I21" s="139"/>
      <c r="J21" s="139"/>
      <c r="K21" s="139"/>
      <c r="L21" s="139"/>
      <c r="P21" s="170"/>
      <c r="T21" s="170"/>
      <c r="U21" s="138"/>
      <c r="X21" s="170"/>
      <c r="Y21" s="138"/>
      <c r="Z21" s="138"/>
      <c r="AA21" s="173"/>
      <c r="AB21" s="170"/>
      <c r="AC21" s="138"/>
    </row>
    <row r="22" spans="2:29" ht="9.75" customHeight="1" x14ac:dyDescent="0.2">
      <c r="B22" s="648">
        <v>5</v>
      </c>
      <c r="D22" s="265" t="str">
        <f>D$17</f>
        <v>G</v>
      </c>
      <c r="E22" s="759" t="s">
        <v>67</v>
      </c>
      <c r="F22" s="759"/>
      <c r="G22" s="775"/>
      <c r="I22" s="139"/>
      <c r="J22" s="139"/>
      <c r="K22" s="139"/>
      <c r="L22" s="139"/>
      <c r="P22" s="170"/>
      <c r="T22" s="170"/>
      <c r="U22" s="138"/>
      <c r="X22" s="170"/>
      <c r="Y22" s="138"/>
      <c r="Z22" s="138"/>
      <c r="AA22" s="173"/>
      <c r="AB22" s="170"/>
      <c r="AC22" s="138"/>
    </row>
    <row r="23" spans="2:29" ht="5.0999999999999996" customHeight="1" x14ac:dyDescent="0.25">
      <c r="B23" s="649"/>
      <c r="D23" s="263"/>
      <c r="E23" s="760"/>
      <c r="F23" s="760"/>
      <c r="G23" s="776"/>
      <c r="I23" s="139"/>
      <c r="J23" s="139"/>
      <c r="K23" s="139"/>
      <c r="L23" s="139"/>
      <c r="P23" s="170"/>
      <c r="T23" s="170"/>
      <c r="U23" s="138"/>
      <c r="X23" s="170"/>
      <c r="Y23" s="138"/>
      <c r="Z23" s="138"/>
      <c r="AA23" s="173"/>
      <c r="AB23" s="170"/>
      <c r="AC23" s="138"/>
    </row>
    <row r="24" spans="2:29" ht="9.75" customHeight="1" x14ac:dyDescent="0.2">
      <c r="B24" s="650"/>
      <c r="D24" s="261">
        <v>1</v>
      </c>
      <c r="E24" s="761"/>
      <c r="F24" s="761"/>
      <c r="G24" s="777"/>
      <c r="I24" s="139"/>
      <c r="J24" s="139"/>
      <c r="K24" s="139"/>
      <c r="L24" s="139"/>
      <c r="P24" s="170"/>
      <c r="T24" s="170"/>
      <c r="U24" s="138"/>
      <c r="X24" s="170"/>
      <c r="Y24" s="138"/>
      <c r="Z24" s="138"/>
      <c r="AA24" s="173"/>
      <c r="AB24" s="170"/>
      <c r="AC24" s="138"/>
    </row>
    <row r="25" spans="2:29" ht="15" customHeight="1" x14ac:dyDescent="0.25">
      <c r="B25" s="141"/>
      <c r="E25" s="196"/>
      <c r="F25" s="269"/>
      <c r="G25" s="196"/>
      <c r="I25" s="139"/>
      <c r="J25" s="139"/>
      <c r="K25" s="139"/>
      <c r="L25" s="139"/>
      <c r="P25" s="170"/>
      <c r="T25" s="170"/>
      <c r="U25" s="138"/>
      <c r="X25" s="170"/>
      <c r="Y25" s="138"/>
      <c r="Z25" s="138"/>
      <c r="AA25" s="173"/>
      <c r="AB25" s="170"/>
      <c r="AC25" s="138"/>
    </row>
    <row r="26" spans="2:29" ht="9.75" customHeight="1" x14ac:dyDescent="0.2">
      <c r="B26" s="648">
        <v>6</v>
      </c>
      <c r="D26" s="272" t="str">
        <f>D$17</f>
        <v>G</v>
      </c>
      <c r="E26" s="750" t="s">
        <v>34</v>
      </c>
      <c r="F26" s="750"/>
      <c r="G26" s="778"/>
      <c r="I26" s="139"/>
      <c r="J26" s="139"/>
      <c r="K26" s="139"/>
      <c r="L26" s="139"/>
      <c r="P26" s="170"/>
      <c r="T26" s="170"/>
      <c r="U26" s="138"/>
      <c r="X26" s="170"/>
      <c r="Y26" s="138"/>
      <c r="Z26" s="138"/>
      <c r="AA26" s="173"/>
      <c r="AB26" s="170"/>
      <c r="AC26" s="138"/>
    </row>
    <row r="27" spans="2:29" ht="5.0999999999999996" customHeight="1" x14ac:dyDescent="0.25">
      <c r="B27" s="649"/>
      <c r="D27" s="271"/>
      <c r="E27" s="752"/>
      <c r="F27" s="752"/>
      <c r="G27" s="779"/>
      <c r="I27" s="139"/>
      <c r="J27" s="139"/>
      <c r="K27" s="139"/>
      <c r="L27" s="139"/>
      <c r="P27" s="170"/>
      <c r="T27" s="170"/>
      <c r="U27" s="138"/>
      <c r="X27" s="170"/>
      <c r="Y27" s="138"/>
      <c r="Z27" s="138"/>
      <c r="AA27" s="173"/>
      <c r="AB27" s="170"/>
      <c r="AC27" s="138"/>
    </row>
    <row r="28" spans="2:29" ht="9.75" customHeight="1" x14ac:dyDescent="0.2">
      <c r="B28" s="650"/>
      <c r="D28" s="270">
        <f>MAXA(D$22:G25)+1</f>
        <v>2</v>
      </c>
      <c r="E28" s="754"/>
      <c r="F28" s="754"/>
      <c r="G28" s="780"/>
      <c r="I28" s="139"/>
      <c r="J28" s="139"/>
      <c r="K28" s="139"/>
      <c r="L28" s="139"/>
      <c r="P28" s="170"/>
      <c r="T28" s="170"/>
      <c r="U28" s="138"/>
      <c r="X28" s="170"/>
      <c r="Y28" s="138"/>
      <c r="Z28" s="138"/>
      <c r="AA28" s="173"/>
      <c r="AB28" s="170"/>
      <c r="AC28" s="138"/>
    </row>
    <row r="29" spans="2:29" ht="15" customHeight="1" x14ac:dyDescent="0.25">
      <c r="B29" s="141"/>
      <c r="D29" s="149"/>
      <c r="E29" s="151"/>
      <c r="F29" s="150"/>
      <c r="G29" s="138"/>
      <c r="H29" s="139"/>
      <c r="I29" s="139"/>
      <c r="J29" s="139"/>
      <c r="K29" s="139"/>
      <c r="L29" s="139"/>
      <c r="M29" s="138"/>
      <c r="N29" s="138"/>
      <c r="O29" s="138"/>
      <c r="P29" s="170"/>
      <c r="Q29" s="138"/>
      <c r="R29" s="138"/>
      <c r="S29" s="138"/>
      <c r="T29" s="170"/>
      <c r="U29" s="138"/>
      <c r="V29" s="138"/>
      <c r="X29" s="170"/>
      <c r="Y29" s="138"/>
      <c r="Z29" s="138"/>
      <c r="AA29" s="173"/>
      <c r="AB29" s="170"/>
      <c r="AC29" s="138"/>
    </row>
    <row r="30" spans="2:29" ht="9.75" customHeight="1" x14ac:dyDescent="0.2">
      <c r="B30" s="648">
        <f>MAXA(B$20:B29)+1</f>
        <v>7</v>
      </c>
      <c r="D30" s="147" t="str">
        <f>D$17</f>
        <v>G</v>
      </c>
      <c r="E30" s="659" t="s">
        <v>24</v>
      </c>
      <c r="F30" s="659"/>
      <c r="G30" s="781"/>
      <c r="I30" s="139"/>
      <c r="J30" s="139"/>
      <c r="K30" s="139"/>
      <c r="L30" s="139"/>
      <c r="M30" s="257"/>
      <c r="N30" s="257"/>
      <c r="O30" s="138"/>
      <c r="P30" s="170"/>
      <c r="Q30" s="138"/>
      <c r="R30" s="138"/>
      <c r="S30" s="138"/>
      <c r="T30" s="170"/>
      <c r="U30" s="138"/>
      <c r="X30" s="170"/>
      <c r="Y30" s="138"/>
      <c r="Z30" s="138"/>
      <c r="AA30" s="173"/>
      <c r="AB30" s="170"/>
      <c r="AC30" s="138"/>
    </row>
    <row r="31" spans="2:29" ht="5.0999999999999996" customHeight="1" x14ac:dyDescent="0.25">
      <c r="B31" s="649"/>
      <c r="D31" s="145"/>
      <c r="E31" s="660"/>
      <c r="F31" s="660"/>
      <c r="G31" s="782"/>
      <c r="H31" s="170"/>
      <c r="I31" s="170"/>
      <c r="J31" s="170"/>
      <c r="K31" s="170"/>
      <c r="L31" s="170"/>
      <c r="M31" s="170"/>
      <c r="N31" s="170"/>
      <c r="O31" s="170"/>
      <c r="P31" s="170"/>
      <c r="Q31" s="170"/>
      <c r="R31" s="170"/>
      <c r="S31" s="170"/>
      <c r="T31" s="170"/>
      <c r="U31" s="138"/>
      <c r="X31" s="170"/>
      <c r="Y31" s="138"/>
      <c r="Z31" s="138"/>
      <c r="AA31" s="173"/>
      <c r="AB31" s="170"/>
      <c r="AC31" s="138"/>
    </row>
    <row r="32" spans="2:29" ht="9.75" customHeight="1" x14ac:dyDescent="0.2">
      <c r="B32" s="650"/>
      <c r="D32" s="143">
        <f>MAXA(D$22:G29)+1</f>
        <v>3</v>
      </c>
      <c r="E32" s="661"/>
      <c r="F32" s="661"/>
      <c r="G32" s="783"/>
      <c r="I32" s="139"/>
      <c r="J32" s="139"/>
      <c r="K32" s="139"/>
      <c r="L32" s="139"/>
      <c r="X32" s="170"/>
      <c r="Y32" s="138"/>
      <c r="Z32" s="138"/>
      <c r="AA32" s="173"/>
      <c r="AB32" s="170"/>
      <c r="AC32" s="138"/>
    </row>
    <row r="33" spans="2:29" ht="15" customHeight="1" x14ac:dyDescent="0.2">
      <c r="B33" s="152"/>
      <c r="E33" s="196"/>
      <c r="F33" s="269"/>
      <c r="G33" s="196"/>
      <c r="I33" s="139"/>
      <c r="J33" s="139"/>
      <c r="K33" s="139"/>
      <c r="L33" s="139"/>
      <c r="X33" s="170"/>
      <c r="Y33" s="138"/>
      <c r="Z33" s="138"/>
      <c r="AA33" s="173"/>
      <c r="AB33" s="170"/>
      <c r="AC33" s="138"/>
    </row>
    <row r="34" spans="2:29" ht="9.75" customHeight="1" x14ac:dyDescent="0.2">
      <c r="B34" s="648">
        <f>MAXA(B$20:B33)+1</f>
        <v>8</v>
      </c>
      <c r="D34" s="268" t="str">
        <f>D$17</f>
        <v>G</v>
      </c>
      <c r="E34" s="790" t="s">
        <v>25</v>
      </c>
      <c r="F34" s="790"/>
      <c r="G34" s="791"/>
      <c r="I34" s="139"/>
      <c r="J34" s="139"/>
      <c r="K34" s="139"/>
      <c r="L34" s="139"/>
      <c r="X34" s="170"/>
      <c r="Y34" s="138"/>
      <c r="Z34" s="138"/>
      <c r="AA34" s="173"/>
      <c r="AB34" s="170"/>
      <c r="AC34" s="138"/>
    </row>
    <row r="35" spans="2:29" ht="5.0999999999999996" customHeight="1" x14ac:dyDescent="0.25">
      <c r="B35" s="649"/>
      <c r="D35" s="267"/>
      <c r="E35" s="792"/>
      <c r="F35" s="792"/>
      <c r="G35" s="793"/>
      <c r="I35" s="139"/>
      <c r="J35" s="139"/>
      <c r="K35" s="139"/>
      <c r="L35" s="139"/>
      <c r="X35" s="170"/>
      <c r="Y35" s="138"/>
      <c r="Z35" s="138"/>
      <c r="AA35" s="173"/>
      <c r="AB35" s="170"/>
      <c r="AC35" s="138"/>
    </row>
    <row r="36" spans="2:29" ht="9.75" customHeight="1" x14ac:dyDescent="0.2">
      <c r="B36" s="650"/>
      <c r="D36" s="266">
        <f>MAXA(D$22:G33)+1</f>
        <v>4</v>
      </c>
      <c r="E36" s="794"/>
      <c r="F36" s="794"/>
      <c r="G36" s="795"/>
      <c r="I36" s="139"/>
      <c r="J36" s="139"/>
      <c r="K36" s="139"/>
      <c r="L36" s="139"/>
      <c r="X36" s="170"/>
      <c r="Y36" s="138"/>
      <c r="Z36" s="138"/>
      <c r="AA36" s="173"/>
      <c r="AB36" s="170"/>
      <c r="AC36" s="138"/>
    </row>
    <row r="37" spans="2:29" ht="15" customHeight="1" x14ac:dyDescent="0.2">
      <c r="B37" s="152"/>
      <c r="E37" s="196"/>
      <c r="F37" s="196"/>
      <c r="G37" s="196"/>
      <c r="I37" s="139"/>
      <c r="J37" s="139"/>
      <c r="K37" s="139"/>
      <c r="L37" s="139"/>
      <c r="X37" s="170"/>
      <c r="Y37" s="138"/>
      <c r="Z37" s="138"/>
      <c r="AA37" s="173"/>
      <c r="AB37" s="170"/>
      <c r="AC37" s="138"/>
    </row>
    <row r="38" spans="2:29" ht="9.75" customHeight="1" x14ac:dyDescent="0.2">
      <c r="B38" s="648">
        <f>MAXA(B$20:B37)+1</f>
        <v>9</v>
      </c>
      <c r="D38" s="175" t="str">
        <f>D$17</f>
        <v>G</v>
      </c>
      <c r="E38" s="720" t="s">
        <v>60</v>
      </c>
      <c r="F38" s="720"/>
      <c r="G38" s="796"/>
      <c r="I38" s="139"/>
      <c r="J38" s="139"/>
      <c r="K38" s="139"/>
      <c r="L38" s="139"/>
      <c r="X38" s="170"/>
      <c r="Y38" s="138"/>
      <c r="Z38" s="138"/>
      <c r="AA38" s="173"/>
      <c r="AB38" s="170"/>
      <c r="AC38" s="138"/>
    </row>
    <row r="39" spans="2:29" ht="5.0999999999999996" customHeight="1" x14ac:dyDescent="0.25">
      <c r="B39" s="649"/>
      <c r="D39" s="172"/>
      <c r="E39" s="721"/>
      <c r="F39" s="721"/>
      <c r="G39" s="797"/>
      <c r="H39" s="170"/>
      <c r="I39" s="170"/>
      <c r="J39" s="170"/>
      <c r="K39" s="170"/>
      <c r="L39" s="170"/>
      <c r="M39" s="170"/>
      <c r="N39" s="170"/>
      <c r="O39" s="170"/>
      <c r="P39" s="170"/>
      <c r="Q39" s="170"/>
      <c r="R39" s="170"/>
      <c r="S39" s="170"/>
      <c r="T39" s="170"/>
      <c r="U39" s="170"/>
      <c r="V39" s="170"/>
      <c r="W39" s="170"/>
      <c r="X39" s="170"/>
      <c r="Y39" s="170"/>
      <c r="Z39" s="170"/>
      <c r="AA39" s="170"/>
      <c r="AB39" s="170"/>
      <c r="AC39" s="138"/>
    </row>
    <row r="40" spans="2:29" ht="18.75" customHeight="1" x14ac:dyDescent="0.2">
      <c r="B40" s="650"/>
      <c r="D40" s="169">
        <f>MAXA(D$22:G37)+1</f>
        <v>5</v>
      </c>
      <c r="E40" s="722"/>
      <c r="F40" s="722"/>
      <c r="G40" s="798"/>
      <c r="I40" s="139"/>
      <c r="J40" s="139"/>
      <c r="K40" s="139"/>
      <c r="L40" s="139"/>
    </row>
    <row r="41" spans="2:29" ht="15" customHeight="1" x14ac:dyDescent="0.2">
      <c r="B41" s="152"/>
      <c r="E41" s="196"/>
      <c r="F41" s="196"/>
      <c r="G41" s="196"/>
      <c r="I41" s="139"/>
      <c r="J41" s="139"/>
      <c r="K41" s="139"/>
      <c r="L41" s="139"/>
    </row>
    <row r="42" spans="2:29" ht="9.75" customHeight="1" x14ac:dyDescent="0.2">
      <c r="B42" s="648">
        <f>MAXA(B$20:B41)+1</f>
        <v>10</v>
      </c>
      <c r="D42" s="167" t="str">
        <f>D$17</f>
        <v>G</v>
      </c>
      <c r="E42" s="662" t="s">
        <v>61</v>
      </c>
      <c r="F42" s="662"/>
      <c r="G42" s="787"/>
      <c r="I42" s="139"/>
      <c r="J42" s="139"/>
      <c r="K42" s="139"/>
      <c r="L42" s="139"/>
    </row>
    <row r="43" spans="2:29" ht="5.0999999999999996" customHeight="1" x14ac:dyDescent="0.25">
      <c r="B43" s="649"/>
      <c r="D43" s="165"/>
      <c r="E43" s="663"/>
      <c r="F43" s="663"/>
      <c r="G43" s="788"/>
      <c r="I43" s="139"/>
      <c r="J43" s="139"/>
      <c r="K43" s="139"/>
      <c r="L43" s="139"/>
    </row>
    <row r="44" spans="2:29" ht="14.25" customHeight="1" x14ac:dyDescent="0.2">
      <c r="B44" s="650"/>
      <c r="D44" s="163">
        <f>MAXA(D$22:G41)+1</f>
        <v>6</v>
      </c>
      <c r="E44" s="664"/>
      <c r="F44" s="664"/>
      <c r="G44" s="789"/>
      <c r="I44" s="139"/>
      <c r="J44" s="139"/>
      <c r="K44" s="139"/>
      <c r="L44" s="139"/>
    </row>
    <row r="45" spans="2:29" ht="15" customHeight="1" x14ac:dyDescent="0.2">
      <c r="B45" s="152"/>
      <c r="D45" s="149"/>
      <c r="E45" s="151"/>
      <c r="F45" s="150"/>
      <c r="G45" s="138"/>
      <c r="I45" s="139"/>
      <c r="J45" s="139"/>
      <c r="K45" s="139"/>
      <c r="L45" s="139"/>
    </row>
    <row r="46" spans="2:29" ht="9.75" customHeight="1" x14ac:dyDescent="0.2">
      <c r="B46" s="648">
        <f>MAXA(B$20:B45)+1</f>
        <v>11</v>
      </c>
      <c r="D46" s="161" t="str">
        <f>D$17</f>
        <v>G</v>
      </c>
      <c r="E46" s="714" t="s">
        <v>62</v>
      </c>
      <c r="F46" s="714"/>
      <c r="G46" s="784"/>
      <c r="I46" s="139"/>
      <c r="J46" s="139"/>
      <c r="K46" s="139"/>
      <c r="L46" s="139"/>
      <c r="U46" s="647" t="s">
        <v>72</v>
      </c>
      <c r="V46" s="647"/>
      <c r="W46" s="647"/>
      <c r="X46" s="647"/>
      <c r="Y46" s="647"/>
      <c r="Z46" s="647"/>
      <c r="AA46" s="647"/>
      <c r="AB46" s="647"/>
      <c r="AC46" s="647"/>
    </row>
    <row r="47" spans="2:29" ht="5.0999999999999996" customHeight="1" x14ac:dyDescent="0.25">
      <c r="B47" s="649"/>
      <c r="D47" s="159"/>
      <c r="E47" s="715"/>
      <c r="F47" s="715"/>
      <c r="G47" s="785"/>
      <c r="I47" s="139"/>
      <c r="J47" s="139"/>
      <c r="K47" s="139"/>
      <c r="L47" s="139"/>
      <c r="O47" s="665" t="s">
        <v>13</v>
      </c>
      <c r="P47" s="666"/>
      <c r="Q47" s="666"/>
      <c r="R47" s="157"/>
      <c r="U47" s="647"/>
      <c r="V47" s="647"/>
      <c r="W47" s="647"/>
      <c r="X47" s="647"/>
      <c r="Y47" s="647"/>
      <c r="Z47" s="647"/>
      <c r="AA47" s="647"/>
      <c r="AB47" s="647"/>
      <c r="AC47" s="647"/>
    </row>
    <row r="48" spans="2:29" ht="9.75" customHeight="1" x14ac:dyDescent="0.25">
      <c r="B48" s="650"/>
      <c r="D48" s="156">
        <f>MAXA(D$22:G45)+1</f>
        <v>7</v>
      </c>
      <c r="E48" s="716"/>
      <c r="F48" s="716"/>
      <c r="G48" s="786"/>
      <c r="I48" s="139"/>
      <c r="J48" s="139"/>
      <c r="K48" s="139"/>
      <c r="L48" s="139"/>
      <c r="O48" s="667"/>
      <c r="P48" s="651"/>
      <c r="Q48" s="651"/>
      <c r="R48" s="153"/>
      <c r="U48" s="647"/>
      <c r="V48" s="647"/>
      <c r="W48" s="647"/>
      <c r="X48" s="647"/>
      <c r="Y48" s="647"/>
      <c r="Z48" s="647"/>
      <c r="AA48" s="647"/>
      <c r="AB48" s="647"/>
      <c r="AC48" s="647"/>
    </row>
    <row r="49" spans="2:29" ht="15" customHeight="1" x14ac:dyDescent="0.2">
      <c r="B49" s="152"/>
      <c r="D49" s="149"/>
      <c r="E49" s="151"/>
      <c r="F49" s="150"/>
      <c r="G49" s="138"/>
      <c r="I49" s="139"/>
      <c r="J49" s="139"/>
      <c r="K49" s="139"/>
      <c r="L49" s="139"/>
      <c r="O49" s="668"/>
      <c r="P49" s="669"/>
      <c r="Q49" s="669"/>
      <c r="R49" s="148"/>
      <c r="U49" s="647"/>
      <c r="V49" s="647"/>
      <c r="W49" s="647"/>
      <c r="X49" s="647"/>
      <c r="Y49" s="647"/>
      <c r="Z49" s="647"/>
      <c r="AA49" s="647"/>
      <c r="AB49" s="647"/>
      <c r="AC49" s="647"/>
    </row>
    <row r="50" spans="2:29" ht="9.75" customHeight="1" x14ac:dyDescent="0.2">
      <c r="B50" s="648">
        <f>MAXA(B$20:B49)+1</f>
        <v>12</v>
      </c>
      <c r="D50" s="147" t="str">
        <f>D$17</f>
        <v>G</v>
      </c>
      <c r="E50" s="659" t="s">
        <v>26</v>
      </c>
      <c r="F50" s="659"/>
      <c r="G50" s="781"/>
      <c r="I50" s="139"/>
      <c r="J50" s="139"/>
      <c r="K50" s="139"/>
      <c r="L50" s="139"/>
      <c r="U50" s="647"/>
      <c r="V50" s="647"/>
      <c r="W50" s="647"/>
      <c r="X50" s="647"/>
      <c r="Y50" s="647"/>
      <c r="Z50" s="647"/>
      <c r="AA50" s="647"/>
      <c r="AB50" s="647"/>
      <c r="AC50" s="647"/>
    </row>
    <row r="51" spans="2:29" ht="5.0999999999999996" customHeight="1" x14ac:dyDescent="0.25">
      <c r="B51" s="649"/>
      <c r="D51" s="145"/>
      <c r="E51" s="660"/>
      <c r="F51" s="660"/>
      <c r="G51" s="782"/>
      <c r="I51" s="139"/>
      <c r="J51" s="139"/>
      <c r="K51" s="139"/>
      <c r="L51" s="139"/>
      <c r="U51" s="647"/>
      <c r="V51" s="647"/>
      <c r="W51" s="647"/>
      <c r="X51" s="647"/>
      <c r="Y51" s="647"/>
      <c r="Z51" s="647"/>
      <c r="AA51" s="647"/>
      <c r="AB51" s="647"/>
      <c r="AC51" s="647"/>
    </row>
    <row r="52" spans="2:29" ht="9.75" customHeight="1" x14ac:dyDescent="0.2">
      <c r="B52" s="650"/>
      <c r="D52" s="143">
        <f>MAXA(D$22:G49)+1</f>
        <v>8</v>
      </c>
      <c r="E52" s="661"/>
      <c r="F52" s="661"/>
      <c r="G52" s="783"/>
      <c r="I52" s="139"/>
      <c r="J52" s="139"/>
      <c r="K52" s="139"/>
      <c r="L52" s="139"/>
    </row>
    <row r="53" spans="2:29" ht="15.75" x14ac:dyDescent="0.25">
      <c r="B53" s="141"/>
      <c r="D53" s="138"/>
      <c r="E53" s="138"/>
      <c r="F53" s="138"/>
      <c r="G53" s="138"/>
      <c r="H53" s="138"/>
      <c r="I53" s="138"/>
      <c r="J53" s="138"/>
      <c r="K53" s="138"/>
      <c r="L53" s="138"/>
    </row>
    <row r="54" spans="2:29" ht="18" x14ac:dyDescent="0.2">
      <c r="B54" s="712">
        <f>MAXA(B$20:B53)+1</f>
        <v>13</v>
      </c>
      <c r="D54" s="136" t="str">
        <f>E54</f>
        <v>G</v>
      </c>
      <c r="E54" s="690" t="s">
        <v>11</v>
      </c>
      <c r="F54" s="690"/>
      <c r="G54" s="690"/>
      <c r="H54" s="135"/>
      <c r="I54" s="690" t="s">
        <v>27</v>
      </c>
      <c r="J54" s="690"/>
      <c r="K54" s="690"/>
      <c r="L54" s="134" t="str">
        <f>I54</f>
        <v>H</v>
      </c>
    </row>
    <row r="55" spans="2:29" ht="15" customHeight="1" x14ac:dyDescent="0.2">
      <c r="B55" s="713"/>
      <c r="D55" s="679" t="s">
        <v>20</v>
      </c>
      <c r="E55" s="680"/>
      <c r="F55" s="680"/>
      <c r="G55" s="680"/>
      <c r="H55" s="133"/>
      <c r="I55" s="680" t="s">
        <v>57</v>
      </c>
      <c r="J55" s="680"/>
      <c r="K55" s="680"/>
      <c r="L55" s="697"/>
    </row>
    <row r="56" spans="2:29" ht="16.5" customHeight="1" thickBot="1" x14ac:dyDescent="0.25">
      <c r="B56" s="713"/>
      <c r="D56" s="723" t="s">
        <v>66</v>
      </c>
      <c r="E56" s="768"/>
      <c r="F56" s="768"/>
      <c r="G56" s="768"/>
      <c r="H56" s="768"/>
      <c r="I56" s="768"/>
      <c r="J56" s="768"/>
      <c r="K56" s="768"/>
      <c r="L56" s="725"/>
    </row>
  </sheetData>
  <mergeCells count="50">
    <mergeCell ref="AE9:AK11"/>
    <mergeCell ref="B34:B36"/>
    <mergeCell ref="E42:G44"/>
    <mergeCell ref="B2:F6"/>
    <mergeCell ref="G2:V4"/>
    <mergeCell ref="W2:AC2"/>
    <mergeCell ref="W3:AC3"/>
    <mergeCell ref="W4:AC4"/>
    <mergeCell ref="G5:V6"/>
    <mergeCell ref="W5:AC5"/>
    <mergeCell ref="W6:AC6"/>
    <mergeCell ref="O18:Q19"/>
    <mergeCell ref="M10:AC10"/>
    <mergeCell ref="B10:L10"/>
    <mergeCell ref="S17:U17"/>
    <mergeCell ref="E34:G36"/>
    <mergeCell ref="E38:G40"/>
    <mergeCell ref="B50:B52"/>
    <mergeCell ref="B38:B40"/>
    <mergeCell ref="B42:B44"/>
    <mergeCell ref="B46:B48"/>
    <mergeCell ref="B54:B56"/>
    <mergeCell ref="E46:G48"/>
    <mergeCell ref="E50:G52"/>
    <mergeCell ref="D56:L56"/>
    <mergeCell ref="E54:G54"/>
    <mergeCell ref="I54:K54"/>
    <mergeCell ref="D55:G55"/>
    <mergeCell ref="I55:L55"/>
    <mergeCell ref="B16:B19"/>
    <mergeCell ref="B22:B24"/>
    <mergeCell ref="B26:B28"/>
    <mergeCell ref="B30:B32"/>
    <mergeCell ref="D16:L16"/>
    <mergeCell ref="E22:G24"/>
    <mergeCell ref="E17:G17"/>
    <mergeCell ref="I17:K17"/>
    <mergeCell ref="D18:G18"/>
    <mergeCell ref="I18:L18"/>
    <mergeCell ref="E26:G28"/>
    <mergeCell ref="E30:G32"/>
    <mergeCell ref="U46:AC51"/>
    <mergeCell ref="AA18:AC19"/>
    <mergeCell ref="W17:Y17"/>
    <mergeCell ref="AA17:AC17"/>
    <mergeCell ref="O16:AC16"/>
    <mergeCell ref="O17:Q17"/>
    <mergeCell ref="S18:U19"/>
    <mergeCell ref="W18:Y19"/>
    <mergeCell ref="O47:Q49"/>
  </mergeCells>
  <printOptions horizontalCentered="1"/>
  <pageMargins left="0" right="0" top="0.39370078740157483" bottom="0.39370078740157483" header="0" footer="0"/>
  <pageSetup paperSize="8" scale="75" pageOrder="overThenDown" orientation="landscape" horizontalDpi="4294967293" r:id="rId1"/>
  <headerFooter alignWithMargins="0">
    <oddFooter>&amp;RImprimé le :&amp;D</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AD36A-CB6D-475E-9F9D-8557E4AC3D40}">
  <dimension ref="A1:U58"/>
  <sheetViews>
    <sheetView workbookViewId="0">
      <selection activeCell="F24" sqref="F24"/>
    </sheetView>
  </sheetViews>
  <sheetFormatPr baseColWidth="10" defaultRowHeight="12.75" x14ac:dyDescent="0.2"/>
  <cols>
    <col min="1" max="1" width="12" style="1082" customWidth="1"/>
    <col min="2" max="2" width="101.42578125" style="1082" customWidth="1"/>
    <col min="3" max="16384" width="11.42578125" style="1082"/>
  </cols>
  <sheetData>
    <row r="1" spans="1:2" x14ac:dyDescent="0.2">
      <c r="A1" s="1095"/>
      <c r="B1" s="1095"/>
    </row>
    <row r="2" spans="1:2" x14ac:dyDescent="0.2">
      <c r="A2" s="1095"/>
      <c r="B2" s="1095"/>
    </row>
    <row r="3" spans="1:2" x14ac:dyDescent="0.2">
      <c r="A3" s="1095"/>
      <c r="B3" s="1095"/>
    </row>
    <row r="4" spans="1:2" x14ac:dyDescent="0.2">
      <c r="A4" s="1095"/>
      <c r="B4" s="1095"/>
    </row>
    <row r="5" spans="1:2" x14ac:dyDescent="0.2">
      <c r="A5" s="1095"/>
      <c r="B5" s="1095"/>
    </row>
    <row r="6" spans="1:2" x14ac:dyDescent="0.2">
      <c r="A6" s="1095"/>
      <c r="B6" s="1095"/>
    </row>
    <row r="7" spans="1:2" x14ac:dyDescent="0.2">
      <c r="A7" s="1095"/>
      <c r="B7" s="1095"/>
    </row>
    <row r="8" spans="1:2" x14ac:dyDescent="0.2">
      <c r="A8" s="1095"/>
      <c r="B8" s="1095"/>
    </row>
    <row r="9" spans="1:2" x14ac:dyDescent="0.2">
      <c r="A9" s="1095"/>
      <c r="B9" s="1095"/>
    </row>
    <row r="10" spans="1:2" x14ac:dyDescent="0.2">
      <c r="A10" s="1095"/>
      <c r="B10" s="1095"/>
    </row>
    <row r="11" spans="1:2" x14ac:dyDescent="0.2">
      <c r="A11" s="1095"/>
      <c r="B11" s="1095"/>
    </row>
    <row r="12" spans="1:2" x14ac:dyDescent="0.2">
      <c r="A12" s="1095"/>
      <c r="B12" s="1095"/>
    </row>
    <row r="13" spans="1:2" ht="18" customHeight="1" x14ac:dyDescent="0.2">
      <c r="A13" s="1101"/>
      <c r="B13" s="1104" t="s">
        <v>268</v>
      </c>
    </row>
    <row r="14" spans="1:2" ht="18" customHeight="1" x14ac:dyDescent="0.2">
      <c r="A14" s="1101"/>
      <c r="B14" s="1104"/>
    </row>
    <row r="15" spans="1:2" ht="18" x14ac:dyDescent="0.2">
      <c r="A15" s="1101"/>
      <c r="B15" s="1099"/>
    </row>
    <row r="16" spans="1:2" x14ac:dyDescent="0.2">
      <c r="A16" s="1101"/>
      <c r="B16" s="1101"/>
    </row>
    <row r="17" spans="1:2" ht="18" x14ac:dyDescent="0.2">
      <c r="A17" s="1101"/>
      <c r="B17" s="1099" t="s">
        <v>267</v>
      </c>
    </row>
    <row r="18" spans="1:2" ht="18" x14ac:dyDescent="0.2">
      <c r="A18" s="1101"/>
      <c r="B18" s="1099" t="s">
        <v>266</v>
      </c>
    </row>
    <row r="19" spans="1:2" ht="15" x14ac:dyDescent="0.2">
      <c r="A19" s="1101"/>
      <c r="B19" s="1103" t="s">
        <v>265</v>
      </c>
    </row>
    <row r="20" spans="1:2" ht="15" x14ac:dyDescent="0.2">
      <c r="A20" s="1101"/>
      <c r="B20" s="1103" t="s">
        <v>264</v>
      </c>
    </row>
    <row r="21" spans="1:2" x14ac:dyDescent="0.2">
      <c r="A21" s="1101"/>
      <c r="B21" s="1101"/>
    </row>
    <row r="22" spans="1:2" ht="18" x14ac:dyDescent="0.2">
      <c r="A22" s="1099"/>
      <c r="B22" s="1098" t="s">
        <v>263</v>
      </c>
    </row>
    <row r="23" spans="1:2" x14ac:dyDescent="0.2">
      <c r="A23" s="1101"/>
      <c r="B23" s="1101"/>
    </row>
    <row r="24" spans="1:2" ht="23.25" x14ac:dyDescent="0.2">
      <c r="A24" s="1101"/>
      <c r="B24" s="1102" t="s">
        <v>262</v>
      </c>
    </row>
    <row r="25" spans="1:2" x14ac:dyDescent="0.2">
      <c r="A25" s="1101"/>
      <c r="B25" s="1101"/>
    </row>
    <row r="26" spans="1:2" ht="18" x14ac:dyDescent="0.2">
      <c r="A26" s="1099"/>
      <c r="B26" s="1098" t="s">
        <v>261</v>
      </c>
    </row>
    <row r="27" spans="1:2" ht="18" x14ac:dyDescent="0.2">
      <c r="A27" s="1099"/>
      <c r="B27" s="1099"/>
    </row>
    <row r="28" spans="1:2" ht="18" x14ac:dyDescent="0.2">
      <c r="A28" s="1099"/>
      <c r="B28" s="1099" t="s">
        <v>260</v>
      </c>
    </row>
    <row r="29" spans="1:2" ht="18" x14ac:dyDescent="0.2">
      <c r="A29" s="1099"/>
      <c r="B29" s="1099"/>
    </row>
    <row r="30" spans="1:2" ht="18" x14ac:dyDescent="0.2">
      <c r="A30" s="1099"/>
      <c r="B30" s="1100" t="s">
        <v>259</v>
      </c>
    </row>
    <row r="31" spans="1:2" ht="18" x14ac:dyDescent="0.2">
      <c r="A31" s="1099"/>
      <c r="B31" s="1099"/>
    </row>
    <row r="32" spans="1:2" ht="18" x14ac:dyDescent="0.2">
      <c r="A32" s="1099"/>
      <c r="B32" s="1099"/>
    </row>
    <row r="33" spans="1:2" ht="18" x14ac:dyDescent="0.2">
      <c r="A33" s="1099"/>
      <c r="B33" s="1098" t="s">
        <v>258</v>
      </c>
    </row>
    <row r="34" spans="1:2" ht="18" x14ac:dyDescent="0.2">
      <c r="A34" s="1099"/>
      <c r="B34" s="1099"/>
    </row>
    <row r="35" spans="1:2" ht="18" x14ac:dyDescent="0.2">
      <c r="A35" s="1099"/>
      <c r="B35" s="1099"/>
    </row>
    <row r="36" spans="1:2" ht="18" x14ac:dyDescent="0.2">
      <c r="A36" s="1099"/>
      <c r="B36" s="1098" t="s">
        <v>257</v>
      </c>
    </row>
    <row r="37" spans="1:2" ht="18" x14ac:dyDescent="0.2">
      <c r="A37" s="1099"/>
      <c r="B37" s="1099"/>
    </row>
    <row r="38" spans="1:2" ht="18" x14ac:dyDescent="0.2">
      <c r="A38" s="1099"/>
      <c r="B38" s="1099"/>
    </row>
    <row r="39" spans="1:2" ht="18" x14ac:dyDescent="0.2">
      <c r="A39" s="1099"/>
      <c r="B39" s="1098" t="s">
        <v>256</v>
      </c>
    </row>
    <row r="40" spans="1:2" ht="18" x14ac:dyDescent="0.25">
      <c r="A40" s="1096"/>
      <c r="B40" s="1096"/>
    </row>
    <row r="41" spans="1:2" ht="18" x14ac:dyDescent="0.25">
      <c r="A41" s="1096"/>
      <c r="B41" s="1096"/>
    </row>
    <row r="42" spans="1:2" ht="18" x14ac:dyDescent="0.25">
      <c r="A42" s="1096"/>
      <c r="B42" s="1097" t="s">
        <v>255</v>
      </c>
    </row>
    <row r="43" spans="1:2" ht="18" x14ac:dyDescent="0.25">
      <c r="A43" s="1096"/>
      <c r="B43" s="1096"/>
    </row>
    <row r="44" spans="1:2" ht="18" x14ac:dyDescent="0.25">
      <c r="A44" s="1096"/>
      <c r="B44" s="1096"/>
    </row>
    <row r="45" spans="1:2" ht="18" x14ac:dyDescent="0.25">
      <c r="A45" s="1096"/>
      <c r="B45" s="1097" t="s">
        <v>254</v>
      </c>
    </row>
    <row r="46" spans="1:2" ht="18" x14ac:dyDescent="0.25">
      <c r="A46" s="1096"/>
      <c r="B46" s="1096"/>
    </row>
    <row r="47" spans="1:2" x14ac:dyDescent="0.2">
      <c r="A47" s="1095"/>
      <c r="B47" s="1095"/>
    </row>
    <row r="48" spans="1:2" x14ac:dyDescent="0.2">
      <c r="A48" s="1095"/>
      <c r="B48" s="1095"/>
    </row>
    <row r="49" spans="1:21" x14ac:dyDescent="0.2">
      <c r="A49" s="1095"/>
    </row>
    <row r="50" spans="1:21" s="1094" customFormat="1" ht="15" customHeight="1" x14ac:dyDescent="0.2">
      <c r="A50" s="1092"/>
      <c r="B50" s="1093" t="s">
        <v>253</v>
      </c>
      <c r="C50" s="1092"/>
      <c r="D50" s="1092"/>
      <c r="E50" s="1082"/>
      <c r="F50" s="1082"/>
      <c r="G50" s="1082"/>
      <c r="H50" s="1082"/>
      <c r="I50" s="1082"/>
      <c r="J50" s="1082"/>
      <c r="K50" s="1082"/>
      <c r="L50" s="1082"/>
      <c r="M50" s="1082"/>
      <c r="N50" s="1082"/>
      <c r="O50" s="1082"/>
      <c r="P50" s="1082"/>
      <c r="Q50" s="1082"/>
      <c r="R50" s="1082"/>
      <c r="S50" s="1082"/>
      <c r="T50" s="1082"/>
      <c r="U50" s="1082"/>
    </row>
    <row r="51" spans="1:21" x14ac:dyDescent="0.2">
      <c r="A51" s="1092"/>
      <c r="B51" s="1093"/>
      <c r="C51" s="1092"/>
      <c r="D51" s="1092"/>
    </row>
    <row r="52" spans="1:21" ht="15" customHeight="1" x14ac:dyDescent="0.2">
      <c r="A52" s="1091" t="s">
        <v>252</v>
      </c>
      <c r="B52" s="1091"/>
      <c r="C52" s="1083"/>
      <c r="D52" s="1083"/>
    </row>
    <row r="53" spans="1:21" ht="14.25" x14ac:dyDescent="0.2">
      <c r="A53" s="1088" t="s">
        <v>251</v>
      </c>
      <c r="B53" s="1090" t="s">
        <v>250</v>
      </c>
      <c r="C53" s="1086">
        <f>LEN(B53)</f>
        <v>83</v>
      </c>
      <c r="D53" s="1085" t="s">
        <v>247</v>
      </c>
    </row>
    <row r="54" spans="1:21" ht="15" x14ac:dyDescent="0.2">
      <c r="A54" s="1089" t="s">
        <v>249</v>
      </c>
      <c r="B54" s="1089"/>
      <c r="C54" s="1083"/>
      <c r="D54" s="1083"/>
    </row>
    <row r="55" spans="1:21" ht="15" x14ac:dyDescent="0.2">
      <c r="A55" s="1089"/>
      <c r="B55" s="1089"/>
      <c r="C55" s="1083"/>
      <c r="D55" s="1083"/>
    </row>
    <row r="56" spans="1:21" ht="15" x14ac:dyDescent="0.2">
      <c r="A56" s="1089"/>
      <c r="B56" s="1089"/>
      <c r="C56" s="1083"/>
      <c r="D56" s="1083"/>
    </row>
    <row r="57" spans="1:21" ht="15.75" x14ac:dyDescent="0.2">
      <c r="A57" s="1088" t="s">
        <v>248</v>
      </c>
      <c r="B57" s="1087" t="str">
        <f>TRIM(B53)</f>
        <v>•Contamination microbiologique (B) •Multiplication des germes (B)</v>
      </c>
      <c r="C57" s="1086">
        <f>LEN(B57)</f>
        <v>65</v>
      </c>
      <c r="D57" s="1085" t="s">
        <v>247</v>
      </c>
    </row>
    <row r="58" spans="1:21" ht="12.75" customHeight="1" x14ac:dyDescent="0.2">
      <c r="A58" s="1084"/>
      <c r="B58" s="1083"/>
      <c r="C58" s="1083"/>
      <c r="D58" s="1083"/>
    </row>
  </sheetData>
  <mergeCells count="4">
    <mergeCell ref="B13:B14"/>
    <mergeCell ref="B50:B51"/>
    <mergeCell ref="A52:B52"/>
    <mergeCell ref="A54:B56"/>
  </mergeCells>
  <hyperlinks>
    <hyperlink ref="B33" r:id="rId1" location="safe=off&amp;q=fiche+haccp+cuisine+gratuite" xr:uid="{F084363C-5770-41B0-9C2A-94100FE5B1E9}"/>
    <hyperlink ref="B36" r:id="rId2" location="safe=off&amp;q=fiche+protocole+haccp" xr:uid="{B747DB09-0CC3-419F-96BC-F87D770DEB03}"/>
    <hyperlink ref="B39" r:id="rId3" location="safe=off&amp;q=fiche+technique+haccp+gratuite" xr:uid="{42C98F04-E5D7-4D5F-BF37-9844F929FDEB}"/>
    <hyperlink ref="B42" r:id="rId4" location="safe=off&amp;q=guide+des+bonnes+pratiques+d%27hygi%C3%A8ne+en+restauration+collective+2016" xr:uid="{28854391-34A3-4C11-ADE2-A4E4A0F66E54}"/>
    <hyperlink ref="B45" r:id="rId5" location="safe=off&amp;q=guide+de+bonnes+pratiques+d%27hygi%C3%A8ne+et+d%27application+des+principes+haccp" xr:uid="{3E8D0FE0-7001-4565-8A0E-5BFC1F88C5FD}"/>
    <hyperlink ref="B22" r:id="rId6" display="http://www.uprt.fr/detail.php?id=6&amp;titre=plan-du-site" xr:uid="{EF9D879B-AD78-457E-B846-F28184952C5F}"/>
    <hyperlink ref="B26" r:id="rId7" display="https://www.google.fr/search?q=uprt+tout+sur+la+restauration+territoriale&amp;client=firefox-b&amp;biw=1920&amp;bih=945&amp;ei=KM11WP3oJ4WQaJ65ssgK&amp;start=0&amp;sa=N" xr:uid="{A2DCD1ED-ED69-4330-B7BB-36D5D22A84E9}"/>
    <hyperlink ref="B30" r:id="rId8" xr:uid="{1C4D31AB-F7E1-4234-9247-261897A742F4}"/>
  </hyperlinks>
  <pageMargins left="0.7" right="0.7" top="0.75" bottom="0.75" header="0.3" footer="0.3"/>
  <pageSetup paperSize="9" orientation="portrait" r:id="rId9"/>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18</vt:i4>
      </vt:variant>
    </vt:vector>
  </HeadingPairs>
  <TitlesOfParts>
    <vt:vector size="31" baseType="lpstr">
      <vt:lpstr>CCP Prep froides N°7</vt:lpstr>
      <vt:lpstr>MS Hors d'Oeuvres</vt:lpstr>
      <vt:lpstr>DI Sandwiches </vt:lpstr>
      <vt:lpstr>DI Diag HO 1-4-5° Gamme</vt:lpstr>
      <vt:lpstr>DI Diag HO 2° Gam et féculents</vt:lpstr>
      <vt:lpstr>DI Diag HO Charcuterie Oeufs</vt:lpstr>
      <vt:lpstr>DI Diag HO Produits de la mer</vt:lpstr>
      <vt:lpstr>Hors d'oeuvres</vt:lpstr>
      <vt:lpstr>DI Diag Hors d'oeuvres A</vt:lpstr>
      <vt:lpstr>DI Diag Hors d'oeuvres B</vt:lpstr>
      <vt:lpstr>DI Diag HO B Garnitures</vt:lpstr>
      <vt:lpstr>DI Diag HO Fruits</vt:lpstr>
      <vt:lpstr>liens Google</vt:lpstr>
      <vt:lpstr>'DI Diag HO 1-4-5° Gamme'!Impression_des_titres</vt:lpstr>
      <vt:lpstr>'DI Diag HO 2° Gam et féculents'!Impression_des_titres</vt:lpstr>
      <vt:lpstr>'DI Diag HO B Garnitures'!Impression_des_titres</vt:lpstr>
      <vt:lpstr>'DI Diag HO Charcuterie Oeufs'!Impression_des_titres</vt:lpstr>
      <vt:lpstr>'DI Diag HO Fruits'!Impression_des_titres</vt:lpstr>
      <vt:lpstr>'DI Diag HO Produits de la mer'!Impression_des_titres</vt:lpstr>
      <vt:lpstr>'MS Hors d''Oeuvres'!Impression_des_titres</vt:lpstr>
      <vt:lpstr>'CCP Prep froides N°7'!Zone_d_impression</vt:lpstr>
      <vt:lpstr>'DI Diag HO 1-4-5° Gamme'!Zone_d_impression</vt:lpstr>
      <vt:lpstr>'DI Diag HO 2° Gam et féculents'!Zone_d_impression</vt:lpstr>
      <vt:lpstr>'DI Diag HO B Garnitures'!Zone_d_impression</vt:lpstr>
      <vt:lpstr>'DI Diag HO Charcuterie Oeufs'!Zone_d_impression</vt:lpstr>
      <vt:lpstr>'DI Diag HO Fruits'!Zone_d_impression</vt:lpstr>
      <vt:lpstr>'DI Diag HO Produits de la mer'!Zone_d_impression</vt:lpstr>
      <vt:lpstr>'DI Diag Hors d''oeuvres A'!Zone_d_impression</vt:lpstr>
      <vt:lpstr>'DI Diag Hors d''oeuvres B'!Zone_d_impression</vt:lpstr>
      <vt:lpstr>'DI Sandwiches '!Zone_d_impression</vt:lpstr>
      <vt:lpstr>'MS Hors d''Oeuvres'!Zone_d_impression</vt:lpstr>
    </vt:vector>
  </TitlesOfParts>
  <Company>PRIVE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Laurent</dc:creator>
  <cp:lastModifiedBy>Joël Leboucher</cp:lastModifiedBy>
  <cp:lastPrinted>2009-07-26T16:38:36Z</cp:lastPrinted>
  <dcterms:created xsi:type="dcterms:W3CDTF">2008-01-31T14:26:36Z</dcterms:created>
  <dcterms:modified xsi:type="dcterms:W3CDTF">2020-03-19T18:08:58Z</dcterms:modified>
</cp:coreProperties>
</file>