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0.REFONTE DES DOCUMENTS\Documents refaits\ms-achats-reception-stockage\"/>
    </mc:Choice>
  </mc:AlternateContent>
  <xr:revisionPtr revIDLastSave="0" documentId="13_ncr:1_{E128FC66-C560-48B5-89C3-D1278B36CF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1" sheetId="29" r:id="rId1"/>
    <sheet name="AU.R.Réception" sheetId="12" r:id="rId2"/>
    <sheet name="AU.R.Réception.2" sheetId="13" r:id="rId3"/>
    <sheet name="Fiche de Réception" sheetId="1" r:id="rId4"/>
    <sheet name="DLC produits à vendre" sheetId="7" r:id="rId5"/>
    <sheet name="CTRL à réception" sheetId="8" r:id="rId6"/>
    <sheet name="AU.P.Stockage" sheetId="21" r:id="rId7"/>
    <sheet name="AU.R.Viandes.fraiches" sheetId="10" r:id="rId8"/>
    <sheet name="FP Rotis cuits" sheetId="11" r:id="rId9"/>
    <sheet name="Référencement" sheetId="16" r:id="rId10"/>
    <sheet name="Référencement (3)" sheetId="17" r:id="rId11"/>
    <sheet name="NC Réception Mod B" sheetId="14" r:id="rId12"/>
    <sheet name="NC Réception Mod C" sheetId="15" r:id="rId13"/>
    <sheet name="AU.Chambres froides et épicerie" sheetId="22" r:id="rId14"/>
    <sheet name="AU.R.Chambres froides diverses" sheetId="23" r:id="rId15"/>
    <sheet name="AU.R.Chambres froides 5" sheetId="24" r:id="rId16"/>
    <sheet name="AU.R.Chambres froides 6" sheetId="25" r:id="rId17"/>
    <sheet name="AU.R.Stockage PCA" sheetId="27" r:id="rId18"/>
    <sheet name="AU.R.Achats" sheetId="19" r:id="rId19"/>
    <sheet name="AU.R.Epicerie" sheetId="26" r:id="rId20"/>
    <sheet name="AU.P.Prévision.Commande" sheetId="20" r:id="rId21"/>
    <sheet name="CCP Réception frais N°1" sheetId="4" r:id="rId22"/>
    <sheet name="CCP Stockage frais N°2" sheetId="5" r:id="rId23"/>
  </sheets>
  <definedNames>
    <definedName name="_xlnm.Print_Titles" localSheetId="13">'AU.Chambres froides et épicerie'!$1:$15</definedName>
    <definedName name="_xlnm.Print_Titles" localSheetId="20">'AU.P.Prévision.Commande'!$1:$17</definedName>
    <definedName name="_xlnm.Print_Titles" localSheetId="6">'AU.P.Stockage'!$1:$15</definedName>
    <definedName name="_xlnm.Print_Titles" localSheetId="18">'AU.R.Achats'!$1:$15</definedName>
    <definedName name="_xlnm.Print_Titles" localSheetId="15">'AU.R.Chambres froides 5'!$1:$15</definedName>
    <definedName name="_xlnm.Print_Titles" localSheetId="16">'AU.R.Chambres froides 6'!$1:$15</definedName>
    <definedName name="_xlnm.Print_Titles" localSheetId="14">'AU.R.Chambres froides diverses'!$1:$15</definedName>
    <definedName name="_xlnm.Print_Titles" localSheetId="19">'AU.R.Epicerie'!$1:$15</definedName>
    <definedName name="_xlnm.Print_Titles" localSheetId="1">'AU.R.Réception'!$1:$15</definedName>
    <definedName name="_xlnm.Print_Titles" localSheetId="2">'AU.R.Réception.2'!$1:$15</definedName>
    <definedName name="_xlnm.Print_Titles" localSheetId="17">'AU.R.Stockage PCA'!$1:$15</definedName>
    <definedName name="_xlnm.Print_Titles" localSheetId="7">'AU.R.Viandes.fraiches'!$1:$7</definedName>
    <definedName name="_xlnm.Print_Titles" localSheetId="8">'FP Rotis cuits'!$1:$9</definedName>
    <definedName name="_xlnm.Print_Area" localSheetId="13">'AU.Chambres froides et épicerie'!$A$1:$J$59</definedName>
    <definedName name="_xlnm.Print_Area" localSheetId="20">'AU.P.Prévision.Commande'!$A$1:$J$54</definedName>
    <definedName name="_xlnm.Print_Area" localSheetId="6">'AU.P.Stockage'!$A$1:$J$48</definedName>
    <definedName name="_xlnm.Print_Area" localSheetId="18">'AU.R.Achats'!$A$1:$J$65</definedName>
    <definedName name="_xlnm.Print_Area" localSheetId="15">'AU.R.Chambres froides 5'!$A$1:$J$76</definedName>
    <definedName name="_xlnm.Print_Area" localSheetId="16">'AU.R.Chambres froides 6'!$A$1:$J$80</definedName>
    <definedName name="_xlnm.Print_Area" localSheetId="14">'AU.R.Chambres froides diverses'!$A$1:$J$90</definedName>
    <definedName name="_xlnm.Print_Area" localSheetId="19">'AU.R.Epicerie'!$A$1:$J$61</definedName>
    <definedName name="_xlnm.Print_Area" localSheetId="1">'AU.R.Réception'!$A$1:$J$87</definedName>
    <definedName name="_xlnm.Print_Area" localSheetId="2">'AU.R.Réception.2'!$A$1:$J$73</definedName>
    <definedName name="_xlnm.Print_Area" localSheetId="17">'AU.R.Stockage PCA'!$A$1:$J$64</definedName>
    <definedName name="_xlnm.Print_Area" localSheetId="7">'AU.R.Viandes.fraiches'!$A$1:$K$68</definedName>
    <definedName name="_xlnm.Print_Area" localSheetId="22">'CCP Stockage frais N°2'!$A$1:$K$29</definedName>
    <definedName name="_xlnm.Print_Area" localSheetId="4">'DLC produits à vendre'!$A$1:$L$20</definedName>
    <definedName name="_xlnm.Print_Area" localSheetId="3">'Fiche de Réception'!$B$8:$M$22</definedName>
    <definedName name="_xlnm.Print_Area" localSheetId="8">'FP Rotis cuits'!$A$1:$J$35</definedName>
    <definedName name="_xlnm.Print_Area" localSheetId="11">'NC Réception Mod B'!$A$1:$S$70</definedName>
    <definedName name="_xlnm.Print_Area" localSheetId="12">'NC Réception Mod C'!$A$1:$U$46</definedName>
    <definedName name="_xlnm.Print_Area" localSheetId="9">Référencement!$A$1:$S$79</definedName>
    <definedName name="_xlnm.Print_Area" localSheetId="10">'Référencement (3)'!$A$1:$U$77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" i="27" l="1"/>
  <c r="F30" i="27"/>
  <c r="D30" i="27"/>
  <c r="B8" i="27"/>
  <c r="F26" i="26"/>
  <c r="D26" i="26" s="1"/>
  <c r="B8" i="26"/>
  <c r="F45" i="25"/>
  <c r="D45" i="25" s="1"/>
  <c r="B8" i="25"/>
  <c r="F41" i="24"/>
  <c r="D41" i="24" s="1"/>
  <c r="B8" i="24"/>
  <c r="H77" i="23"/>
  <c r="F77" i="23"/>
  <c r="D77" i="23"/>
  <c r="B8" i="23"/>
  <c r="H46" i="22"/>
  <c r="D46" i="22" s="1"/>
  <c r="F46" i="22"/>
  <c r="B8" i="22"/>
  <c r="H28" i="21"/>
  <c r="F28" i="21"/>
  <c r="D28" i="21"/>
  <c r="B8" i="21"/>
  <c r="H27" i="20" l="1"/>
  <c r="F27" i="20"/>
  <c r="D27" i="20"/>
  <c r="B8" i="20"/>
  <c r="H7" i="20"/>
  <c r="H31" i="19"/>
  <c r="F31" i="19"/>
  <c r="D31" i="19"/>
  <c r="B8" i="19"/>
  <c r="R7" i="17"/>
  <c r="O9" i="16"/>
  <c r="Q7" i="16"/>
  <c r="B8" i="15" l="1"/>
  <c r="R7" i="15"/>
  <c r="Q7" i="14"/>
  <c r="F38" i="13"/>
  <c r="D38" i="13" s="1"/>
  <c r="B8" i="13"/>
  <c r="F53" i="12"/>
  <c r="D53" i="12" s="1"/>
  <c r="B8" i="12"/>
  <c r="H7" i="12"/>
  <c r="B8" i="11"/>
  <c r="I7" i="10"/>
  <c r="R7" i="8"/>
  <c r="B7" i="5"/>
  <c r="B7" i="4"/>
  <c r="C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Chef de production</author>
  </authors>
  <commentList>
    <comment ref="Q9" authorId="0" shapeId="0" xr:uid="{D1875C2C-7DA2-41EE-A5E2-FF5CB434EC7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Q10" authorId="0" shapeId="0" xr:uid="{F9EC7932-01C1-4FB7-B5D2-AC5928785AF1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Q11" authorId="0" shapeId="0" xr:uid="{7EDB4E39-F9F2-4356-8546-CB5A845CDEFD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15" authorId="0" shapeId="0" xr:uid="{55105E63-4F92-4EE7-92D7-452C421ACDC3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15" authorId="0" shapeId="0" xr:uid="{513444F7-3E56-4D58-9FA7-EFCFBE4A19B5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15" authorId="0" shapeId="0" xr:uid="{A3C280EA-04C2-4F8D-8F6A-3B6E6F3CC17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M15" authorId="0" shapeId="0" xr:uid="{EC307829-865A-4725-BCEB-FA501FC1117D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16" authorId="0" shapeId="0" xr:uid="{B3AF4B19-7C8A-4BB0-97A2-210AEF7009C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16" authorId="0" shapeId="0" xr:uid="{37D406F9-6205-4886-8BFC-C02AFC2CC166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16" authorId="0" shapeId="0" xr:uid="{8591612D-1D2C-4FEC-9158-362DC9F0ACA8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M16" authorId="0" shapeId="0" xr:uid="{02012F29-F5A7-4711-BAE0-FA10641B57B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17" authorId="0" shapeId="0" xr:uid="{FD12DD28-B380-45A0-8464-A87D8AFAC65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17" authorId="0" shapeId="0" xr:uid="{DFED4D64-03F0-49E8-AA86-FE31E7D110BA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17" authorId="0" shapeId="0" xr:uid="{2C611FEB-6172-4E37-B259-21F210AF7F35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M17" authorId="0" shapeId="0" xr:uid="{13E96526-C626-4011-AC58-02830323307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18" authorId="0" shapeId="0" xr:uid="{0255474A-4240-446D-A1D8-1C7E17CCF205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18" authorId="0" shapeId="0" xr:uid="{1254674C-1E43-4702-93EF-2E1A1B3F5AC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C23" authorId="0" shapeId="0" xr:uid="{C5273AD3-54E1-4C62-AB76-335729BD165C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23" authorId="0" shapeId="0" xr:uid="{F754111E-32C4-4F55-9A8C-DEC860D268A3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C24" authorId="0" shapeId="0" xr:uid="{0EE1325D-BAFE-48D0-A2E9-85E48E924AB3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24" authorId="0" shapeId="0" xr:uid="{69C6A851-E9FE-4AC9-B63C-BCF80BD48E7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C25" authorId="0" shapeId="0" xr:uid="{AA30BB55-C65C-45A9-88BD-D816F0A533F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25" authorId="0" shapeId="0" xr:uid="{329A5ECB-39D3-46F0-BC63-4091C1D114B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C26" authorId="0" shapeId="0" xr:uid="{5C9DF057-DD73-4E48-BA6D-7FA091EE06B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26" authorId="0" shapeId="0" xr:uid="{AA0958AD-EF39-4270-8CB9-DA43CB1B9FD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31" authorId="0" shapeId="0" xr:uid="{02C32C87-A273-409D-80E4-04BF4B6C945A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31" authorId="0" shapeId="0" xr:uid="{9C43C978-3345-4AC5-A40A-18C4531C5C25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K31" authorId="0" shapeId="0" xr:uid="{3011EB7A-60E0-4802-8FFE-ACB15AC3F2F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32" authorId="0" shapeId="0" xr:uid="{496F181C-2EDE-4C33-8396-D53AE3085263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32" authorId="0" shapeId="0" xr:uid="{4A8D773E-E9ED-41F7-9B3C-169C317BB7C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K32" authorId="0" shapeId="0" xr:uid="{D29C508F-1370-4A2E-B730-DA0FD2462C3D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33" authorId="0" shapeId="0" xr:uid="{EE59F50B-8236-49D4-969E-7E174A2FBE1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33" authorId="0" shapeId="0" xr:uid="{5F7682A0-6A83-42F6-A617-4E87005A44B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K33" authorId="0" shapeId="0" xr:uid="{9A5BB1AE-5348-4906-A5B0-0F69096D3F0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D34" authorId="0" shapeId="0" xr:uid="{74CB6783-C936-4C04-A20F-E39C08020983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F34" authorId="0" shapeId="0" xr:uid="{232C3F9C-DAE2-4B33-A8CB-53078A6F05E9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43" authorId="0" shapeId="0" xr:uid="{D1B66E0E-8DEE-44BB-9DE6-A40DA2C504EA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3" authorId="0" shapeId="0" xr:uid="{5F38F4E9-6BE4-4E2A-9141-1FEBEAF19076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44" authorId="0" shapeId="0" xr:uid="{2CF49B2C-9361-470B-8E07-4A66AAF54896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4" authorId="0" shapeId="0" xr:uid="{D16411D2-6532-44C7-8CEE-02798D36D91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45" authorId="0" shapeId="0" xr:uid="{49CBC512-FDA3-4CDD-A4B9-74EDF56E461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5" authorId="0" shapeId="0" xr:uid="{9A3D285E-E586-4C23-98F9-742E024600AC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49" authorId="0" shapeId="0" xr:uid="{A7F64550-1B7E-46F1-AA52-A1A60767F23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9" authorId="0" shapeId="0" xr:uid="{FC5C6041-12F1-40FE-A177-AE6228172DB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50" authorId="0" shapeId="0" xr:uid="{7F040869-084B-4E74-8903-A3E400AC1A1D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50" authorId="0" shapeId="0" xr:uid="{B1FB29D6-4131-4E2D-8CF3-06F968F03C9C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B51" authorId="0" shapeId="0" xr:uid="{4C4B75CC-8B6E-44A0-AD53-6560953D077D}">
      <text>
        <r>
          <rPr>
            <b/>
            <sz val="10"/>
            <color indexed="81"/>
            <rFont val="Tahoma"/>
            <family val="2"/>
          </rPr>
          <t xml:space="preserve">Pour indiquer le pourcentage; saisissez juste un nombre; le format </t>
        </r>
        <r>
          <rPr>
            <b/>
            <sz val="12"/>
            <color indexed="81"/>
            <rFont val="Tahoma"/>
            <family val="2"/>
          </rPr>
          <t xml:space="preserve">% </t>
        </r>
        <r>
          <rPr>
            <b/>
            <sz val="10"/>
            <color indexed="81"/>
            <rFont val="Tahoma"/>
            <family val="2"/>
          </rPr>
          <t>s'affiche automatiquement</t>
        </r>
      </text>
    </comment>
    <comment ref="G51" authorId="0" shapeId="0" xr:uid="{58E4AC9A-243E-42BE-B55D-0EAA494A686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I59" authorId="0" shapeId="0" xr:uid="{7E38BA45-68E1-4080-BE06-29CB154ACFA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J59" authorId="0" shapeId="0" xr:uid="{52FDEDFA-219F-4466-9347-A806202994AB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K59" authorId="0" shapeId="0" xr:uid="{D38BD2A0-A78A-4C64-9203-C3F9ABAED73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59" authorId="0" shapeId="0" xr:uid="{635C5188-E318-478F-83A0-F4921FDA7D5B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M59" authorId="0" shapeId="0" xr:uid="{C729C359-7D94-4D1C-A23A-6B5933BAEAC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Chef de production</author>
  </authors>
  <commentList>
    <comment ref="S9" authorId="0" shapeId="0" xr:uid="{F8D99387-019A-4106-A8A0-D82BFBBF989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S10" authorId="0" shapeId="0" xr:uid="{F5100FEC-3184-41AD-82B5-0BC36368520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S11" authorId="0" shapeId="0" xr:uid="{CBF95CBF-9BF1-4DBF-927B-958C6EF674B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23" authorId="0" shapeId="0" xr:uid="{B5693788-A829-4A05-B430-34FD81BAD3A6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23" authorId="0" shapeId="0" xr:uid="{DF89833A-CE03-428E-AFAF-88EF249F81F9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23" authorId="0" shapeId="0" xr:uid="{A7CE2501-F2EB-4D00-9BAA-7F18B163F00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O23" authorId="0" shapeId="0" xr:uid="{3F85F008-0D60-491F-8877-B35FBA1A09A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24" authorId="0" shapeId="0" xr:uid="{5C920B38-86EC-4209-8192-D6CCA294594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24" authorId="0" shapeId="0" xr:uid="{A31A5A72-44ED-47FB-9FCD-1A3431D90F9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24" authorId="0" shapeId="0" xr:uid="{B7BE952D-4AB6-43FE-A524-A1BCBB6B97F8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O24" authorId="0" shapeId="0" xr:uid="{67CAF3B8-0E19-4AA8-BD83-810C9C1CE14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25" authorId="0" shapeId="0" xr:uid="{68D03AEF-D98B-4D9E-AD07-91C1EEED6FAA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25" authorId="0" shapeId="0" xr:uid="{ED13815A-5AB2-4827-B6F9-CD5CC16D26A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25" authorId="0" shapeId="0" xr:uid="{35A5B585-394C-4C8F-9AE5-3310CAE2918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O25" authorId="0" shapeId="0" xr:uid="{EABF0792-EAB3-4F4D-999A-3A413F06FE2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26" authorId="0" shapeId="0" xr:uid="{32A1512D-9F21-4784-A018-644CF18F8239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26" authorId="0" shapeId="0" xr:uid="{695DB4C7-17F2-4C5A-9BB9-F9CEBD7036B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26" authorId="0" shapeId="0" xr:uid="{B422C63B-2B5E-4094-9461-E285CD5C926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O26" authorId="0" shapeId="0" xr:uid="{8E55B446-86E5-49B0-9CCC-29824154681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0" authorId="0" shapeId="0" xr:uid="{86B708F5-4FB7-4158-BA07-3E3FB034458B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0" authorId="0" shapeId="0" xr:uid="{98C355B6-49C1-4FCE-B335-58D9B0CE57AC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1" authorId="0" shapeId="0" xr:uid="{2CB039D2-95D1-4197-922C-010FB1DBEFC4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1" authorId="0" shapeId="0" xr:uid="{BE138855-8BDE-4E5D-AC37-9DBDF350D3CB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2" authorId="0" shapeId="0" xr:uid="{E981C82B-73A1-42C4-A324-666101980D9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2" authorId="0" shapeId="0" xr:uid="{9730DF10-EA75-44AE-950E-EE00534275B8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3" authorId="0" shapeId="0" xr:uid="{CAC2C8FB-3F57-4DC2-A254-3CFC4A9C94DD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3" authorId="0" shapeId="0" xr:uid="{16DB35D8-491C-4632-8DD2-F9E5B79897C7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8" authorId="0" shapeId="0" xr:uid="{F99737E0-EE7A-47D9-8BE6-2AAF2D036722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38" authorId="0" shapeId="0" xr:uid="{4BD7DA6C-1DB8-4D57-A707-56B1EFFE040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8" authorId="0" shapeId="0" xr:uid="{B56A91FB-7EDB-46B8-BF47-6622D48727C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39" authorId="0" shapeId="0" xr:uid="{46C9E447-D4B1-4D71-82FD-4AA4786CACF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39" authorId="0" shapeId="0" xr:uid="{34808617-AB1F-4493-BAFB-56C265DFBC2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39" authorId="0" shapeId="0" xr:uid="{56CDDCCF-F4DA-42E8-A2F0-2AD962822C9E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40" authorId="0" shapeId="0" xr:uid="{2A7625AA-4A3C-4226-8151-AC94BB14A11A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0" authorId="0" shapeId="0" xr:uid="{F7ED149A-2110-42AF-8BA3-2B0EBCF84046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40" authorId="0" shapeId="0" xr:uid="{ED6B5C98-C382-4BC4-A168-2CE1511BC09C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E41" authorId="0" shapeId="0" xr:uid="{DA638053-B955-48D4-AC36-DC1C503A30DF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G41" authorId="0" shapeId="0" xr:uid="{E0B08601-8D14-4A6C-8E5A-34EF7FDCC010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  <comment ref="L41" authorId="0" shapeId="0" xr:uid="{D883E54C-72EE-404E-9FB5-63529B161279}">
      <text>
        <r>
          <rPr>
            <b/>
            <sz val="10"/>
            <color indexed="81"/>
            <rFont val="Tahoma"/>
            <family val="2"/>
          </rPr>
          <t xml:space="preserve">Pour cocher:
saisissez un </t>
        </r>
        <r>
          <rPr>
            <b/>
            <sz val="14"/>
            <color indexed="81"/>
            <rFont val="Tahoma"/>
            <family val="2"/>
          </rPr>
          <t xml:space="preserve">X </t>
        </r>
        <r>
          <rPr>
            <b/>
            <sz val="10"/>
            <color indexed="81"/>
            <rFont val="Tahoma"/>
            <family val="2"/>
          </rPr>
          <t>Majuscule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JL</author>
  </authors>
  <commentList>
    <comment ref="D21" authorId="0" shapeId="0" xr:uid="{CACD8E51-DDB9-47C4-BC0B-19559455D641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1" authorId="0" shapeId="0" xr:uid="{34AF6788-E0F9-42DA-A3AD-EFD70904AFF8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22" authorId="0" shapeId="0" xr:uid="{B9ECEAF5-AF0E-4618-A059-ECC3576EDF02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2" authorId="0" shapeId="0" xr:uid="{85A13A5D-013A-4F88-BC90-CED1EE345E58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23" authorId="0" shapeId="0" xr:uid="{5E44E9E3-DF3E-4FCF-AAA0-A7AD92CAC8F2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3" authorId="0" shapeId="0" xr:uid="{76F12135-893E-4F05-ABF8-692703B8BCD5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24" authorId="0" shapeId="0" xr:uid="{CF8ED2BA-5AA6-44B2-9E1D-D4D5FEFAB056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4" authorId="0" shapeId="0" xr:uid="{78891054-97B6-44B9-9C24-CC0809878B97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25" authorId="0" shapeId="0" xr:uid="{3D13F4EE-B9C2-4371-A94C-79137A1963E7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5" authorId="0" shapeId="0" xr:uid="{FEAACB97-64EC-420E-8C6B-68B25F5686E7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29" authorId="0" shapeId="0" xr:uid="{33BA52E1-BD0A-4F15-8FAB-F89DE4B63702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29" authorId="0" shapeId="0" xr:uid="{986E87D7-F65C-4504-B535-BD3DACA6C4B3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30" authorId="0" shapeId="0" xr:uid="{19E7D82C-D63B-44C9-8752-0DC8A46C0702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30" authorId="0" shapeId="0" xr:uid="{28AA803C-A7ED-47E0-922C-90EDB6036174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31" authorId="0" shapeId="0" xr:uid="{F9AA166F-879B-4A28-81CA-A2A702139988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31" authorId="0" shapeId="0" xr:uid="{63DD3438-3FFA-40B2-9DA3-A91122F306AD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32" authorId="0" shapeId="0" xr:uid="{EDBFDEC3-B51D-4979-8DE2-0A6420AA13F9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32" authorId="0" shapeId="0" xr:uid="{B8354F47-3DA0-4A7C-AE15-B4F40167D4B5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33" authorId="0" shapeId="0" xr:uid="{ECB465A8-36D2-49F4-9B1C-443180CEF4F3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1" authorId="0" shapeId="0" xr:uid="{CBB7441E-94A2-4508-803F-A1AFF3F71B0D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41" authorId="0" shapeId="0" xr:uid="{E28F3014-23A1-43C9-A7E2-9CE80ACA129F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2" authorId="0" shapeId="0" xr:uid="{78AC441D-5C8E-4C62-9A68-81AE3E98EFBE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42" authorId="0" shapeId="0" xr:uid="{984495BF-172F-46BA-AE99-FF5829EAE918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3" authorId="0" shapeId="0" xr:uid="{2B44A74F-9C77-4A0E-BC8D-BC2C21356F43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43" authorId="0" shapeId="0" xr:uid="{4DC01676-7184-4A0F-AC8B-B6BB7111877C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6" authorId="0" shapeId="0" xr:uid="{36F5F2C7-BD6F-49AA-BD66-684135B9088D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46" authorId="0" shapeId="0" xr:uid="{27065D77-77DA-4456-9131-40076F415B8E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7" authorId="0" shapeId="0" xr:uid="{372207BE-3A9B-4A31-B113-1F7A2487C063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L47" authorId="0" shapeId="0" xr:uid="{648675EF-E92A-4F71-98BD-BF0791D8685E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  <comment ref="D48" authorId="0" shapeId="0" xr:uid="{6F0FCE21-E874-46F4-B632-5F9A2A5750C8}">
      <text>
        <r>
          <rPr>
            <b/>
            <sz val="10"/>
            <color indexed="8"/>
            <rFont val="Times New Roman"/>
            <family val="1"/>
          </rPr>
          <t xml:space="preserve">Pour indiquer le pourcentage; saisissez juste un nombre; le format </t>
        </r>
        <r>
          <rPr>
            <b/>
            <sz val="12"/>
            <color indexed="8"/>
            <rFont val="Times New Roman"/>
            <family val="1"/>
          </rPr>
          <t xml:space="preserve">% </t>
        </r>
        <r>
          <rPr>
            <b/>
            <sz val="10"/>
            <color indexed="8"/>
            <rFont val="Times New Roman"/>
            <family val="1"/>
          </rPr>
          <t>s'affiche automatiquement</t>
        </r>
      </text>
    </comment>
    <comment ref="L48" authorId="0" shapeId="0" xr:uid="{4E1A0C68-7A7D-4E4E-90F6-03627EE62113}">
      <text>
        <r>
          <rPr>
            <b/>
            <sz val="10"/>
            <color indexed="8"/>
            <rFont val="Times New Roman"/>
            <family val="1"/>
          </rPr>
          <t xml:space="preserve">Pour cocher:
saisissez un </t>
        </r>
        <r>
          <rPr>
            <b/>
            <sz val="14"/>
            <color indexed="8"/>
            <rFont val="Times New Roman"/>
            <family val="1"/>
          </rPr>
          <t xml:space="preserve">X </t>
        </r>
        <r>
          <rPr>
            <b/>
            <sz val="10"/>
            <color indexed="8"/>
            <rFont val="Times New Roman"/>
            <family val="1"/>
          </rPr>
          <t xml:space="preserve">Majuscule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Chef de production</author>
  </authors>
  <commentList>
    <comment ref="E18" authorId="0" shapeId="0" xr:uid="{0371C366-5F8F-4E55-8518-C0DCFE0AF6C8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92F1953B-EE1C-4690-813B-7E80DCBF056D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CC27B348-4C37-4657-9346-48331035EFD8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CDF87F25-1DFE-46EB-870D-47A6B0303605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 xr:uid="{4EB6D907-F8E0-4934-AF81-C44F47C759F9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4FF4C048-3906-4593-AFF2-1CD6982811A7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1" authorId="0" shapeId="0" xr:uid="{C17292EF-4672-4428-8EEB-C3F07414DAD5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1" authorId="0" shapeId="0" xr:uid="{E65DAB1A-E1B1-4C6F-A75D-9FBC53B0CC78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2" authorId="0" shapeId="0" xr:uid="{B37809BD-FFD1-4C9F-B816-F2CDD7DE9BF7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2" authorId="0" shapeId="0" xr:uid="{A158E867-0CE7-4CC3-93EC-D297D672A902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 xr:uid="{8805E5FA-25A0-4D6D-AC85-FA12AC54265E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3" authorId="0" shapeId="0" xr:uid="{B0A21DD2-80A6-47E6-A105-06ECBD2F0126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 xr:uid="{49958B57-BE40-4411-933F-D0CAFF13656C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4" authorId="0" shapeId="0" xr:uid="{44D039F5-2EF7-4797-9186-5E67A9EE64EB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5" authorId="0" shapeId="0" xr:uid="{0E383310-D317-47F8-A029-65C78BE08D6B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5" authorId="0" shapeId="0" xr:uid="{7A570FE6-1D8F-4277-97B0-CF5BD77C4C55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6" authorId="0" shapeId="0" xr:uid="{BC661625-D5E7-477D-BA9D-5EA44CB17128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6" authorId="0" shapeId="0" xr:uid="{20C29807-1F93-45EE-B150-B5346B13EBBE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7" authorId="0" shapeId="0" xr:uid="{B06186BB-51C9-4898-9EEC-D508CDDD6DE4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7" authorId="0" shapeId="0" xr:uid="{7428ECE2-2BF3-4180-AC23-C4261564ADC9}">
      <text>
        <r>
          <rPr>
            <b/>
            <sz val="16"/>
            <color indexed="53"/>
            <rFont val="Tahoma"/>
            <family val="2"/>
          </rPr>
          <t>Pour cocher:
saisissez un X Majuscule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<sst xmlns="http://schemas.openxmlformats.org/spreadsheetml/2006/main" count="1704" uniqueCount="783">
  <si>
    <t xml:space="preserve">Document à  conserver dans un classeur-Durée d’archivage conseillée 1 an  
</t>
  </si>
  <si>
    <t xml:space="preserve">6h50 </t>
  </si>
  <si>
    <t xml:space="preserve">X </t>
  </si>
  <si>
    <t xml:space="preserve">Viande  4° gamme </t>
  </si>
  <si>
    <t xml:space="preserve">3°C </t>
  </si>
  <si>
    <t xml:space="preserve">C </t>
  </si>
  <si>
    <t xml:space="preserve">27,8 Kg </t>
  </si>
  <si>
    <t xml:space="preserve">OK </t>
  </si>
  <si>
    <t xml:space="preserve">CD </t>
  </si>
  <si>
    <t xml:space="preserve">7h10 </t>
  </si>
  <si>
    <t xml:space="preserve">y </t>
  </si>
  <si>
    <t xml:space="preserve">H.Verts surgelés </t>
  </si>
  <si>
    <t xml:space="preserve">-20°c </t>
  </si>
  <si>
    <t xml:space="preserve">15kg </t>
  </si>
  <si>
    <t xml:space="preserve">Mais signalé au fournisseur </t>
  </si>
  <si>
    <t xml:space="preserve">7h20 </t>
  </si>
  <si>
    <t xml:space="preserve">D </t>
  </si>
  <si>
    <t xml:space="preserve">Poulet s/vide 4° gamme </t>
  </si>
  <si>
    <t xml:space="preserve">10 kg </t>
  </si>
  <si>
    <t xml:space="preserve">- </t>
  </si>
  <si>
    <t xml:space="preserve">T°C non conforme </t>
  </si>
  <si>
    <t xml:space="preserve">Refus  </t>
  </si>
  <si>
    <t>10°C -  NC</t>
  </si>
  <si>
    <t xml:space="preserve">Date : </t>
  </si>
  <si>
    <t>Adresse PC</t>
  </si>
  <si>
    <t>Fiche de réception (journalier et/ou semaine)</t>
  </si>
  <si>
    <r>
      <t>Date</t>
    </r>
    <r>
      <rPr>
        <b/>
        <sz val="12"/>
        <color indexed="8"/>
        <rFont val="Calibri"/>
        <family val="2"/>
        <scheme val="minor"/>
      </rPr>
      <t xml:space="preserve"> </t>
    </r>
  </si>
  <si>
    <r>
      <t>Heure</t>
    </r>
    <r>
      <rPr>
        <b/>
        <sz val="12"/>
        <color indexed="8"/>
        <rFont val="Calibri"/>
        <family val="2"/>
        <scheme val="minor"/>
      </rPr>
      <t xml:space="preserve"> </t>
    </r>
  </si>
  <si>
    <r>
      <t>Transporteur/Fournisseur +Signature</t>
    </r>
    <r>
      <rPr>
        <b/>
        <sz val="12"/>
        <color indexed="8"/>
        <rFont val="Calibri"/>
        <family val="2"/>
        <scheme val="minor"/>
      </rPr>
      <t xml:space="preserve"> </t>
    </r>
  </si>
  <si>
    <r>
      <t>Produit</t>
    </r>
    <r>
      <rPr>
        <b/>
        <sz val="12"/>
        <color indexed="8"/>
        <rFont val="Calibri"/>
        <family val="2"/>
        <scheme val="minor"/>
      </rPr>
      <t xml:space="preserve"> </t>
    </r>
  </si>
  <si>
    <r>
      <t>Contrôle du produit</t>
    </r>
    <r>
      <rPr>
        <b/>
        <sz val="12"/>
        <color indexed="8"/>
        <rFont val="Calibri"/>
        <family val="2"/>
        <scheme val="minor"/>
      </rPr>
      <t xml:space="preserve"> </t>
    </r>
  </si>
  <si>
    <r>
      <t>Accept.</t>
    </r>
    <r>
      <rPr>
        <b/>
        <sz val="12"/>
        <color indexed="8"/>
        <rFont val="Calibri"/>
        <family val="2"/>
        <scheme val="minor"/>
      </rPr>
      <t xml:space="preserve"> </t>
    </r>
  </si>
  <si>
    <r>
      <t>Refus</t>
    </r>
    <r>
      <rPr>
        <b/>
        <sz val="12"/>
        <color indexed="8"/>
        <rFont val="Calibri"/>
        <family val="2"/>
        <scheme val="minor"/>
      </rPr>
      <t xml:space="preserve"> </t>
    </r>
  </si>
  <si>
    <r>
      <t>ACTION</t>
    </r>
    <r>
      <rPr>
        <b/>
        <sz val="12"/>
        <color indexed="8"/>
        <rFont val="Calibri"/>
        <family val="2"/>
        <scheme val="minor"/>
      </rPr>
      <t xml:space="preserve"> </t>
    </r>
  </si>
  <si>
    <r>
      <t>Emargement</t>
    </r>
    <r>
      <rPr>
        <b/>
        <sz val="12"/>
        <color indexed="8"/>
        <rFont val="Calibri"/>
        <family val="2"/>
        <scheme val="minor"/>
      </rPr>
      <t xml:space="preserve"> </t>
    </r>
  </si>
  <si>
    <r>
      <t>T°</t>
    </r>
    <r>
      <rPr>
        <b/>
        <sz val="12"/>
        <color indexed="8"/>
        <rFont val="Calibri"/>
        <family val="2"/>
        <scheme val="minor"/>
      </rPr>
      <t xml:space="preserve"> </t>
    </r>
  </si>
  <si>
    <r>
      <t>DLC</t>
    </r>
    <r>
      <rPr>
        <b/>
        <sz val="12"/>
        <color indexed="8"/>
        <rFont val="Calibri"/>
        <family val="2"/>
        <scheme val="minor"/>
      </rPr>
      <t xml:space="preserve"> </t>
    </r>
  </si>
  <si>
    <r>
      <t>Visuel</t>
    </r>
    <r>
      <rPr>
        <b/>
        <sz val="12"/>
        <color indexed="8"/>
        <rFont val="Calibri"/>
        <family val="2"/>
        <scheme val="minor"/>
      </rPr>
      <t xml:space="preserve"> </t>
    </r>
  </si>
  <si>
    <r>
      <t>Quantitatif</t>
    </r>
    <r>
      <rPr>
        <b/>
        <sz val="12"/>
        <color indexed="8"/>
        <rFont val="Calibri"/>
        <family val="2"/>
        <scheme val="minor"/>
      </rPr>
      <t xml:space="preserve"> </t>
    </r>
  </si>
  <si>
    <r>
      <rPr>
        <sz val="11"/>
        <color indexed="10"/>
        <rFont val="Calibri"/>
        <family val="2"/>
        <scheme val="minor"/>
      </rPr>
      <t>NC (carton endommagé)</t>
    </r>
    <r>
      <rPr>
        <sz val="11"/>
        <color indexed="8"/>
        <rFont val="Calibri"/>
        <family val="2"/>
        <scheme val="minor"/>
      </rPr>
      <t xml:space="preserve"> </t>
    </r>
  </si>
  <si>
    <r>
      <rPr>
        <sz val="11"/>
        <color indexed="60"/>
        <rFont val="Calibri"/>
        <family val="2"/>
        <scheme val="minor"/>
      </rPr>
      <t>Le responsable de réception, notera la date, l’heure et les informations concernant le fournisseur sur  cette  fiche de réception.
Conforme : C             Non conforme : NC</t>
    </r>
    <r>
      <rPr>
        <sz val="11"/>
        <color theme="1"/>
        <rFont val="Calibri"/>
        <family val="2"/>
        <scheme val="minor"/>
      </rPr>
      <t xml:space="preserve">
En cas de litige, compléter la colonne Action  et faire signer le livreur pour le constat de la non-conformité. 
</t>
    </r>
  </si>
  <si>
    <t>MAITRISE SANITAIRE</t>
  </si>
  <si>
    <t>Couleur document : VERT-RVB 117-221-117</t>
  </si>
  <si>
    <t xml:space="preserve">BONNES PRATIQUES </t>
  </si>
  <si>
    <t>BPH.00</t>
  </si>
  <si>
    <t>Chapitre</t>
  </si>
  <si>
    <t xml:space="preserve">Créé le 23/03/2008  </t>
  </si>
  <si>
    <t>Dernière mise à jour :</t>
  </si>
  <si>
    <t>Remplace page</t>
  </si>
  <si>
    <t xml:space="preserve">Du: </t>
  </si>
  <si>
    <t>Couleur document : VERT FONCÉ</t>
  </si>
  <si>
    <t xml:space="preserve">Rédigé par : </t>
  </si>
  <si>
    <t>Mathieu DOIGNON</t>
  </si>
  <si>
    <t xml:space="preserve">Validé par : </t>
  </si>
  <si>
    <t>Joël LEBOUCHER</t>
  </si>
  <si>
    <t>Champ d’application ou circuit</t>
  </si>
  <si>
    <t>ETAPE</t>
  </si>
  <si>
    <t>TRAITEMENT DES CCP</t>
  </si>
  <si>
    <t>MS.CCP</t>
  </si>
  <si>
    <t>QUOI</t>
  </si>
  <si>
    <t>RÉCEPTION DES PRODUITS FRAIS  N° 1</t>
  </si>
  <si>
    <t>Page N°</t>
  </si>
  <si>
    <t>CONT : Contamination  -  MULT : Multiplication</t>
  </si>
  <si>
    <t>DANGER</t>
  </si>
  <si>
    <t>ORIGINE</t>
  </si>
  <si>
    <t>CCP</t>
  </si>
  <si>
    <t>MESURES   PREVENTIVES</t>
  </si>
  <si>
    <t>VALEUR CIBLE</t>
  </si>
  <si>
    <t>LIMITE CRITIQUE</t>
  </si>
  <si>
    <t>ACTIONS CORRECTIVES</t>
  </si>
  <si>
    <t>SURVEILLANCE</t>
  </si>
  <si>
    <t>ENREGISTREMENT</t>
  </si>
  <si>
    <t>CONT</t>
  </si>
  <si>
    <t>Camion de livraison très sale</t>
  </si>
  <si>
    <t>NON</t>
  </si>
  <si>
    <t>Refuser les produits après 3 avertissements écrits</t>
  </si>
  <si>
    <t>Contrôle visuel par le réceptionnaire</t>
  </si>
  <si>
    <t>Fiche de contrôle à réception</t>
  </si>
  <si>
    <t>Fiche d'incident à réception</t>
  </si>
  <si>
    <t>Non respect de l'emballage</t>
  </si>
  <si>
    <t>Refuser le produit si la denrée est nue et prévenir le responsable de production</t>
  </si>
  <si>
    <t>Contrôle visuel par le réceptionnaire et avis du responsable</t>
  </si>
  <si>
    <t>Dégradation de l'emballage à réception</t>
  </si>
  <si>
    <t>Prendre des précautions et dégager les abords</t>
  </si>
  <si>
    <t>Demander la décision de refus ou d'acceptation au Chef de production</t>
  </si>
  <si>
    <t>contamination par prise de température a coeur</t>
  </si>
  <si>
    <t>nettoyer la sonde du thermomètre</t>
  </si>
  <si>
    <t>élimination de la denrée sondée / sensibilisation du personnel</t>
  </si>
  <si>
    <t>par l'air extérieur</t>
  </si>
  <si>
    <t>fermeture des portes extérieures aprés livraison</t>
  </si>
  <si>
    <t>fermer la porte et sensibilisation du personnel</t>
  </si>
  <si>
    <t>par les insectes</t>
  </si>
  <si>
    <t>insectocuteur à lampe UV et fermeture de la porte</t>
  </si>
  <si>
    <t>changement de la lampe ;fermeture de la porte et sensibilisation du personnel</t>
  </si>
  <si>
    <t>MULT</t>
  </si>
  <si>
    <t>DLC trop courte</t>
  </si>
  <si>
    <t>Inclure dans le cahier des charges fournisseurs la DLC minimale</t>
  </si>
  <si>
    <t>DLC dépassée</t>
  </si>
  <si>
    <t>Refuser le produit et prévenir le responsable de production</t>
  </si>
  <si>
    <t>Température de conservation non respectée</t>
  </si>
  <si>
    <t>OUI</t>
  </si>
  <si>
    <t xml:space="preserve">vérification de la température </t>
  </si>
  <si>
    <t>Température maximale de conservation</t>
  </si>
  <si>
    <t>2°C en froid positif</t>
  </si>
  <si>
    <t>Prise de température à cœur par le réceptionnaire</t>
  </si>
  <si>
    <t>-18C en froid négatif</t>
  </si>
  <si>
    <t>temps trop long avant stockage</t>
  </si>
  <si>
    <t>stockage rapide en chambre froide</t>
  </si>
  <si>
    <t>produits réfrigérés attente 20mn produits surgelés attente 30mn</t>
  </si>
  <si>
    <t>revoir organisation</t>
  </si>
  <si>
    <t>Définition N° 26 Point-critique pour la maîtrise</t>
  </si>
  <si>
    <t xml:space="preserve"> </t>
  </si>
  <si>
    <t>(Alinorm 93/43A, Codex Alimentarius) = CCP</t>
  </si>
  <si>
    <t>Point, étape ou procédure où il est nécessaire et possible d'exercer une action de maîtrise afin de prévenir. D’éliminer ou de réduire à un niveau acceptable un danger relatif à la salubrité du produit alimentaire.</t>
  </si>
  <si>
    <t>NB. 1 : Lorsque la maîtrise est considérée comme nécessaire à une étape alors qu'il n'est pas possible d'avoir une action de maîtrise, il v a lieu de revoir et d'aménager l'étape, le procédé ou le produit afin de maîtriser le danger identifié.</t>
  </si>
  <si>
    <t>NB. 2 : L'identification d'un point critique pour la maîtrise NÉCESSITE OBLIGATOIREMENT : - l'application de "mesures préventives" à cette étape (cf. NB. 1),</t>
  </si>
  <si>
    <t>- la mise en place des "éléments de surveillance"</t>
  </si>
  <si>
    <t>(Contrôles, autocontrôles, essais, audits, etc.), établis par le fabricant lors de son analyse des risques ; les éléments de preuve (enregistrements) correspondants doivent être conservés et présentés, le cas échéant, aux services officiels de contrôle.</t>
  </si>
  <si>
    <t>Le fabricant déterminera les points critiques pour la maîtrise pour chacune de ses fabrications en fonction du process. du produit, de l'utilisation de celui-ci, ... de fabrication").</t>
  </si>
  <si>
    <t>Pour ce faire, il pourra s'aider des tableaux d'analyse des étapes de fabrication, et des diagrammes de décisions (voir chapitre 9 "Tableaux d'analyse des étapes de fabrication").</t>
  </si>
  <si>
    <t>MS - Voir définitions complémentaires sur le document MS Le plan de maîtrise sanitaire HACCP</t>
  </si>
  <si>
    <t>VOTRE LOGO ICI</t>
  </si>
  <si>
    <t>Version N° 1          Vérification : VOTRE NOM ICI</t>
  </si>
  <si>
    <t>T max+3°C en froid négatif</t>
  </si>
  <si>
    <t>Enregistre-ments</t>
  </si>
  <si>
    <t>contrôle visuel par l'opérateur</t>
  </si>
  <si>
    <t>Arbre de décision N° 1</t>
  </si>
  <si>
    <t>Tmax +2°C en froid positif</t>
  </si>
  <si>
    <t>Températures maximales de conservation</t>
  </si>
  <si>
    <t>contrat d'entretrien frigoriste, système de surveillance centralisé</t>
  </si>
  <si>
    <t>Grille d'audit</t>
  </si>
  <si>
    <t>Contrôle visuel</t>
  </si>
  <si>
    <t xml:space="preserve">Détruire tous les produits concernés </t>
  </si>
  <si>
    <t>Faire une bonne gestion des stocks</t>
  </si>
  <si>
    <t>DLC ou DLUO dépassées</t>
  </si>
  <si>
    <t>Revoir plan de Nettoyage et désinfection</t>
  </si>
  <si>
    <t>Fiches</t>
  </si>
  <si>
    <t>Autocontrôles</t>
  </si>
  <si>
    <t>Faire nouvel entretien</t>
  </si>
  <si>
    <t>Appliquer les plans de nettoyage et désinfection.</t>
  </si>
  <si>
    <t>Entretien des chambres froides insuffisant</t>
  </si>
  <si>
    <t>revoir la répartition des denrées</t>
  </si>
  <si>
    <t>séparer les denrées en fonction du niveau de propreté</t>
  </si>
  <si>
    <t>contaminations croisées</t>
  </si>
  <si>
    <t>Détruire tous les produits (sauf si suit un procédé d'assainissement)</t>
  </si>
  <si>
    <t>Couvrir et étiqueter tous les produits avant stockage</t>
  </si>
  <si>
    <t>denrées mal protégées</t>
  </si>
  <si>
    <t>STOCKAGE FRAIS  N° 2</t>
  </si>
  <si>
    <t>Date et Signature : ………………………………</t>
  </si>
  <si>
    <t>Document pour utilisation des produits remis à : ……………………………</t>
  </si>
  <si>
    <t>Devenir du produit (pour quel client ou utilisation)</t>
  </si>
  <si>
    <t>DLC               non satisfaisante</t>
  </si>
  <si>
    <t>DLC courte</t>
  </si>
  <si>
    <t>Qté</t>
  </si>
  <si>
    <t>Produit</t>
  </si>
  <si>
    <t>Date : ………………………………</t>
  </si>
  <si>
    <t>Nom du contrôleur : ……………………………</t>
  </si>
  <si>
    <t>UTILISATEURS DES PRODUITS</t>
  </si>
  <si>
    <t>CONCERNÉS</t>
  </si>
  <si>
    <t>MAGASIN       RÉCEPTION   /   STOCKAGE</t>
  </si>
  <si>
    <t>SECTEUR</t>
  </si>
  <si>
    <t>CTRL</t>
  </si>
  <si>
    <t>D.L.C. PRODUITS A VENDRE OU CUISINER EN PRIORITÉ</t>
  </si>
  <si>
    <t xml:space="preserve">SUJET </t>
  </si>
  <si>
    <t>Couleur document : JAUNE CLAIR</t>
  </si>
  <si>
    <t>Du ::</t>
  </si>
  <si>
    <t xml:space="preserve"> 16 Juin 2008 :</t>
  </si>
  <si>
    <t>CONTRÔLE  QUALITÉ</t>
  </si>
  <si>
    <t>Visa du livreur :</t>
  </si>
  <si>
    <t>Visa du magasinier :</t>
  </si>
  <si>
    <t>N°NC</t>
  </si>
  <si>
    <t>NC</t>
  </si>
  <si>
    <t>C</t>
  </si>
  <si>
    <t>Conclusion</t>
  </si>
  <si>
    <t>Aspect/Odeur</t>
  </si>
  <si>
    <t>Etiquette</t>
  </si>
  <si>
    <t>Emballage</t>
  </si>
  <si>
    <t>T°C Produit</t>
  </si>
  <si>
    <t>N°Lot</t>
  </si>
  <si>
    <t>DLC ou DLUO</t>
  </si>
  <si>
    <t>Reçu</t>
  </si>
  <si>
    <t>Unité</t>
  </si>
  <si>
    <t>Cdé</t>
  </si>
  <si>
    <t>Désignation</t>
  </si>
  <si>
    <t>Code</t>
  </si>
  <si>
    <t>N°BL :</t>
  </si>
  <si>
    <t>N°agrément :</t>
  </si>
  <si>
    <t>Hygiène livreur :</t>
  </si>
  <si>
    <t>Tél :</t>
  </si>
  <si>
    <t>Rangement :</t>
  </si>
  <si>
    <t>°C</t>
  </si>
  <si>
    <t xml:space="preserve">T°Camion : </t>
  </si>
  <si>
    <t>Date :</t>
  </si>
  <si>
    <t>Hygiéne Camion :</t>
  </si>
  <si>
    <t>Heure :</t>
  </si>
  <si>
    <t>Fournisseur :</t>
  </si>
  <si>
    <t>MAGASIN</t>
  </si>
  <si>
    <t>CONTRÔLE A RÉCEPTION</t>
  </si>
  <si>
    <t>RÉCEPTION DES MARCHANDISES</t>
  </si>
  <si>
    <t>CONTRÔLE</t>
  </si>
  <si>
    <t>AUDIT RÉACTIF</t>
  </si>
  <si>
    <t>document : JAUNE CANARI</t>
  </si>
  <si>
    <t xml:space="preserve">Adapté pour la CCR par : </t>
  </si>
  <si>
    <t>RÉCEPTION DES VIANDES FRAICHES 4</t>
  </si>
  <si>
    <t>AU.R</t>
  </si>
  <si>
    <t>RÉCEPTION STOCKAGE</t>
  </si>
  <si>
    <t>Steack haché</t>
  </si>
  <si>
    <t>Bœuf morceaux</t>
  </si>
  <si>
    <t>Veau</t>
  </si>
  <si>
    <t>Haché tradition</t>
  </si>
  <si>
    <t>Volaille</t>
  </si>
  <si>
    <t>Porc</t>
  </si>
  <si>
    <t>Rôti de bœuf cuit</t>
  </si>
  <si>
    <t>Lapin</t>
  </si>
  <si>
    <t>Mouton</t>
  </si>
  <si>
    <t>Date</t>
  </si>
  <si>
    <t>Réceptionné par</t>
  </si>
  <si>
    <t>Transporteur</t>
  </si>
  <si>
    <t>Heure arrivée</t>
  </si>
  <si>
    <t>Heure contrôle</t>
  </si>
  <si>
    <t>(1)</t>
  </si>
  <si>
    <r>
      <t>OBSERVATIONS :</t>
    </r>
    <r>
      <rPr>
        <sz val="10"/>
        <rFont val="Arial"/>
        <family val="2"/>
      </rPr>
      <t xml:space="preserve">   Numérotez les commentaires</t>
    </r>
  </si>
  <si>
    <t>VÉHICULE :Propreté</t>
  </si>
  <si>
    <t>Rangement</t>
  </si>
  <si>
    <r>
      <t>T° camion: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indiquer la température</t>
    </r>
  </si>
  <si>
    <t>T° max. de conservation</t>
  </si>
  <si>
    <t>T° produit à cœur</t>
  </si>
  <si>
    <t>Nom du Fournisseur</t>
  </si>
  <si>
    <t>Nom du produit</t>
  </si>
  <si>
    <t>Marque</t>
  </si>
  <si>
    <t>D.L.C.</t>
  </si>
  <si>
    <t>Quantité</t>
  </si>
  <si>
    <t>Origine France</t>
  </si>
  <si>
    <t>Pays de naissance</t>
  </si>
  <si>
    <t>Pays d'élevage</t>
  </si>
  <si>
    <t>Pays d'abattage</t>
  </si>
  <si>
    <t>N° d'agrément</t>
  </si>
  <si>
    <t>N° de lot</t>
  </si>
  <si>
    <t>Motif du refus</t>
  </si>
  <si>
    <t>Nom et signature                                  du chauffeur</t>
  </si>
  <si>
    <t>EN CAS DE LITIGE APPELER LE R.A.Q. OU LE CHEF DE PRODUCTION</t>
  </si>
  <si>
    <t>R.A.C: responsable achats qualité</t>
  </si>
  <si>
    <t>(1) : C : Conforme          NC : Non conforme          ? : Partiellement satisfaisant          0  : Non contrôlé</t>
  </si>
  <si>
    <t>Indications concernant le déroulement de l’audit :</t>
  </si>
  <si>
    <t xml:space="preserve">Les AUDITS RÉACTIFS -  limités à peut de questions pertinentes et croisées associant parfois Réglementation -Hygiène – Qualité – Traçabilité </t>
  </si>
  <si>
    <t>Utilisés dans un cadre préventif ou en accompagnement d’un dysfonctionnement.  Audits identifiés par un R après AU</t>
  </si>
  <si>
    <t>La vocation de ces  petits audits est de nous maintenir en éveil. Piqûres de rappel vite exécutées pour actions correctives.</t>
  </si>
  <si>
    <t>Pour conserver leur caractère inopiné ; ces petits audits qui ne sont qu'une photo à un instant "T"  peuvent être évalués par une seule personne . Hiérarchie - collègues - stagiaire etc..</t>
  </si>
  <si>
    <t>Le compte rendu réalisé sera remis au responsable du service audité qui devra avec son équipe définir les actions correctives à mettre en place.</t>
  </si>
  <si>
    <t>L'archivage des audits permettra de mesurer les progrès effectués.</t>
  </si>
  <si>
    <r>
      <t>Signalement complémentaire d'évènement indésirable :</t>
    </r>
    <r>
      <rPr>
        <sz val="11"/>
        <color theme="1"/>
        <rFont val="Calibri"/>
        <family val="2"/>
        <scheme val="minor"/>
      </rPr>
      <t xml:space="preserve"> nature et description brève des faits</t>
    </r>
  </si>
  <si>
    <t>Nom des agents présents</t>
  </si>
  <si>
    <t>Actions correctives à mettre en place :</t>
  </si>
  <si>
    <t>Fait le :</t>
  </si>
  <si>
    <t xml:space="preserve">Visa Auditeur </t>
  </si>
  <si>
    <t xml:space="preserve">Visa Audité </t>
  </si>
  <si>
    <t>MATIÈRE PREMIÈRE</t>
  </si>
  <si>
    <t>document : BLANC</t>
  </si>
  <si>
    <t>Mise en page:</t>
  </si>
  <si>
    <t>Joël Leboucher</t>
  </si>
  <si>
    <t>SUJET</t>
  </si>
  <si>
    <t>FICHE CONSEIL ROTIS CUITS</t>
  </si>
  <si>
    <t>MP</t>
  </si>
  <si>
    <t>QUALIFICATION DES FABRICANTS  IAA</t>
  </si>
  <si>
    <r>
      <t xml:space="preserve">L’achat des produits cuits  </t>
    </r>
    <r>
      <rPr>
        <b/>
        <sz val="12"/>
        <color indexed="23"/>
        <rFont val="Arial Narrow"/>
        <family val="2"/>
      </rPr>
      <t>– GECO CHF – Août 2004</t>
    </r>
  </si>
  <si>
    <t>SOURCE</t>
  </si>
  <si>
    <t>L’achat des produits cuits  – GECO CHF – Août 2004</t>
  </si>
  <si>
    <t>Objectifs et bénéfices pour l'établissement acheteur</t>
  </si>
  <si>
    <t>Critères Conseillés</t>
  </si>
  <si>
    <t>Définition du cahier des charges</t>
  </si>
  <si>
    <t>Grille de critères de sélection des offres</t>
  </si>
  <si>
    <t>A indiquer par l'acheteur</t>
  </si>
  <si>
    <t xml:space="preserve"> A faire préciser par le fournisseur candidat (servant à départager les offres )</t>
  </si>
  <si>
    <t xml:space="preserve">COMMENTAIRE / DEFINITION / CONSEIL ... </t>
  </si>
  <si>
    <t>conservation</t>
  </si>
  <si>
    <t>frais  0/+4°C</t>
  </si>
  <si>
    <t>surgelé -18°C</t>
  </si>
  <si>
    <t>conditionnement</t>
  </si>
  <si>
    <t>sous vide</t>
  </si>
  <si>
    <t>nature du conditionnement :                                         Film, barquette, plaque alu...</t>
  </si>
  <si>
    <t>sous atmosphère</t>
  </si>
  <si>
    <t>DLC/DLUO</t>
  </si>
  <si>
    <t>DLC/DLUO  MAXI exigée</t>
  </si>
  <si>
    <t>DLC ou DLUO du produit proposé</t>
  </si>
  <si>
    <t>La cuisson confère au produit une Date Limite de Consommation importante en lui garantissant son innocuité sanitaire. La DLC/DLUO est un outil pour faciliter la gestion du stock du restaurant.</t>
  </si>
  <si>
    <t>degré d'élaboration</t>
  </si>
  <si>
    <t>cuit</t>
  </si>
  <si>
    <t>saignant, à point, pré-grillé…</t>
  </si>
  <si>
    <t>Elément d'optimisation et d'amélioration du goût</t>
  </si>
  <si>
    <t>avec ou sans adjonction de sel</t>
  </si>
  <si>
    <t>taux de sodium</t>
  </si>
  <si>
    <t>traité en salaison</t>
  </si>
  <si>
    <t>espèce concernée</t>
  </si>
  <si>
    <t>bœuf, veau,  agneau/mouton, porc,volaille, lapin, gibier …</t>
  </si>
  <si>
    <t>Origine</t>
  </si>
  <si>
    <t>Origine ? (France, Union Européenne, Autres )</t>
  </si>
  <si>
    <t>taxe parafiscale éventuelle</t>
  </si>
  <si>
    <t xml:space="preserve">ESB sur VF, équarissage… c'est-à-dire ? commentaire à préciser </t>
  </si>
  <si>
    <t>composition</t>
  </si>
  <si>
    <t>100 % viande</t>
  </si>
  <si>
    <t>produit conforme à la norme AFNOR ou non</t>
  </si>
  <si>
    <t>Assurer l’achat d’une viande cuite sans élément extérieur : additif, agent de conservation, élément modifiant le rendement de cuisson.</t>
  </si>
  <si>
    <t>sans additif</t>
  </si>
  <si>
    <t>autre ( à indiquer)</t>
  </si>
  <si>
    <t>autre( à faire préciser)</t>
  </si>
  <si>
    <t>Physico-chimie</t>
  </si>
  <si>
    <t>matières grasses, mini / maxi</t>
  </si>
  <si>
    <t>matières grasses, MINI / MAXI</t>
  </si>
  <si>
    <t>Identification qualitative de la matière noble utilisée par conséquent de l’apport nutritionnel réel du produit</t>
  </si>
  <si>
    <t xml:space="preserve"> rapport protéines/lipides, mini / maxi</t>
  </si>
  <si>
    <t xml:space="preserve"> rapport protéines/lipides, MINI / MAXI</t>
  </si>
  <si>
    <t>rapport Collagène/protéines mini / maxi</t>
  </si>
  <si>
    <t>rapport Collagène/protéines MINI /MAXI</t>
  </si>
  <si>
    <t>taux de jus</t>
  </si>
  <si>
    <t>mini / maxi</t>
  </si>
  <si>
    <t>MINI /MAXI</t>
  </si>
  <si>
    <t>= Rendement du produit : permet de calculer le prix au kg net égoutté donc le Coût Matière Assiette</t>
  </si>
  <si>
    <t>régularité de la pièce</t>
  </si>
  <si>
    <t>diamètre mini / maxi</t>
  </si>
  <si>
    <t>= Calibrage : régularité du tranchage (section/entame et talon</t>
  </si>
  <si>
    <t>longueur mini / maxi</t>
  </si>
  <si>
    <t>poids de la pièce ou des morceaux</t>
  </si>
  <si>
    <t>entier mini / maxi</t>
  </si>
  <si>
    <t>entier : tolérance  mini / maxi</t>
  </si>
  <si>
    <t>La fixation d’une tolérance en « ± poids » permet de garantir une homogénéité quantitative toute l’année</t>
  </si>
  <si>
    <t>tranché mini / maxi</t>
  </si>
  <si>
    <t>tranché : tolérance mini/ maxi</t>
  </si>
  <si>
    <t>produit suivi (en stock) ou produit spécifique (saisonnier)</t>
  </si>
  <si>
    <t>saisonnalité du produit</t>
  </si>
  <si>
    <t>Saisonnalité éventuelle des approvisionnements , ex.: gibier</t>
  </si>
  <si>
    <t>RÉCEPTION DES DENRÉES  2</t>
  </si>
  <si>
    <t>CONCERNÉ</t>
  </si>
  <si>
    <t>MANAGEMENT DES RISQUES</t>
  </si>
  <si>
    <t>N° de semaine</t>
  </si>
  <si>
    <t>Auditeur :</t>
  </si>
  <si>
    <t>Audité référent :</t>
  </si>
  <si>
    <t>Agents présents :</t>
  </si>
  <si>
    <r>
      <t>OBSERVATIONS :</t>
    </r>
    <r>
      <rPr>
        <sz val="10"/>
        <rFont val="Times New Roman"/>
        <family val="1"/>
      </rPr>
      <t xml:space="preserve">                         Numérotez les commentaires</t>
    </r>
  </si>
  <si>
    <t>POSTE RECEPTION COMPLET</t>
  </si>
  <si>
    <t>Thermo laser</t>
  </si>
  <si>
    <t>Poste propre et rangé</t>
  </si>
  <si>
    <t>Affiche complet</t>
  </si>
  <si>
    <t>CONTRÔLE DU CAMION</t>
  </si>
  <si>
    <t>Affichage sanitaire</t>
  </si>
  <si>
    <t>Fonctionnement groupe froid</t>
  </si>
  <si>
    <t>Caisse propre</t>
  </si>
  <si>
    <t>Pas de contact avec p.entretien</t>
  </si>
  <si>
    <t>Rangement des produits</t>
  </si>
  <si>
    <t>CONTRÔLE DES PRODUITS</t>
  </si>
  <si>
    <t>Le poids, la qualité, la température, les DLC,… sont systématiquement contrôlés à la réception des produits</t>
  </si>
  <si>
    <t>DLC / DLUO  conformes</t>
  </si>
  <si>
    <t>Il y a une balance qui permet de connaître le poids des colis réceptionnés</t>
  </si>
  <si>
    <t>Agrément sanitaire</t>
  </si>
  <si>
    <t>Conditionnement</t>
  </si>
  <si>
    <t>IDENTIFICATION DES PRODUITS</t>
  </si>
  <si>
    <t>Nom et N° de lot</t>
  </si>
  <si>
    <t>Température de conservation</t>
  </si>
  <si>
    <t>Températures à cœur</t>
  </si>
  <si>
    <t>AUTOCONTROLES A RECEPTION</t>
  </si>
  <si>
    <t>Le magasinier à un extrait du cahier des charges à sa disposition</t>
  </si>
  <si>
    <t>L'agent qui réceptionne les produits à une parfaite connaissance de la qualité des produits, des textes législatifs…</t>
  </si>
  <si>
    <t>Fiche bien renseignée</t>
  </si>
  <si>
    <t>En cas de réception non conforme il y a une possibilité de remplacement (des produits) pour réaliser le service</t>
  </si>
  <si>
    <t>Classement des documents</t>
  </si>
  <si>
    <t>CONDITIONS  DE    STOCKAGE</t>
  </si>
  <si>
    <t>Propreté de la chambre froide</t>
  </si>
  <si>
    <t>Ventilation propre et dégagée</t>
  </si>
  <si>
    <t>Etagères propres</t>
  </si>
  <si>
    <t>Rangement par produits</t>
  </si>
  <si>
    <t>Pas de stockage au sol ;les produits sont placés entre les hauteurs 60 cm à 170 cm</t>
  </si>
  <si>
    <t>Les sur-emballages sont enlevés dès que cela est possible</t>
  </si>
  <si>
    <t>Produits bien protégés</t>
  </si>
  <si>
    <t>La rotation de stock des produits secs ne doit pas dépasser 15 à 20 jours maximum</t>
  </si>
  <si>
    <t>TEMPÉRATURES DE CONSERVATION</t>
  </si>
  <si>
    <t>Temp. Ambiante relevée</t>
  </si>
  <si>
    <t>Temp. affichée</t>
  </si>
  <si>
    <t>Temp.à cœur</t>
  </si>
  <si>
    <t>Temp. Enregistrée</t>
  </si>
  <si>
    <t>Jour de déconditionnement</t>
  </si>
  <si>
    <t>Jour de mise en décongélation</t>
  </si>
  <si>
    <t>Jour de fafrication</t>
  </si>
  <si>
    <t>RESULTAT D'AUDIT</t>
  </si>
  <si>
    <t>TOTAL = C : Conforme</t>
  </si>
  <si>
    <t xml:space="preserve">sur </t>
  </si>
  <si>
    <t>Critères</t>
  </si>
  <si>
    <r>
      <t>Signalement complémentaire d'évènement indésirable :</t>
    </r>
    <r>
      <rPr>
        <sz val="10"/>
        <rFont val="Arial"/>
        <family val="2"/>
      </rPr>
      <t xml:space="preserve"> nature et description brève des faits</t>
    </r>
  </si>
  <si>
    <t>Source : http://www.chez.com/agrotheque/docum.htm</t>
  </si>
  <si>
    <t xml:space="preserve">Mise en page : </t>
  </si>
  <si>
    <t>QUAI RÉCEPTION - DÉCARTONNAGE - DESTOCKAGE  3</t>
  </si>
  <si>
    <t xml:space="preserve">Source : </t>
  </si>
  <si>
    <t>http://odabachian.free.fr/</t>
  </si>
  <si>
    <t xml:space="preserve"> Heure :</t>
  </si>
  <si>
    <t xml:space="preserve">QUAI DE RECEPTION </t>
  </si>
  <si>
    <t>Évacuation régulière des déchets</t>
  </si>
  <si>
    <t>Fermeture des portes</t>
  </si>
  <si>
    <t>Présence de papier à usage unique et de savon dans le distributeur</t>
  </si>
  <si>
    <t>Présence de produit sur le poste de désinfection</t>
  </si>
  <si>
    <t>Propreté (visuelle) du quai de réception et des alentours</t>
  </si>
  <si>
    <t>ZONE DE RÉCEPTION</t>
  </si>
  <si>
    <t>Tenue conforme (Pantalon et tunique pied de poule, chaussure de sécurité et veste polaire pour les congélateurs)</t>
  </si>
  <si>
    <t>Bons de réception et bons de livraison comparés systématiquement lors de la livraison</t>
  </si>
  <si>
    <t>Temps d’attente des produits avant mise en chambre froide inférieur à 20 mn</t>
  </si>
  <si>
    <t>Fonctionnement correct du thermomètre</t>
  </si>
  <si>
    <t>Ensemble des contrôles à réception formalisés sur le document d’enregistrement (température, numéro d’agrément…)</t>
  </si>
  <si>
    <t>En cas de réception non conforme, rédaction d’une fiche de non conformité (document d’enregistrement)</t>
  </si>
  <si>
    <t>Fonctionnement correct de la balance</t>
  </si>
  <si>
    <t>Contrôle des températures des chambres froides 2 fois par jour (document d’enregistrement)</t>
  </si>
  <si>
    <t>DÉCARTONNAGE</t>
  </si>
  <si>
    <t>Température du local (+8°C à +10°C)</t>
  </si>
  <si>
    <t>Absence de stockage au sol</t>
  </si>
  <si>
    <t>Absence de raclette dans le local</t>
  </si>
  <si>
    <t>Présence de sac poubelle sur le support</t>
  </si>
  <si>
    <t>Murs, étagères, sol et matériel propres visuellement</t>
  </si>
  <si>
    <t>DESTOCKAGE</t>
  </si>
  <si>
    <t>La décontamination des emballages primaires - produits entrant en fabrication - est faite de façon systématique</t>
  </si>
  <si>
    <t>Les postessouillés de magasinage et de déstockage sont différenciés des postes propres de fabrication</t>
  </si>
  <si>
    <t>NON-CONFORMITÉ</t>
  </si>
  <si>
    <t>document : ROSE</t>
  </si>
  <si>
    <r>
      <t xml:space="preserve"> CONTRÔLE DENRÉES </t>
    </r>
    <r>
      <rPr>
        <sz val="28"/>
        <rFont val="Arial"/>
        <family val="2"/>
      </rPr>
      <t xml:space="preserve"> modèle B</t>
    </r>
  </si>
  <si>
    <t xml:space="preserve">MAGASIN </t>
  </si>
  <si>
    <t xml:space="preserve"> Famille de produit :</t>
  </si>
  <si>
    <t>N° de lot :</t>
  </si>
  <si>
    <t>Produit :</t>
  </si>
  <si>
    <t>N° du bon de livraison Fournisseur</t>
  </si>
  <si>
    <t>Distributeur :                    Fournisseur :</t>
  </si>
  <si>
    <t>Date de livraison</t>
  </si>
  <si>
    <t>Fabricant:</t>
  </si>
  <si>
    <t xml:space="preserve">Cette fiche d'anomalies vous est adressée par :              </t>
  </si>
  <si>
    <t>FAX CCR</t>
  </si>
  <si>
    <t>05 46 87 69 74</t>
  </si>
  <si>
    <t>Lors de votre livraison, ou lors de la mise en œuvre de vos produits, nous avons constaté une non conformité portant sur :</t>
  </si>
  <si>
    <t>Les conditions de livraison</t>
  </si>
  <si>
    <t>Agrément non valide</t>
  </si>
  <si>
    <t>Horaire de livraison non respecté</t>
  </si>
  <si>
    <t>Propreté du véhicule</t>
  </si>
  <si>
    <t>Date de livraison non respectée</t>
  </si>
  <si>
    <t>Propreté des contenants</t>
  </si>
  <si>
    <t>Marchandise déposée à même le sol</t>
  </si>
  <si>
    <t>Température du véhicule</t>
  </si>
  <si>
    <t>L'emballage et/ou le conditionnement détérioré</t>
  </si>
  <si>
    <t>Température du produit</t>
  </si>
  <si>
    <t>Etiquetage non conforme (estampille de salubrité, DLC, N° de lot, autres, …</t>
  </si>
  <si>
    <t>Pour info:</t>
  </si>
  <si>
    <t>Température extérieure</t>
  </si>
  <si>
    <t>Autre :</t>
  </si>
  <si>
    <t>Météo</t>
  </si>
  <si>
    <t xml:space="preserve">le produit ne correspondant pas </t>
  </si>
  <si>
    <t>A la demande (calibrage, variété)</t>
  </si>
  <si>
    <t>Aux échantillons</t>
  </si>
  <si>
    <t>Au marché que vous avez accepté</t>
  </si>
  <si>
    <t>A la qualité prévue ou souhaitée pour nos clients</t>
  </si>
  <si>
    <t>Au cahier des charges</t>
  </si>
  <si>
    <t>Quantités commandées non respectées</t>
  </si>
  <si>
    <t>Au conditionnement prévu ou demandé</t>
  </si>
  <si>
    <t>Ce produit n'a pas été commandé</t>
  </si>
  <si>
    <t>Ce produit est hors marché</t>
  </si>
  <si>
    <t>CONTROLES</t>
  </si>
  <si>
    <t>FACTURE</t>
  </si>
  <si>
    <t>QUANTITATIF</t>
  </si>
  <si>
    <t>€</t>
  </si>
  <si>
    <t>Prix Achat Facture</t>
  </si>
  <si>
    <t>Kg</t>
  </si>
  <si>
    <t>Poids ou quantité facturé</t>
  </si>
  <si>
    <t>Prix Achat Tarif ou Marché</t>
  </si>
  <si>
    <t>Poids ou quantité contrôlé</t>
  </si>
  <si>
    <t xml:space="preserve"> GUSTATIF</t>
  </si>
  <si>
    <t>VISUEL</t>
  </si>
  <si>
    <t>Le produit est :</t>
  </si>
  <si>
    <t>Bon</t>
  </si>
  <si>
    <t>BIEN</t>
  </si>
  <si>
    <t>Médiocre ou Mauvais</t>
  </si>
  <si>
    <t>Acceptable</t>
  </si>
  <si>
    <t>non acceptable pour nos clients</t>
  </si>
  <si>
    <t>PERTES</t>
  </si>
  <si>
    <t>CONCLUSION</t>
  </si>
  <si>
    <t>Acceptation</t>
  </si>
  <si>
    <t>Acceptation avec  réserve sur BL ou facture</t>
  </si>
  <si>
    <t>COMBIEN de perte en %</t>
  </si>
  <si>
    <t>Refus partiel ou total</t>
  </si>
  <si>
    <t>Complément d'observation et/ou description de(s) anomalie(s) rencontrée(s)</t>
  </si>
  <si>
    <t>Refus total</t>
  </si>
  <si>
    <t>Refus partiel (quantités)</t>
  </si>
  <si>
    <t>Avoir (quantité ou Montant négocié</t>
  </si>
  <si>
    <t>Nom agent CCR et Signature</t>
  </si>
  <si>
    <t>Référence des documents et/ou Pièces jointes à coller au verso de cette feuille.</t>
  </si>
  <si>
    <t>Une fois rempli,faire une photocopie du document que vous adresserez au fournisseur concernés par la non-conformité. L'original est à remettre au chef de production.</t>
  </si>
  <si>
    <r>
      <t xml:space="preserve">FICHE CONTRÔLE DENRÉES A RÉCEPTION </t>
    </r>
    <r>
      <rPr>
        <sz val="20"/>
        <rFont val="Arial"/>
        <family val="2"/>
      </rPr>
      <t>modèle C</t>
    </r>
  </si>
  <si>
    <t>NC.</t>
  </si>
  <si>
    <t>MAGASIN + FOURNISSEURS</t>
  </si>
  <si>
    <t>RELEVÉ DES NON CONFORMITÉS A RÉCEPTION . Ne renseigner que la non-conformité correspondante. A retourner au fournisseur avec photocopie du bon de livraison au verso.</t>
  </si>
  <si>
    <t>Nom du Chauffeur et entreprise :</t>
  </si>
  <si>
    <t>N° Bon de livraison</t>
  </si>
  <si>
    <t>Détecteur de la non-conformité:</t>
  </si>
  <si>
    <t>Date de réception:</t>
  </si>
  <si>
    <t>ORIGINE ET NATURE DU PROBLÈME</t>
  </si>
  <si>
    <t xml:space="preserve">FACTURE N° </t>
  </si>
  <si>
    <t>AUTRE:</t>
  </si>
  <si>
    <t>COMPLÉMENT D'OBSERVATIONS</t>
  </si>
  <si>
    <t>ACTION CURATIVE : quelle action immédiate réalisez vous ?. Quelle est votre proposition d'amélioration ?</t>
  </si>
  <si>
    <t>DÉCISION et signature</t>
  </si>
  <si>
    <t>Une fois rempli,faire une photocopie du document que vous adresserez aux services concernés par la non-conformité. L'original est à remettre au chef de production.</t>
  </si>
  <si>
    <t>PROCÉDURE TECHNIQUE</t>
  </si>
  <si>
    <t>FICHE DE TEST ET REFERENCEMENT</t>
  </si>
  <si>
    <t>Couleur document : BLANC</t>
  </si>
  <si>
    <t>FICHE DE TEST ET DE RÉFÉRENCEMENT PRODUIT</t>
  </si>
  <si>
    <t>PT.00</t>
  </si>
  <si>
    <t>SERVICE</t>
  </si>
  <si>
    <t>CONDITIONNEMENT CHAUD</t>
  </si>
  <si>
    <t>JHBYUKTUTIYNUIPUIUJIOJ</t>
  </si>
  <si>
    <t>Date et heure de livraison</t>
  </si>
  <si>
    <t>Famille :</t>
  </si>
  <si>
    <t>H.O</t>
  </si>
  <si>
    <t>PLAT Principal</t>
  </si>
  <si>
    <t>LEGUME</t>
  </si>
  <si>
    <t>LAITAGE</t>
  </si>
  <si>
    <t>DESSERT</t>
  </si>
  <si>
    <t>X</t>
  </si>
  <si>
    <t>FABRICANT:</t>
  </si>
  <si>
    <t>Acceptation avec réserve</t>
  </si>
  <si>
    <t>DISTRIBUTEUR :</t>
  </si>
  <si>
    <t>CE PRODUIT EST TESTÉ PAR :</t>
  </si>
  <si>
    <t>Rochefort le :</t>
  </si>
  <si>
    <t>PRÉSENTATION</t>
  </si>
  <si>
    <t>OBSERVATIONS</t>
  </si>
  <si>
    <t>Individuel</t>
  </si>
  <si>
    <t>Prêt à assembler</t>
  </si>
  <si>
    <t>Cru</t>
  </si>
  <si>
    <t>Surgelé</t>
  </si>
  <si>
    <t>Multi portions</t>
  </si>
  <si>
    <t>Prêt à servir</t>
  </si>
  <si>
    <t>Pré-cuit</t>
  </si>
  <si>
    <t>Frais</t>
  </si>
  <si>
    <t>Bloc</t>
  </si>
  <si>
    <t>Cuit</t>
  </si>
  <si>
    <t>S./Vide</t>
  </si>
  <si>
    <t>Brut à préparer</t>
  </si>
  <si>
    <t>Appertisé</t>
  </si>
  <si>
    <t>UTILISATION</t>
  </si>
  <si>
    <t>Sans intervention</t>
  </si>
  <si>
    <t>Cuisson directe</t>
  </si>
  <si>
    <t>Après mise en œuvre légère</t>
  </si>
  <si>
    <t>Après décongélation</t>
  </si>
  <si>
    <t>Sans cuisson</t>
  </si>
  <si>
    <t>Cuisson four</t>
  </si>
  <si>
    <t>Si appertisé: ouverture facile (oui / non)</t>
  </si>
  <si>
    <t>Cuisson sauteuse /marmite</t>
  </si>
  <si>
    <t>FAMILLE DE CLIENTÈLE</t>
  </si>
  <si>
    <t>SCOLAIRES</t>
  </si>
  <si>
    <t>ADULTES</t>
  </si>
  <si>
    <t>MENUS</t>
  </si>
  <si>
    <t>Maternelles</t>
  </si>
  <si>
    <t>Sédentaires</t>
  </si>
  <si>
    <t>Quotidients</t>
  </si>
  <si>
    <t>Primaires</t>
  </si>
  <si>
    <t xml:space="preserve">Travailleurs de force </t>
  </si>
  <si>
    <t>A Thèmes</t>
  </si>
  <si>
    <t>Adolescents</t>
  </si>
  <si>
    <t>Personnes agées</t>
  </si>
  <si>
    <t>Améliorés</t>
  </si>
  <si>
    <t>Sans Porc</t>
  </si>
  <si>
    <t>Régimes</t>
  </si>
  <si>
    <t>LES PLUS PRODUIT</t>
  </si>
  <si>
    <t>fade-prononcé /cuit-naturel</t>
  </si>
  <si>
    <t>décoloré-couleur attendue :</t>
  </si>
  <si>
    <t>chimique-neutre /vieux-frais</t>
  </si>
  <si>
    <t>terne-vif /jus abondant-jus absent/ jus opaque-épais-jus clair-fluide</t>
  </si>
  <si>
    <t xml:space="preserve">non acceptable </t>
  </si>
  <si>
    <t>non acceptable</t>
  </si>
  <si>
    <t>pour nos clients</t>
  </si>
  <si>
    <t>TEXTURE</t>
  </si>
  <si>
    <t>compact-individualisés</t>
  </si>
  <si>
    <t>ODEUR</t>
  </si>
  <si>
    <t>faible-forte</t>
  </si>
  <si>
    <t>friable-intègre/collant-ferme en bouche</t>
  </si>
  <si>
    <t>artificielle-naturelle/vieux-frais</t>
  </si>
  <si>
    <t>faible/forte</t>
  </si>
  <si>
    <t>artificiel/naturel</t>
  </si>
  <si>
    <t>vieux/frais</t>
  </si>
  <si>
    <t>DÉTAIL PRODUIT</t>
  </si>
  <si>
    <t>Contrôle poids chaque livraison:</t>
  </si>
  <si>
    <t>Calibre :</t>
  </si>
  <si>
    <t>Commande minimum:</t>
  </si>
  <si>
    <t>OUI (Poids Brut)</t>
  </si>
  <si>
    <t>Contenant de :</t>
  </si>
  <si>
    <t>Livraison:</t>
  </si>
  <si>
    <t>Commandes A pour:</t>
  </si>
  <si>
    <t>NON (Poids Fixe)</t>
  </si>
  <si>
    <t>Colisage de :</t>
  </si>
  <si>
    <t>D.L.U.O ou D. L.C.</t>
  </si>
  <si>
    <t>Coût unitaire:</t>
  </si>
  <si>
    <t>Conseils de préparation - Recettes - Suggestions</t>
  </si>
  <si>
    <t>REFERENCEMENT</t>
  </si>
  <si>
    <t>Ce produit vient en remplacement de :</t>
  </si>
  <si>
    <t>ou en complément de :</t>
  </si>
  <si>
    <t>N° de Lot:</t>
  </si>
  <si>
    <t>N° de Sous Lot :</t>
  </si>
  <si>
    <t>FICHE DE TEST ET REFERENCEMENT PRODUITS</t>
  </si>
  <si>
    <t>Code produit fournisseur:</t>
  </si>
  <si>
    <t>Date et heure de livraison de l'échantillon</t>
  </si>
  <si>
    <t>Distributeur :</t>
  </si>
  <si>
    <t>Ce produit est testé par :</t>
  </si>
  <si>
    <t>Calibre ou poids net:</t>
  </si>
  <si>
    <t>Livraison: Commandes A pour:</t>
  </si>
  <si>
    <t>A</t>
  </si>
  <si>
    <t>B</t>
  </si>
  <si>
    <t>D</t>
  </si>
  <si>
    <t>E</t>
  </si>
  <si>
    <t>Code Produit fournisseur:</t>
  </si>
  <si>
    <t>ÉVALUATION DU PRODUIT</t>
  </si>
  <si>
    <t>mesurée sur une échelle de 1 à 3 : mettre un X dans la case. Éviter les notes"à cheval" (pas de note à virgule)</t>
  </si>
  <si>
    <t>PLUS LA NOTE EST ÉLEVÉE PLUS "POSITIVE" EST L'APPRÉCIATION</t>
  </si>
  <si>
    <t>Pour préserver au mieux la qualité organoleptique du produit, il est recommandé de le tester dans un local frais (oxydation à température élevée)</t>
  </si>
  <si>
    <t>OBSERVATIONS : VISUEL ET GUSTATIF</t>
  </si>
  <si>
    <t>au total le visuel est :</t>
  </si>
  <si>
    <t>au total le gustatif est :</t>
  </si>
  <si>
    <t>Déplaisant</t>
  </si>
  <si>
    <t>Plaisant</t>
  </si>
  <si>
    <t>Décoloré</t>
  </si>
  <si>
    <t>Couleur attendue</t>
  </si>
  <si>
    <t>Fade</t>
  </si>
  <si>
    <t>Prononcé</t>
  </si>
  <si>
    <t>Terne</t>
  </si>
  <si>
    <t>Vif</t>
  </si>
  <si>
    <t>Naturel</t>
  </si>
  <si>
    <t>Jus absent</t>
  </si>
  <si>
    <t>Jus abondant</t>
  </si>
  <si>
    <t>Chimique</t>
  </si>
  <si>
    <t>Neutre</t>
  </si>
  <si>
    <t>Jus opaque/épais</t>
  </si>
  <si>
    <t>Jus clair/fluide</t>
  </si>
  <si>
    <t>Oxydé/Vieux</t>
  </si>
  <si>
    <t>au total la texture est :</t>
  </si>
  <si>
    <t>au total l'odeur est :</t>
  </si>
  <si>
    <t>OBSERVATIONS : TEXTURE ET ODEUR</t>
  </si>
  <si>
    <t>Insatisfaisante</t>
  </si>
  <si>
    <t>Satisfaisante</t>
  </si>
  <si>
    <t>Déplaisante</t>
  </si>
  <si>
    <t>Plaisante</t>
  </si>
  <si>
    <t>Compact-collé</t>
  </si>
  <si>
    <t>Mx individualisés</t>
  </si>
  <si>
    <t>Faible</t>
  </si>
  <si>
    <t>Forte</t>
  </si>
  <si>
    <t>Mx friables-cassés</t>
  </si>
  <si>
    <t>Morceaux intègres</t>
  </si>
  <si>
    <t>Artificielle</t>
  </si>
  <si>
    <t>Naturelle</t>
  </si>
  <si>
    <t>Pateux-collant en bouche</t>
  </si>
  <si>
    <t>Ferme en bouche</t>
  </si>
  <si>
    <t>Oxydée-vieille</t>
  </si>
  <si>
    <t>Fraiche</t>
  </si>
  <si>
    <t>Page et N° de ligne :</t>
  </si>
  <si>
    <t>6.  ACHATS &amp; RÉCEPTION DES MATIÈRES PREMIÈRES</t>
  </si>
  <si>
    <t>Gilles TIXIER reseau-case.com/gti/amplitude  - MeaH.Gouv.-chez.com/agrothèque-Agence Fédérale Belge</t>
  </si>
  <si>
    <t>SERVICE :</t>
  </si>
  <si>
    <t>QUAI DE RÉCEPTION</t>
  </si>
  <si>
    <t>Fermeture du rideau à 10h30</t>
  </si>
  <si>
    <t>Contrôle des températures des chambres froides 3 fois par jour (document d’enregistrement)</t>
  </si>
  <si>
    <t>AUDIT PARTIEL</t>
  </si>
  <si>
    <t>PRÉVISION DE COMMANDE  1</t>
  </si>
  <si>
    <t>AU.P</t>
  </si>
  <si>
    <t>Auditeur 1:</t>
  </si>
  <si>
    <t>Auditeur 2:</t>
  </si>
  <si>
    <t>www.meah.sante.gouv.fr</t>
  </si>
  <si>
    <t>PRÉVISION DE COMMANDE</t>
  </si>
  <si>
    <t>Il existe une gestion prévisionnelle avec des outils informatiques adaptés</t>
  </si>
  <si>
    <t>Les commandes sont télécopiées systématiquement aux fournisseurs</t>
  </si>
  <si>
    <t>Il existe un planning de livraison avec tranches horaires</t>
  </si>
  <si>
    <t>Il existe un cahier des charges (ou spécification) par produit ou par groupe de produit</t>
  </si>
  <si>
    <t>Il existe une analyse de popularité des plats</t>
  </si>
  <si>
    <t>Il existe une recette précise (grammage, composition, durée de fabrication…) par plat</t>
  </si>
  <si>
    <t>Il existe une mise en concurrence des fournisseurs avec 2 fournisseurs au minimum par type de produit</t>
  </si>
  <si>
    <t>Le nombre des fournisseurs réels ne doit pas dépasser la trentaine</t>
  </si>
  <si>
    <t>SITUATION DE VOTRE SERVICE / ÉTABLISSEMENT</t>
  </si>
  <si>
    <t xml:space="preserve">L’audit et l’analyse des organisations sont appuyés sur un référentiel d’observation .Vous pouvez évaluer, en groupe de travail , la situation de votre service sur chaque point :   </t>
  </si>
  <si>
    <t xml:space="preserve">o        les modalités organisationnelles du service concilient qualité et performance et relèvent d’une bonne pratique organisationnelle (C). </t>
  </si>
  <si>
    <t xml:space="preserve">o        le service est confronté à des dysfonctionnements organisationnels (NC) prioritaires qui exigent des actions à court terme ; </t>
  </si>
  <si>
    <t>o        des points perfectibles ( ? Partiellement satisfaisant) sont identifiés et peuvent être améliorés à moyen terme ;</t>
  </si>
  <si>
    <t>[1] Disponible sur www.meah.sante.gouv.fr</t>
  </si>
  <si>
    <t>Observations</t>
  </si>
  <si>
    <t xml:space="preserve">Actions correctives à mettre en place </t>
  </si>
  <si>
    <t xml:space="preserve">Visas Auditeurs </t>
  </si>
  <si>
    <t>Visa Responsable</t>
  </si>
  <si>
    <t xml:space="preserve">Visa Direction </t>
  </si>
  <si>
    <t>GESTION DES STOCKS ET DESTOCKAGE</t>
  </si>
  <si>
    <t>Gilles TIXIER -www. amplitude - MeaH.Gouv.-chez.com/agrothèque-Agence Fédérale Belge</t>
  </si>
  <si>
    <t>Gestion des stocks (rotation)</t>
  </si>
  <si>
    <t xml:space="preserve">La rotation de stock des produits secs ne doit pas dépasser 15 à 20 jours maximum </t>
  </si>
  <si>
    <t xml:space="preserve">La rotation de stock des produits frais ne doit pas dépasser 2 jours maximum - </t>
  </si>
  <si>
    <t xml:space="preserve">La rotation de stock des produits surgelés ne doit pas dépasser 3 à 5 jours maximum - </t>
  </si>
  <si>
    <t>Dispose t-on des procédures nécessaires pour garantir que les matières premières, matériaux d'emballage et produits finis les plus anciens et/ ou les plus proches de la date de péremption sont utilisés les premiers ? (FIFO)</t>
  </si>
  <si>
    <t>Dispose t-on des procédures nécessaires pour garantir que les matières premières, matériaux d'emballage et produits finis sont utilisés en respectant les dates limites de conservation ? (FEFO)</t>
  </si>
  <si>
    <t xml:space="preserve">les produits sont placés entre les hauteurs 60 cm et 170 cm </t>
  </si>
  <si>
    <t xml:space="preserve"> Les produits sont entreposés à la bonne température </t>
  </si>
  <si>
    <t>DESTOCKAGE:</t>
  </si>
  <si>
    <t>30 I- La décontamination dos emballages primaires - produit entrant en fabrication - est faite de façon systématique</t>
  </si>
  <si>
    <t>postes souillés de magasinage et de déstocka sont différenciés des postes propres de fabrication</t>
  </si>
  <si>
    <t>Les audits partiels permettent de faire le point sur un service ou un secteur sans passer l'ensemble des services au crible.</t>
  </si>
  <si>
    <t>L'archivage des audits permettra de mesurer les progès effectués.  Audits identifiés par un P après AU</t>
  </si>
  <si>
    <t xml:space="preserve">Visa Responsable </t>
  </si>
  <si>
    <t>Visa Direction</t>
  </si>
  <si>
    <t>STOCKAGE CHAMBRES FROIDES ET EPICERIE  1</t>
  </si>
  <si>
    <r>
      <t xml:space="preserve">        Date : </t>
    </r>
    <r>
      <rPr>
        <sz val="12"/>
        <rFont val="Arial"/>
        <family val="2"/>
      </rPr>
      <t>____________________</t>
    </r>
  </si>
  <si>
    <r>
      <t xml:space="preserve">Heure :  </t>
    </r>
    <r>
      <rPr>
        <sz val="12"/>
        <rFont val="Arial"/>
        <family val="2"/>
      </rPr>
      <t>_________________</t>
    </r>
  </si>
  <si>
    <r>
      <t xml:space="preserve">Auditeur 1: </t>
    </r>
    <r>
      <rPr>
        <sz val="12"/>
        <rFont val="Arial"/>
        <family val="2"/>
      </rPr>
      <t>____________________</t>
    </r>
  </si>
  <si>
    <r>
      <t xml:space="preserve">Audité référent : </t>
    </r>
    <r>
      <rPr>
        <sz val="12"/>
        <rFont val="Arial"/>
        <family val="2"/>
      </rPr>
      <t>__________________</t>
    </r>
  </si>
  <si>
    <r>
      <t>Auditeur 2:</t>
    </r>
    <r>
      <rPr>
        <sz val="12"/>
        <rFont val="Arial"/>
        <family val="2"/>
      </rPr>
      <t xml:space="preserve"> __________________</t>
    </r>
  </si>
  <si>
    <t>STOCKAGE DES MATIÈRES PREMIÈRES  EN CHAMBRE(S) FROIDE(S) POSITIVE(S) NÉGATIVE(S)</t>
  </si>
  <si>
    <t> Bien fondé de l'affectation des chambres froides aux produits (sectorisation)</t>
  </si>
  <si>
    <t> Vérification régulière de la justesse des températures affichées</t>
  </si>
  <si>
    <t xml:space="preserve">  Rangement évitant les contaminations (croisées), (denrées conformes à l'affectation, protégées, pas de produits au sol, pas de cartons en zone propre, pas de produits autres qu'alimentaires, …)</t>
  </si>
  <si>
    <t> Équipements pour rangement ; dégivrage satisfaisant</t>
  </si>
  <si>
    <t xml:space="preserve">  Gestion du stock (connaissance, étiquetage, FIFO, DLC)</t>
  </si>
  <si>
    <t xml:space="preserve">  Suivi (et enregistrement) des températures et actions suite à anomalie</t>
  </si>
  <si>
    <t> Absence de congélation sur place</t>
  </si>
  <si>
    <t> Consignes écrites et enregistrements (le juste nécessaire)</t>
  </si>
  <si>
    <t>STOCKAGE DES MATIÈRES PREMIÈRES  EN RÉSERVE(S) SÈCHE(S)</t>
  </si>
  <si>
    <t xml:space="preserve">  Adéquation et propreté du local</t>
  </si>
  <si>
    <t xml:space="preserve">  Rangement évitant les contaminations, (pas  de produits autres qu'alimentaires)</t>
  </si>
  <si>
    <t> Fermeture des produits entamés, avec date d'ouverture</t>
  </si>
  <si>
    <t xml:space="preserve">  Adéquation des conditions de stockage (température, humidité)</t>
  </si>
  <si>
    <t xml:space="preserve">  Protection contre les nuisibles</t>
  </si>
  <si>
    <t xml:space="preserve">  Consignes écrites et enregistrements (le juste nécessaire)</t>
  </si>
  <si>
    <t>Absence de palettes en bois</t>
  </si>
  <si>
    <t>Absence de produits périmés (contrôle de deux produits)</t>
  </si>
  <si>
    <t>Respect de la méthode FIFO (DLC la plus courte devant)</t>
  </si>
  <si>
    <t>Absence de produits hors carton sans étiquette</t>
  </si>
  <si>
    <t>Murs, étagères et sol propres visuellement</t>
  </si>
  <si>
    <t>Sol propre visuellement</t>
  </si>
  <si>
    <t xml:space="preserve"> STOCKAGE DES PRODUITS NON ALIMENTAIRES</t>
  </si>
  <si>
    <t xml:space="preserve">  Rangement et étiquetage évitant les confusions &amp; les risques de pollution des aliments</t>
  </si>
  <si>
    <t xml:space="preserve">  Gestion du stock (connaissance, étiquetage, FIFO, date limite)</t>
  </si>
  <si>
    <t>POSTE BOISSON</t>
  </si>
  <si>
    <t xml:space="preserve">  Gestion du stock (connaissance, étiquetage)</t>
  </si>
  <si>
    <t>STOCKAGE CHAMBRES FROIDES DIVERSES  2</t>
  </si>
  <si>
    <t>CHAMBRE FROIDE PRODUITS LAITIERS</t>
  </si>
  <si>
    <t>Température d’un produit à +3°C</t>
  </si>
  <si>
    <t>Respect du plan de rangement</t>
  </si>
  <si>
    <t>Grille évaporateur propre visuellement</t>
  </si>
  <si>
    <t>CHAMBRE FROIDE FRUITS ET LÉGUMES</t>
  </si>
  <si>
    <t>Température d’un produit à +6°C</t>
  </si>
  <si>
    <t>Absence de produits flétris</t>
  </si>
  <si>
    <t>Fruits non fragiles stockés en caisses grises</t>
  </si>
  <si>
    <t>CHAMBRE FROIDE 4ème ET 5ème GAMME</t>
  </si>
  <si>
    <t>Température d’un produit à +2°C</t>
  </si>
  <si>
    <t>Produits destinés au local « légumerie » stockés en caisses rouges</t>
  </si>
  <si>
    <t>CHAMBRE FROIDE SAS D'ATTENTE</t>
  </si>
  <si>
    <t>Absence de carton</t>
  </si>
  <si>
    <t>Absence de produit sans étiquette</t>
  </si>
  <si>
    <t>CHAMBRE FROIDE VIANDE</t>
  </si>
  <si>
    <t>CONGÉLATEUR</t>
  </si>
  <si>
    <t>Température d’un produit à -18°C</t>
  </si>
  <si>
    <t>Absence de sac ouvert</t>
  </si>
  <si>
    <t>Absence de sac posé sur les cartons sans étiquette</t>
  </si>
  <si>
    <t>CHAMBRES FROIDES - 5</t>
  </si>
  <si>
    <t>http://www.chez.com/agrotheque/docum.htm</t>
  </si>
  <si>
    <t>CHAMBRES FROIDES - 6</t>
  </si>
  <si>
    <t>?</t>
  </si>
  <si>
    <t>SAS MISE EN PLACE</t>
  </si>
  <si>
    <t xml:space="preserve"> ÉPICERIE   7</t>
  </si>
  <si>
    <t xml:space="preserve">MAGASIN  </t>
  </si>
  <si>
    <t>http://agrotheque.free.fr/docum.htm</t>
  </si>
  <si>
    <t>ÉPICERIE</t>
  </si>
  <si>
    <t>AGENTS DU MAGASIN</t>
  </si>
  <si>
    <t>Tenue conforme (pantalon pied de poule, tunique blanche, charlotte, chaussure de sécurité et gants pour les opérations sensibles)</t>
  </si>
  <si>
    <t>Absence de bijoux</t>
  </si>
  <si>
    <t>Pas d’utilisation des torchons pour s’essuyer les mains</t>
  </si>
  <si>
    <t>STOCKAGE DES PCA (PLATS. CUISINES A.L'AVANCE)</t>
  </si>
  <si>
    <t>CHAMBRE FROIDE</t>
  </si>
  <si>
    <t>Absence d’emballage</t>
  </si>
  <si>
    <t>Murs et sol propres visuellement</t>
  </si>
  <si>
    <t xml:space="preserve"> Le stockage des PCA se détermine en 2 zones </t>
  </si>
  <si>
    <t>- Une zone ou les PCA sont identifiés par lot de fabrication</t>
  </si>
  <si>
    <t>- Une zone ou les PCA sont identifiés par destination (allotissement de distribution)</t>
  </si>
  <si>
    <t>Absence de produit à DLC dépassée</t>
  </si>
  <si>
    <t>Denrées en attente de conditionnement couvertes</t>
  </si>
  <si>
    <t>Production destinées aux préparations froides et chaudes non utilisée immédiatement couverte (étiquetée si la consommation n’est pas réalisée le jour même : nom du produit, date d’ouverture, DLC) et stocké en chambre froide.</t>
  </si>
  <si>
    <t>Produits terminés immédiatement couverts (étiquetés si la consommation n’est pas réalisée le jour même : nom du produit, date d’ouverture, DLC) et stockés en chambre froide</t>
  </si>
  <si>
    <t>Madame…Monsieur…Bonjour</t>
  </si>
  <si>
    <t>Bonne Utilisation. Joël Leboucher</t>
  </si>
  <si>
    <t>Voici une compilation de documents…</t>
  </si>
  <si>
    <t>apportez vos modifications et ajustez la mise en page.</t>
  </si>
  <si>
    <t>NOM DE VOTRE SOCIÉTÉ ICI</t>
  </si>
  <si>
    <t xml:space="preserve">sélectionnez ce qui vous intéresse ,  faites en une copie pour vos classeurs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</si>
</sst>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dd/mm/yy"/>
    <numFmt numFmtId="165" formatCode="d:mmmm:yyyy"/>
    <numFmt numFmtId="166" formatCode="0.0%"/>
    <numFmt numFmtId="167" formatCode="#,##0.00\F;[Red]\-#,##0.00\F"/>
    <numFmt numFmtId="168" formatCode="#,##0.00\ &quot;€&quot;"/>
    <numFmt numFmtId="169" formatCode="[$-F800]dddd\,\ mmmm\ dd\,\ yyyy"/>
    <numFmt numFmtId="170" formatCode="#,##0.000\ &quot;€&quot;"/>
    <numFmt numFmtId="171" formatCode="_-* #,##0.00\ _F_-;\-* #,##0.00\ _F_-;_-* &quot;-&quot;??\ _F_-;_-@_-"/>
    <numFmt numFmtId="172" formatCode="mmmm\-yy"/>
    <numFmt numFmtId="173" formatCode="[h]&quot;H&quot;mm"/>
    <numFmt numFmtId="174" formatCode="dddd\-dd\-mmm\-yyyy"/>
    <numFmt numFmtId="175" formatCode="mmm\-yyyy"/>
    <numFmt numFmtId="176" formatCode="#,##0.00&quot;F&quot;;[Red]\-#,##0.00&quot;F&quot;"/>
  </numFmts>
  <fonts count="149" x14ac:knownFonts="1">
    <font>
      <sz val="11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sz val="7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2"/>
      <color indexed="17"/>
      <name val="Arial"/>
      <family val="2"/>
    </font>
    <font>
      <b/>
      <sz val="15"/>
      <name val="Arial"/>
      <family val="2"/>
    </font>
    <font>
      <b/>
      <sz val="10"/>
      <color indexed="1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4"/>
      <name val="Arial Narrow"/>
      <family val="2"/>
    </font>
    <font>
      <b/>
      <sz val="6"/>
      <name val="Arial"/>
      <family val="2"/>
    </font>
    <font>
      <sz val="10"/>
      <name val="Arial"/>
    </font>
    <font>
      <b/>
      <sz val="12"/>
      <color indexed="12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b/>
      <sz val="16"/>
      <name val="Arial Narrow"/>
      <family val="2"/>
    </font>
    <font>
      <b/>
      <sz val="14"/>
      <color indexed="17"/>
      <name val="Arial"/>
      <family val="2"/>
    </font>
    <font>
      <sz val="6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0"/>
      <name val="Times New Roman"/>
      <family val="1"/>
    </font>
    <font>
      <b/>
      <u/>
      <sz val="12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4"/>
      <name val="Times New Roman"/>
      <family val="1"/>
    </font>
    <font>
      <sz val="9"/>
      <name val="Arial Narrow"/>
      <family val="2"/>
    </font>
    <font>
      <b/>
      <sz val="20"/>
      <name val="Arial Narrow"/>
      <family val="2"/>
    </font>
    <font>
      <b/>
      <sz val="18"/>
      <name val="Arial"/>
      <family val="2"/>
    </font>
    <font>
      <b/>
      <sz val="18"/>
      <name val="Arial Narrow"/>
      <family val="2"/>
    </font>
    <font>
      <sz val="8"/>
      <name val="Arial Narrow"/>
      <family val="2"/>
    </font>
    <font>
      <b/>
      <sz val="8"/>
      <name val="Arial"/>
      <family val="2"/>
    </font>
    <font>
      <b/>
      <sz val="11"/>
      <color indexed="17"/>
      <name val="Arial"/>
      <family val="2"/>
    </font>
    <font>
      <b/>
      <sz val="11"/>
      <name val="Arial"/>
      <family val="2"/>
    </font>
    <font>
      <b/>
      <sz val="9"/>
      <color indexed="17"/>
      <name val="Arial"/>
      <family val="2"/>
    </font>
    <font>
      <sz val="9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color indexed="12"/>
      <name val="Arial"/>
      <family val="2"/>
    </font>
    <font>
      <b/>
      <sz val="12"/>
      <color indexed="10"/>
      <name val="Arial"/>
      <family val="2"/>
    </font>
    <font>
      <sz val="11"/>
      <name val="Arial"/>
      <family val="2"/>
    </font>
    <font>
      <u/>
      <sz val="14"/>
      <color indexed="10"/>
      <name val="Times New Roman"/>
      <family val="1"/>
    </font>
    <font>
      <b/>
      <sz val="10"/>
      <color indexed="10"/>
      <name val="Arial"/>
      <family val="2"/>
    </font>
    <font>
      <b/>
      <sz val="10"/>
      <color indexed="23"/>
      <name val="Arial Narrow"/>
      <family val="2"/>
    </font>
    <font>
      <b/>
      <sz val="12"/>
      <color indexed="23"/>
      <name val="Arial Narrow"/>
      <family val="2"/>
    </font>
    <font>
      <sz val="7"/>
      <name val="MS Sans Serif"/>
      <family val="2"/>
    </font>
    <font>
      <b/>
      <i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9"/>
      <name val="Arial"/>
      <family val="2"/>
    </font>
    <font>
      <b/>
      <sz val="16"/>
      <color indexed="10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20"/>
      <name val="Arial"/>
      <family val="2"/>
    </font>
    <font>
      <b/>
      <sz val="26"/>
      <name val="Arial"/>
      <family val="2"/>
    </font>
    <font>
      <b/>
      <sz val="18"/>
      <color indexed="17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24"/>
      <name val="Arial"/>
      <family val="2"/>
    </font>
    <font>
      <b/>
      <sz val="24"/>
      <color indexed="48"/>
      <name val="Arial"/>
      <family val="2"/>
    </font>
    <font>
      <b/>
      <i/>
      <sz val="16"/>
      <name val="Arial"/>
      <family val="2"/>
    </font>
    <font>
      <sz val="20"/>
      <name val="Arial"/>
      <family val="2"/>
    </font>
    <font>
      <b/>
      <sz val="22"/>
      <name val="Arial"/>
      <family val="2"/>
    </font>
    <font>
      <b/>
      <sz val="20"/>
      <color indexed="14"/>
      <name val="Arial"/>
      <family val="2"/>
    </font>
    <font>
      <b/>
      <u/>
      <sz val="18"/>
      <color indexed="14"/>
      <name val="Arial"/>
      <family val="2"/>
    </font>
    <font>
      <i/>
      <sz val="14"/>
      <name val="Arial"/>
      <family val="2"/>
    </font>
    <font>
      <i/>
      <u/>
      <sz val="18"/>
      <color indexed="14"/>
      <name val="Arial"/>
      <family val="2"/>
    </font>
    <font>
      <i/>
      <sz val="16"/>
      <name val="Arial"/>
      <family val="2"/>
    </font>
    <font>
      <b/>
      <u/>
      <sz val="16"/>
      <name val="Arial"/>
      <family val="2"/>
    </font>
    <font>
      <b/>
      <i/>
      <sz val="14"/>
      <color indexed="12"/>
      <name val="Arial"/>
      <family val="2"/>
    </font>
    <font>
      <b/>
      <sz val="20"/>
      <color indexed="12"/>
      <name val="Arial"/>
      <family val="2"/>
    </font>
    <font>
      <b/>
      <sz val="18"/>
      <color indexed="14"/>
      <name val="Arial"/>
      <family val="2"/>
    </font>
    <font>
      <sz val="10"/>
      <color indexed="10"/>
      <name val="Arial"/>
      <family val="2"/>
    </font>
    <font>
      <b/>
      <i/>
      <u/>
      <sz val="16"/>
      <name val="Arial"/>
      <family val="2"/>
    </font>
    <font>
      <b/>
      <i/>
      <u/>
      <sz val="12"/>
      <name val="Arial"/>
      <family val="2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2"/>
      <color indexed="17"/>
      <name val="Arial"/>
      <family val="2"/>
    </font>
    <font>
      <b/>
      <sz val="36"/>
      <name val="Arial"/>
      <family val="2"/>
    </font>
    <font>
      <sz val="11"/>
      <name val="Arial Narrow"/>
      <family val="2"/>
    </font>
    <font>
      <b/>
      <sz val="30"/>
      <name val="Arial"/>
      <family val="2"/>
    </font>
    <font>
      <b/>
      <sz val="36"/>
      <color indexed="12"/>
      <name val="Arial"/>
      <family val="2"/>
    </font>
    <font>
      <b/>
      <sz val="24"/>
      <color indexed="12"/>
      <name val="Arial"/>
      <family val="2"/>
    </font>
    <font>
      <b/>
      <u/>
      <sz val="36"/>
      <color indexed="12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sz val="22"/>
      <color indexed="12"/>
      <name val="Arial"/>
      <family val="2"/>
    </font>
    <font>
      <b/>
      <sz val="22"/>
      <color indexed="10"/>
      <name val="Arial"/>
      <family val="2"/>
    </font>
    <font>
      <b/>
      <sz val="28"/>
      <color indexed="12"/>
      <name val="Arial"/>
      <family val="2"/>
    </font>
    <font>
      <b/>
      <sz val="28"/>
      <color indexed="10"/>
      <name val="Arial"/>
      <family val="2"/>
    </font>
    <font>
      <b/>
      <sz val="26"/>
      <color indexed="12"/>
      <name val="Arial"/>
      <family val="2"/>
    </font>
    <font>
      <b/>
      <sz val="20"/>
      <color indexed="10"/>
      <name val="Arial"/>
      <family val="2"/>
    </font>
    <font>
      <b/>
      <sz val="26"/>
      <color indexed="10"/>
      <name val="Arial"/>
      <family val="2"/>
    </font>
    <font>
      <b/>
      <u/>
      <sz val="20"/>
      <name val="Arial"/>
      <family val="2"/>
    </font>
    <font>
      <sz val="22"/>
      <name val="Arial"/>
      <family val="2"/>
    </font>
    <font>
      <b/>
      <sz val="36"/>
      <color indexed="10"/>
      <name val="Arial"/>
      <family val="2"/>
    </font>
    <font>
      <b/>
      <u/>
      <sz val="22"/>
      <name val="Arial"/>
      <family val="2"/>
    </font>
    <font>
      <i/>
      <sz val="8"/>
      <color indexed="22"/>
      <name val="Arial"/>
      <family val="2"/>
    </font>
    <font>
      <sz val="10"/>
      <color indexed="22"/>
      <name val="Arial"/>
      <family val="2"/>
    </font>
    <font>
      <b/>
      <sz val="16"/>
      <color indexed="53"/>
      <name val="Tahoma"/>
      <family val="2"/>
    </font>
    <font>
      <sz val="8"/>
      <color indexed="81"/>
      <name val="Tahoma"/>
      <family val="2"/>
    </font>
    <font>
      <sz val="16"/>
      <name val="Arial Narrow"/>
      <family val="2"/>
    </font>
    <font>
      <b/>
      <sz val="35"/>
      <name val="Arial"/>
      <family val="2"/>
    </font>
    <font>
      <sz val="22"/>
      <name val="Arial Narrow"/>
      <family val="2"/>
    </font>
    <font>
      <sz val="18"/>
      <name val="Arial"/>
      <family val="2"/>
    </font>
    <font>
      <i/>
      <sz val="20"/>
      <name val="Arial"/>
      <family val="2"/>
    </font>
    <font>
      <i/>
      <sz val="18"/>
      <color indexed="10"/>
      <name val="Arial"/>
      <family val="2"/>
    </font>
    <font>
      <b/>
      <sz val="26"/>
      <color indexed="14"/>
      <name val="Arial"/>
      <family val="2"/>
    </font>
    <font>
      <b/>
      <sz val="25"/>
      <color indexed="12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b/>
      <i/>
      <sz val="14"/>
      <name val="Arial"/>
      <family val="2"/>
    </font>
    <font>
      <b/>
      <i/>
      <u/>
      <sz val="16"/>
      <color indexed="12"/>
      <name val="Arial"/>
      <family val="2"/>
    </font>
    <font>
      <b/>
      <sz val="10"/>
      <color indexed="81"/>
      <name val="Tahoma"/>
      <family val="2"/>
    </font>
    <font>
      <b/>
      <sz val="14"/>
      <color indexed="81"/>
      <name val="Tahoma"/>
      <family val="2"/>
    </font>
    <font>
      <sz val="8"/>
      <color indexed="81"/>
      <name val="Tahoma"/>
    </font>
    <font>
      <b/>
      <sz val="12"/>
      <color indexed="81"/>
      <name val="Tahoma"/>
      <family val="2"/>
    </font>
    <font>
      <b/>
      <sz val="25"/>
      <color indexed="9"/>
      <name val="Arial"/>
      <family val="2"/>
    </font>
    <font>
      <i/>
      <sz val="12"/>
      <name val="Arial"/>
      <family val="2"/>
    </font>
    <font>
      <i/>
      <sz val="18"/>
      <name val="Arial"/>
      <family val="2"/>
    </font>
    <font>
      <sz val="12"/>
      <color indexed="12"/>
      <name val="Arial"/>
      <family val="2"/>
    </font>
    <font>
      <b/>
      <sz val="13"/>
      <color indexed="17"/>
      <name val="Arial"/>
      <family val="2"/>
    </font>
    <font>
      <b/>
      <sz val="14"/>
      <color rgb="FFC0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D2B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5DD75"/>
        <bgColor indexed="64"/>
      </patternFill>
    </fill>
    <fill>
      <patternFill patternType="solid">
        <fgColor rgb="FF75DD75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34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5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rgb="FF000000"/>
      </bottom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33" fillId="0" borderId="0"/>
    <xf numFmtId="0" fontId="2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171" fontId="33" fillId="0" borderId="0" applyFont="0" applyFill="0" applyBorder="0" applyAlignment="0" applyProtection="0"/>
  </cellStyleXfs>
  <cellXfs count="145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8" borderId="6" xfId="1" applyFont="1" applyFill="1" applyBorder="1" applyAlignment="1">
      <alignment vertical="center"/>
    </xf>
    <xf numFmtId="0" fontId="10" fillId="8" borderId="7" xfId="2" applyFont="1" applyFill="1" applyBorder="1" applyAlignment="1">
      <alignment horizontal="left" vertical="center"/>
    </xf>
    <xf numFmtId="0" fontId="3" fillId="8" borderId="7" xfId="1" applyFont="1" applyFill="1" applyBorder="1" applyAlignment="1">
      <alignment vertical="center"/>
    </xf>
    <xf numFmtId="0" fontId="3" fillId="8" borderId="8" xfId="1" applyFont="1" applyFill="1" applyBorder="1" applyAlignment="1">
      <alignment vertical="center"/>
    </xf>
    <xf numFmtId="0" fontId="3" fillId="0" borderId="7" xfId="1" applyFont="1" applyBorder="1" applyAlignment="1">
      <alignment vertical="center"/>
    </xf>
    <xf numFmtId="0" fontId="0" fillId="0" borderId="0" xfId="0" applyFont="1"/>
    <xf numFmtId="0" fontId="12" fillId="0" borderId="27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justify" vertical="top" wrapText="1"/>
    </xf>
    <xf numFmtId="0" fontId="12" fillId="0" borderId="28" xfId="0" applyFont="1" applyBorder="1" applyAlignment="1">
      <alignment horizontal="center" vertical="top" wrapText="1"/>
    </xf>
    <xf numFmtId="0" fontId="12" fillId="2" borderId="28" xfId="0" applyFont="1" applyFill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12" fillId="2" borderId="31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center" wrapText="1" readingOrder="1"/>
    </xf>
    <xf numFmtId="14" fontId="12" fillId="0" borderId="27" xfId="0" applyNumberFormat="1" applyFont="1" applyBorder="1" applyAlignment="1">
      <alignment horizontal="center" vertical="center" wrapText="1" readingOrder="1"/>
    </xf>
    <xf numFmtId="0" fontId="12" fillId="0" borderId="28" xfId="0" applyFont="1" applyBorder="1" applyAlignment="1">
      <alignment horizontal="center" vertical="center" wrapText="1" readingOrder="1"/>
    </xf>
    <xf numFmtId="16" fontId="12" fillId="0" borderId="28" xfId="0" applyNumberFormat="1" applyFont="1" applyBorder="1" applyAlignment="1">
      <alignment horizontal="center" vertical="center" wrapText="1" readingOrder="1"/>
    </xf>
    <xf numFmtId="0" fontId="12" fillId="2" borderId="28" xfId="0" applyFont="1" applyFill="1" applyBorder="1" applyAlignment="1">
      <alignment horizontal="center" vertical="center" wrapText="1" readingOrder="1"/>
    </xf>
    <xf numFmtId="0" fontId="12" fillId="0" borderId="29" xfId="0" applyFont="1" applyBorder="1" applyAlignment="1">
      <alignment horizontal="center" vertical="center" wrapText="1" readingOrder="1"/>
    </xf>
    <xf numFmtId="14" fontId="12" fillId="0" borderId="28" xfId="0" applyNumberFormat="1" applyFont="1" applyBorder="1" applyAlignment="1">
      <alignment horizontal="center" vertical="center" wrapText="1" readingOrder="1"/>
    </xf>
    <xf numFmtId="0" fontId="16" fillId="2" borderId="28" xfId="0" applyFont="1" applyFill="1" applyBorder="1" applyAlignment="1">
      <alignment horizontal="center" vertical="center" wrapText="1" readingOrder="1"/>
    </xf>
    <xf numFmtId="0" fontId="16" fillId="0" borderId="28" xfId="0" applyFont="1" applyBorder="1" applyAlignment="1">
      <alignment horizontal="center" vertical="center" wrapText="1" readingOrder="1"/>
    </xf>
    <xf numFmtId="14" fontId="12" fillId="0" borderId="27" xfId="0" applyNumberFormat="1" applyFont="1" applyBorder="1" applyAlignment="1">
      <alignment vertical="top" wrapText="1" readingOrder="1"/>
    </xf>
    <xf numFmtId="0" fontId="12" fillId="0" borderId="28" xfId="0" applyFont="1" applyBorder="1" applyAlignment="1">
      <alignment vertical="top" wrapText="1" readingOrder="1"/>
    </xf>
    <xf numFmtId="0" fontId="12" fillId="0" borderId="28" xfId="0" applyFont="1" applyBorder="1" applyAlignment="1">
      <alignment horizontal="center" vertical="top" wrapText="1" readingOrder="1"/>
    </xf>
    <xf numFmtId="16" fontId="12" fillId="0" borderId="28" xfId="0" applyNumberFormat="1" applyFont="1" applyBorder="1" applyAlignment="1">
      <alignment vertical="top" wrapText="1" readingOrder="1"/>
    </xf>
    <xf numFmtId="0" fontId="12" fillId="2" borderId="28" xfId="0" applyFont="1" applyFill="1" applyBorder="1" applyAlignment="1">
      <alignment vertical="top" wrapText="1" readingOrder="1"/>
    </xf>
    <xf numFmtId="0" fontId="12" fillId="0" borderId="29" xfId="0" applyFont="1" applyBorder="1" applyAlignment="1">
      <alignment vertical="top" wrapText="1" readingOrder="1"/>
    </xf>
    <xf numFmtId="0" fontId="2" fillId="0" borderId="0" xfId="1" applyAlignment="1">
      <alignment vertical="center"/>
    </xf>
    <xf numFmtId="0" fontId="2" fillId="0" borderId="0" xfId="1"/>
    <xf numFmtId="0" fontId="18" fillId="0" borderId="2" xfId="1" applyFont="1" applyBorder="1" applyAlignment="1">
      <alignment horizontal="right" vertical="center"/>
    </xf>
    <xf numFmtId="164" fontId="19" fillId="0" borderId="2" xfId="1" applyNumberFormat="1" applyFont="1" applyBorder="1" applyAlignment="1">
      <alignment horizontal="center" vertical="center"/>
    </xf>
    <xf numFmtId="0" fontId="21" fillId="0" borderId="4" xfId="1" applyFont="1" applyBorder="1" applyAlignment="1">
      <alignment horizontal="left"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horizontal="right" vertical="center"/>
    </xf>
    <xf numFmtId="14" fontId="21" fillId="0" borderId="0" xfId="1" applyNumberFormat="1" applyFont="1" applyAlignment="1">
      <alignment horizontal="left" vertical="center"/>
    </xf>
    <xf numFmtId="0" fontId="21" fillId="0" borderId="5" xfId="1" applyFont="1" applyBorder="1" applyAlignment="1">
      <alignment vertical="center"/>
    </xf>
    <xf numFmtId="0" fontId="22" fillId="0" borderId="4" xfId="1" applyFont="1" applyBorder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vertical="center"/>
    </xf>
    <xf numFmtId="0" fontId="22" fillId="0" borderId="5" xfId="1" applyFont="1" applyBorder="1" applyAlignment="1">
      <alignment horizontal="center" vertical="center"/>
    </xf>
    <xf numFmtId="0" fontId="23" fillId="0" borderId="4" xfId="1" applyFont="1" applyBorder="1" applyAlignment="1">
      <alignment vertical="center"/>
    </xf>
    <xf numFmtId="0" fontId="24" fillId="0" borderId="5" xfId="1" applyFont="1" applyBorder="1" applyAlignment="1">
      <alignment horizontal="center" vertical="center"/>
    </xf>
    <xf numFmtId="0" fontId="25" fillId="0" borderId="4" xfId="1" applyFont="1" applyBorder="1" applyAlignment="1">
      <alignment vertical="center"/>
    </xf>
    <xf numFmtId="0" fontId="2" fillId="0" borderId="5" xfId="1" applyBorder="1" applyAlignment="1">
      <alignment vertical="center"/>
    </xf>
    <xf numFmtId="0" fontId="26" fillId="0" borderId="6" xfId="2" applyFont="1" applyBorder="1" applyAlignment="1">
      <alignment horizontal="left" vertical="center"/>
    </xf>
    <xf numFmtId="0" fontId="27" fillId="0" borderId="7" xfId="1" applyFont="1" applyBorder="1" applyAlignment="1">
      <alignment horizontal="center" vertical="center"/>
    </xf>
    <xf numFmtId="0" fontId="2" fillId="0" borderId="8" xfId="1" applyBorder="1" applyAlignment="1">
      <alignment vertical="center"/>
    </xf>
    <xf numFmtId="0" fontId="2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26" fillId="0" borderId="2" xfId="2" applyFont="1" applyBorder="1" applyAlignment="1">
      <alignment horizontal="left" vertical="center" wrapText="1"/>
    </xf>
    <xf numFmtId="0" fontId="26" fillId="0" borderId="0" xfId="2" applyFont="1" applyAlignment="1">
      <alignment horizontal="left" vertical="center" wrapText="1"/>
    </xf>
    <xf numFmtId="0" fontId="28" fillId="12" borderId="34" xfId="1" applyFont="1" applyFill="1" applyBorder="1" applyAlignment="1">
      <alignment horizontal="center" vertical="center" wrapText="1"/>
    </xf>
    <xf numFmtId="0" fontId="28" fillId="12" borderId="35" xfId="1" applyFont="1" applyFill="1" applyBorder="1" applyAlignment="1">
      <alignment horizontal="center" vertical="center" wrapText="1"/>
    </xf>
    <xf numFmtId="0" fontId="28" fillId="12" borderId="36" xfId="1" applyFont="1" applyFill="1" applyBorder="1" applyAlignment="1">
      <alignment horizontal="center" vertical="center" wrapText="1"/>
    </xf>
    <xf numFmtId="0" fontId="18" fillId="0" borderId="39" xfId="1" applyFont="1" applyBorder="1" applyAlignment="1">
      <alignment horizontal="center" vertical="center" wrapText="1"/>
    </xf>
    <xf numFmtId="0" fontId="18" fillId="0" borderId="41" xfId="1" applyFont="1" applyBorder="1" applyAlignment="1">
      <alignment horizontal="center" vertical="center" wrapText="1"/>
    </xf>
    <xf numFmtId="0" fontId="18" fillId="0" borderId="42" xfId="1" applyFont="1" applyBorder="1" applyAlignment="1">
      <alignment horizontal="center" vertical="center" wrapText="1"/>
    </xf>
    <xf numFmtId="0" fontId="18" fillId="13" borderId="43" xfId="1" applyFont="1" applyFill="1" applyBorder="1" applyAlignment="1">
      <alignment horizontal="center" vertical="center" wrapText="1"/>
    </xf>
    <xf numFmtId="0" fontId="18" fillId="13" borderId="44" xfId="1" applyFont="1" applyFill="1" applyBorder="1" applyAlignment="1">
      <alignment horizontal="center" vertical="center" wrapText="1"/>
    </xf>
    <xf numFmtId="0" fontId="2" fillId="13" borderId="0" xfId="1" applyFill="1"/>
    <xf numFmtId="0" fontId="18" fillId="0" borderId="43" xfId="1" applyFont="1" applyBorder="1" applyAlignment="1">
      <alignment horizontal="center" vertical="center" wrapText="1"/>
    </xf>
    <xf numFmtId="0" fontId="18" fillId="0" borderId="43" xfId="1" applyFont="1" applyBorder="1" applyAlignment="1">
      <alignment horizontal="center" vertical="center"/>
    </xf>
    <xf numFmtId="0" fontId="18" fillId="0" borderId="44" xfId="1" applyFont="1" applyBorder="1" applyAlignment="1">
      <alignment horizontal="center" vertical="center" wrapText="1"/>
    </xf>
    <xf numFmtId="0" fontId="18" fillId="0" borderId="47" xfId="1" applyFont="1" applyBorder="1" applyAlignment="1">
      <alignment horizontal="center" vertical="center" wrapText="1"/>
    </xf>
    <xf numFmtId="0" fontId="18" fillId="0" borderId="40" xfId="1" applyFont="1" applyBorder="1" applyAlignment="1">
      <alignment horizontal="center" vertical="center" wrapText="1"/>
    </xf>
    <xf numFmtId="0" fontId="2" fillId="14" borderId="0" xfId="1" applyFill="1" applyAlignment="1">
      <alignment vertical="center"/>
    </xf>
    <xf numFmtId="0" fontId="29" fillId="15" borderId="0" xfId="1" applyFont="1" applyFill="1" applyAlignment="1">
      <alignment horizontal="left" indent="1"/>
    </xf>
    <xf numFmtId="0" fontId="2" fillId="15" borderId="0" xfId="1" applyFill="1" applyAlignment="1">
      <alignment horizontal="left"/>
    </xf>
    <xf numFmtId="0" fontId="30" fillId="0" borderId="0" xfId="1" applyFont="1" applyAlignment="1">
      <alignment horizontal="left" vertical="center" wrapText="1"/>
    </xf>
    <xf numFmtId="0" fontId="2" fillId="16" borderId="0" xfId="1" applyFill="1" applyAlignment="1">
      <alignment vertical="center"/>
    </xf>
    <xf numFmtId="0" fontId="31" fillId="0" borderId="0" xfId="1" applyFont="1" applyAlignment="1">
      <alignment vertical="center"/>
    </xf>
    <xf numFmtId="0" fontId="18" fillId="0" borderId="49" xfId="1" applyFont="1" applyBorder="1" applyAlignment="1">
      <alignment horizontal="center" vertical="center" wrapText="1"/>
    </xf>
    <xf numFmtId="0" fontId="18" fillId="0" borderId="52" xfId="1" applyFont="1" applyBorder="1" applyAlignment="1">
      <alignment horizontal="center" vertical="center" wrapText="1"/>
    </xf>
    <xf numFmtId="0" fontId="18" fillId="0" borderId="51" xfId="1" applyFont="1" applyBorder="1" applyAlignment="1">
      <alignment horizontal="center" vertical="center" wrapText="1"/>
    </xf>
    <xf numFmtId="0" fontId="18" fillId="0" borderId="52" xfId="1" applyFont="1" applyBorder="1"/>
    <xf numFmtId="0" fontId="29" fillId="0" borderId="52" xfId="1" applyFont="1" applyBorder="1" applyAlignment="1">
      <alignment horizontal="center" vertical="center" wrapText="1"/>
    </xf>
    <xf numFmtId="0" fontId="18" fillId="0" borderId="47" xfId="1" applyFont="1" applyBorder="1"/>
    <xf numFmtId="0" fontId="29" fillId="0" borderId="47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22" fontId="21" fillId="0" borderId="0" xfId="1" applyNumberFormat="1" applyFont="1" applyAlignment="1">
      <alignment vertical="center"/>
    </xf>
    <xf numFmtId="0" fontId="33" fillId="0" borderId="0" xfId="3"/>
    <xf numFmtId="0" fontId="30" fillId="0" borderId="0" xfId="3" applyFont="1"/>
    <xf numFmtId="0" fontId="33" fillId="14" borderId="0" xfId="3" applyFill="1"/>
    <xf numFmtId="0" fontId="35" fillId="0" borderId="54" xfId="3" applyFont="1" applyBorder="1" applyAlignment="1">
      <alignment horizontal="center" vertical="center"/>
    </xf>
    <xf numFmtId="0" fontId="36" fillId="0" borderId="54" xfId="3" applyFont="1" applyBorder="1" applyAlignment="1">
      <alignment horizontal="center" vertical="center"/>
    </xf>
    <xf numFmtId="0" fontId="30" fillId="0" borderId="57" xfId="3" applyFont="1" applyBorder="1" applyAlignment="1">
      <alignment horizontal="center" vertical="center" wrapText="1"/>
    </xf>
    <xf numFmtId="0" fontId="33" fillId="0" borderId="0" xfId="3" applyAlignment="1">
      <alignment vertical="center"/>
    </xf>
    <xf numFmtId="0" fontId="33" fillId="0" borderId="22" xfId="3" applyBorder="1" applyAlignment="1">
      <alignment vertical="center"/>
    </xf>
    <xf numFmtId="0" fontId="33" fillId="0" borderId="21" xfId="3" applyBorder="1" applyAlignment="1">
      <alignment vertical="center"/>
    </xf>
    <xf numFmtId="0" fontId="23" fillId="0" borderId="20" xfId="3" applyFont="1" applyBorder="1" applyAlignment="1">
      <alignment horizontal="right" vertical="center"/>
    </xf>
    <xf numFmtId="0" fontId="33" fillId="0" borderId="16" xfId="3" applyBorder="1" applyAlignment="1">
      <alignment vertical="center"/>
    </xf>
    <xf numFmtId="0" fontId="2" fillId="0" borderId="0" xfId="3" applyFont="1" applyAlignment="1">
      <alignment vertical="center"/>
    </xf>
    <xf numFmtId="0" fontId="23" fillId="0" borderId="15" xfId="3" applyFont="1" applyBorder="1" applyAlignment="1">
      <alignment horizontal="right" vertical="center"/>
    </xf>
    <xf numFmtId="0" fontId="38" fillId="0" borderId="15" xfId="3" applyFont="1" applyBorder="1" applyAlignment="1">
      <alignment horizontal="right" vertical="center"/>
    </xf>
    <xf numFmtId="0" fontId="39" fillId="0" borderId="0" xfId="3" applyFont="1" applyAlignment="1">
      <alignment horizontal="right" vertical="center"/>
    </xf>
    <xf numFmtId="0" fontId="39" fillId="0" borderId="0" xfId="3" applyFont="1" applyAlignment="1">
      <alignment vertical="center"/>
    </xf>
    <xf numFmtId="0" fontId="39" fillId="0" borderId="0" xfId="3" applyFont="1" applyAlignment="1">
      <alignment horizontal="center" vertical="center"/>
    </xf>
    <xf numFmtId="0" fontId="39" fillId="0" borderId="15" xfId="3" applyFont="1" applyBorder="1" applyAlignment="1">
      <alignment horizontal="left" vertical="center"/>
    </xf>
    <xf numFmtId="0" fontId="39" fillId="0" borderId="16" xfId="3" applyFont="1" applyBorder="1" applyAlignment="1">
      <alignment vertical="center"/>
    </xf>
    <xf numFmtId="14" fontId="39" fillId="0" borderId="0" xfId="3" applyNumberFormat="1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3" applyFont="1" applyAlignment="1">
      <alignment vertical="center"/>
    </xf>
    <xf numFmtId="0" fontId="40" fillId="0" borderId="60" xfId="3" applyFont="1" applyBorder="1" applyAlignment="1">
      <alignment horizontal="right" vertical="center"/>
    </xf>
    <xf numFmtId="0" fontId="41" fillId="0" borderId="60" xfId="3" applyFont="1" applyBorder="1" applyAlignment="1">
      <alignment horizontal="right" vertical="center"/>
    </xf>
    <xf numFmtId="0" fontId="42" fillId="0" borderId="0" xfId="1" applyFont="1"/>
    <xf numFmtId="0" fontId="42" fillId="0" borderId="62" xfId="1" applyFont="1" applyBorder="1"/>
    <xf numFmtId="0" fontId="42" fillId="0" borderId="63" xfId="1" applyFont="1" applyBorder="1"/>
    <xf numFmtId="0" fontId="42" fillId="0" borderId="45" xfId="1" applyFont="1" applyBorder="1"/>
    <xf numFmtId="0" fontId="42" fillId="0" borderId="64" xfId="1" applyFont="1" applyBorder="1"/>
    <xf numFmtId="0" fontId="42" fillId="0" borderId="37" xfId="1" applyFont="1" applyBorder="1"/>
    <xf numFmtId="0" fontId="29" fillId="0" borderId="0" xfId="1" applyFont="1"/>
    <xf numFmtId="0" fontId="45" fillId="0" borderId="70" xfId="1" applyFont="1" applyBorder="1" applyAlignment="1">
      <alignment horizontal="center" vertical="center" wrapText="1"/>
    </xf>
    <xf numFmtId="0" fontId="44" fillId="0" borderId="71" xfId="1" applyFont="1" applyBorder="1" applyAlignment="1">
      <alignment horizontal="center" vertical="center" wrapText="1"/>
    </xf>
    <xf numFmtId="0" fontId="46" fillId="0" borderId="69" xfId="1" applyFont="1" applyBorder="1" applyAlignment="1">
      <alignment horizontal="center" vertical="center"/>
    </xf>
    <xf numFmtId="0" fontId="46" fillId="0" borderId="73" xfId="1" applyFont="1" applyBorder="1" applyAlignment="1">
      <alignment horizontal="center" vertical="center"/>
    </xf>
    <xf numFmtId="0" fontId="45" fillId="0" borderId="76" xfId="1" applyFont="1" applyBorder="1" applyAlignment="1">
      <alignment horizontal="center" vertical="center" wrapText="1"/>
    </xf>
    <xf numFmtId="0" fontId="44" fillId="0" borderId="51" xfId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/>
    </xf>
    <xf numFmtId="0" fontId="46" fillId="0" borderId="78" xfId="1" applyFont="1" applyBorder="1" applyAlignment="1">
      <alignment horizontal="center" vertical="center"/>
    </xf>
    <xf numFmtId="0" fontId="45" fillId="0" borderId="82" xfId="1" applyFont="1" applyBorder="1" applyAlignment="1">
      <alignment horizontal="center" vertical="center" wrapText="1"/>
    </xf>
    <xf numFmtId="0" fontId="44" fillId="0" borderId="39" xfId="1" applyFont="1" applyBorder="1" applyAlignment="1">
      <alignment horizontal="center" vertical="center" wrapText="1"/>
    </xf>
    <xf numFmtId="0" fontId="46" fillId="0" borderId="81" xfId="1" applyFont="1" applyBorder="1" applyAlignment="1">
      <alignment horizontal="center" vertical="center"/>
    </xf>
    <xf numFmtId="0" fontId="46" fillId="0" borderId="84" xfId="1" applyFont="1" applyBorder="1" applyAlignment="1">
      <alignment horizontal="center" vertical="center"/>
    </xf>
    <xf numFmtId="0" fontId="45" fillId="0" borderId="88" xfId="1" applyFont="1" applyBorder="1" applyAlignment="1">
      <alignment horizontal="center" vertical="center" wrapText="1"/>
    </xf>
    <xf numFmtId="0" fontId="45" fillId="0" borderId="89" xfId="1" applyFont="1" applyBorder="1" applyAlignment="1">
      <alignment horizontal="center" vertical="center" wrapText="1"/>
    </xf>
    <xf numFmtId="0" fontId="44" fillId="0" borderId="89" xfId="1" applyFont="1" applyBorder="1" applyAlignment="1">
      <alignment horizontal="center" vertical="center" wrapText="1"/>
    </xf>
    <xf numFmtId="0" fontId="2" fillId="0" borderId="97" xfId="1" applyBorder="1"/>
    <xf numFmtId="0" fontId="2" fillId="0" borderId="98" xfId="1" applyBorder="1"/>
    <xf numFmtId="0" fontId="18" fillId="0" borderId="98" xfId="1" applyFont="1" applyBorder="1" applyAlignment="1">
      <alignment vertical="center"/>
    </xf>
    <xf numFmtId="0" fontId="2" fillId="0" borderId="99" xfId="1" applyBorder="1"/>
    <xf numFmtId="0" fontId="30" fillId="0" borderId="0" xfId="1" applyFont="1"/>
    <xf numFmtId="0" fontId="18" fillId="0" borderId="97" xfId="1" applyFont="1" applyBorder="1" applyAlignment="1">
      <alignment vertical="center"/>
    </xf>
    <xf numFmtId="0" fontId="18" fillId="0" borderId="98" xfId="1" applyFont="1" applyBorder="1"/>
    <xf numFmtId="0" fontId="18" fillId="0" borderId="98" xfId="1" applyFont="1" applyBorder="1" applyAlignment="1">
      <alignment horizontal="right" vertical="center"/>
    </xf>
    <xf numFmtId="0" fontId="18" fillId="0" borderId="98" xfId="1" applyFont="1" applyBorder="1" applyAlignment="1">
      <alignment horizontal="center" vertical="center"/>
    </xf>
    <xf numFmtId="0" fontId="18" fillId="0" borderId="99" xfId="1" applyFont="1" applyBorder="1" applyAlignment="1">
      <alignment horizontal="right" vertical="center"/>
    </xf>
    <xf numFmtId="0" fontId="2" fillId="0" borderId="100" xfId="1" applyBorder="1"/>
    <xf numFmtId="0" fontId="48" fillId="0" borderId="0" xfId="1" applyFont="1"/>
    <xf numFmtId="0" fontId="48" fillId="0" borderId="0" xfId="1" applyFont="1" applyAlignment="1">
      <alignment vertical="center"/>
    </xf>
    <xf numFmtId="0" fontId="48" fillId="0" borderId="101" xfId="1" applyFont="1" applyBorder="1"/>
    <xf numFmtId="0" fontId="45" fillId="0" borderId="100" xfId="1" applyFont="1" applyBorder="1"/>
    <xf numFmtId="0" fontId="45" fillId="0" borderId="0" xfId="1" applyFont="1"/>
    <xf numFmtId="0" fontId="18" fillId="0" borderId="101" xfId="1" applyFont="1" applyBorder="1" applyAlignment="1">
      <alignment horizontal="left" vertical="center"/>
    </xf>
    <xf numFmtId="0" fontId="44" fillId="0" borderId="89" xfId="1" applyFont="1" applyBorder="1" applyAlignment="1">
      <alignment horizontal="center" vertical="center"/>
    </xf>
    <xf numFmtId="0" fontId="49" fillId="0" borderId="89" xfId="1" applyFont="1" applyBorder="1" applyAlignment="1">
      <alignment horizontal="center" vertical="center"/>
    </xf>
    <xf numFmtId="0" fontId="18" fillId="0" borderId="101" xfId="1" applyFont="1" applyBorder="1" applyAlignment="1">
      <alignment horizontal="right" vertical="center"/>
    </xf>
    <xf numFmtId="0" fontId="18" fillId="0" borderId="0" xfId="1" applyFont="1"/>
    <xf numFmtId="0" fontId="18" fillId="0" borderId="100" xfId="1" applyFont="1" applyBorder="1" applyAlignment="1">
      <alignment vertical="center"/>
    </xf>
    <xf numFmtId="0" fontId="18" fillId="0" borderId="101" xfId="1" applyFont="1" applyBorder="1" applyAlignment="1">
      <alignment horizontal="right"/>
    </xf>
    <xf numFmtId="0" fontId="18" fillId="0" borderId="100" xfId="1" applyFont="1" applyBorder="1"/>
    <xf numFmtId="0" fontId="18" fillId="0" borderId="101" xfId="1" applyFont="1" applyBorder="1" applyAlignment="1">
      <alignment horizontal="center" vertical="center"/>
    </xf>
    <xf numFmtId="0" fontId="45" fillId="0" borderId="100" xfId="1" applyFont="1" applyBorder="1" applyAlignment="1">
      <alignment horizontal="left"/>
    </xf>
    <xf numFmtId="0" fontId="45" fillId="0" borderId="0" xfId="1" applyFont="1" applyAlignment="1">
      <alignment horizontal="left"/>
    </xf>
    <xf numFmtId="0" fontId="45" fillId="0" borderId="0" xfId="1" applyFont="1" applyAlignment="1">
      <alignment horizontal="left" vertical="center"/>
    </xf>
    <xf numFmtId="0" fontId="45" fillId="0" borderId="63" xfId="1" applyFont="1" applyBorder="1" applyAlignment="1">
      <alignment horizontal="left" vertical="center"/>
    </xf>
    <xf numFmtId="0" fontId="2" fillId="0" borderId="102" xfId="1" applyBorder="1"/>
    <xf numFmtId="0" fontId="44" fillId="0" borderId="103" xfId="1" applyFont="1" applyBorder="1" applyAlignment="1">
      <alignment horizontal="center" vertical="center"/>
    </xf>
    <xf numFmtId="0" fontId="18" fillId="0" borderId="103" xfId="1" applyFont="1" applyBorder="1" applyAlignment="1">
      <alignment horizontal="center" vertical="center"/>
    </xf>
    <xf numFmtId="0" fontId="49" fillId="0" borderId="103" xfId="1" applyFont="1" applyBorder="1" applyAlignment="1">
      <alignment horizontal="center" vertical="center"/>
    </xf>
    <xf numFmtId="0" fontId="2" fillId="0" borderId="103" xfId="1" applyBorder="1"/>
    <xf numFmtId="0" fontId="2" fillId="0" borderId="103" xfId="1" applyBorder="1" applyAlignment="1">
      <alignment horizontal="center" vertical="center"/>
    </xf>
    <xf numFmtId="0" fontId="18" fillId="0" borderId="103" xfId="1" applyFont="1" applyBorder="1"/>
    <xf numFmtId="0" fontId="2" fillId="0" borderId="104" xfId="1" applyBorder="1"/>
    <xf numFmtId="0" fontId="42" fillId="0" borderId="102" xfId="1" applyFont="1" applyBorder="1" applyAlignment="1">
      <alignment vertical="center"/>
    </xf>
    <xf numFmtId="0" fontId="42" fillId="0" borderId="103" xfId="1" applyFont="1" applyBorder="1"/>
    <xf numFmtId="0" fontId="50" fillId="0" borderId="103" xfId="1" applyFont="1" applyBorder="1" applyAlignment="1">
      <alignment vertical="center"/>
    </xf>
    <xf numFmtId="0" fontId="42" fillId="0" borderId="103" xfId="1" applyFont="1" applyBorder="1" applyAlignment="1">
      <alignment horizontal="center" vertical="center"/>
    </xf>
    <xf numFmtId="0" fontId="28" fillId="0" borderId="103" xfId="1" applyFont="1" applyBorder="1" applyAlignment="1">
      <alignment horizontal="center" vertical="center"/>
    </xf>
    <xf numFmtId="0" fontId="50" fillId="0" borderId="104" xfId="1" applyFont="1" applyBorder="1" applyAlignment="1">
      <alignment horizontal="center" vertical="center"/>
    </xf>
    <xf numFmtId="0" fontId="2" fillId="0" borderId="7" xfId="1" applyBorder="1" applyAlignment="1">
      <alignment vertical="center"/>
    </xf>
    <xf numFmtId="0" fontId="51" fillId="0" borderId="7" xfId="1" applyFont="1" applyBorder="1" applyAlignment="1">
      <alignment horizontal="right" vertical="center"/>
    </xf>
    <xf numFmtId="0" fontId="2" fillId="0" borderId="7" xfId="1" applyBorder="1" applyAlignment="1">
      <alignment horizontal="center" vertical="center"/>
    </xf>
    <xf numFmtId="0" fontId="38" fillId="0" borderId="6" xfId="1" applyFont="1" applyBorder="1" applyAlignment="1">
      <alignment horizontal="right" vertical="center"/>
    </xf>
    <xf numFmtId="0" fontId="38" fillId="0" borderId="4" xfId="1" applyFont="1" applyBorder="1" applyAlignment="1">
      <alignment horizontal="right" vertical="center"/>
    </xf>
    <xf numFmtId="0" fontId="40" fillId="0" borderId="0" xfId="1" applyFont="1" applyAlignment="1">
      <alignment horizontal="right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vertical="center"/>
    </xf>
    <xf numFmtId="0" fontId="40" fillId="0" borderId="4" xfId="1" applyFont="1" applyBorder="1" applyAlignment="1">
      <alignment horizontal="left" vertical="center"/>
    </xf>
    <xf numFmtId="0" fontId="40" fillId="0" borderId="5" xfId="1" applyFont="1" applyBorder="1" applyAlignment="1">
      <alignment vertical="center"/>
    </xf>
    <xf numFmtId="14" fontId="40" fillId="0" borderId="0" xfId="1" applyNumberFormat="1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1" applyAlignment="1">
      <alignment horizontal="right" vertical="center"/>
    </xf>
    <xf numFmtId="0" fontId="17" fillId="0" borderId="2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40" fillId="0" borderId="2" xfId="1" applyFont="1" applyBorder="1" applyAlignment="1">
      <alignment horizontal="right" vertical="center"/>
    </xf>
    <xf numFmtId="0" fontId="41" fillId="0" borderId="2" xfId="1" applyFont="1" applyBorder="1" applyAlignment="1">
      <alignment horizontal="right" vertical="center"/>
    </xf>
    <xf numFmtId="0" fontId="27" fillId="0" borderId="66" xfId="1" applyFont="1" applyBorder="1" applyAlignment="1">
      <alignment vertical="center"/>
    </xf>
    <xf numFmtId="0" fontId="41" fillId="0" borderId="66" xfId="1" applyFont="1" applyBorder="1" applyAlignment="1">
      <alignment horizontal="right" vertical="center"/>
    </xf>
    <xf numFmtId="0" fontId="19" fillId="0" borderId="66" xfId="1" applyFont="1" applyBorder="1" applyAlignment="1">
      <alignment horizontal="center" vertical="center"/>
    </xf>
    <xf numFmtId="0" fontId="55" fillId="0" borderId="37" xfId="1" applyFont="1" applyBorder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5" fillId="0" borderId="0" xfId="1" applyFont="1" applyAlignment="1">
      <alignment horizontal="right" vertical="center"/>
    </xf>
    <xf numFmtId="14" fontId="55" fillId="0" borderId="0" xfId="1" applyNumberFormat="1" applyFont="1" applyAlignment="1">
      <alignment horizontal="left" vertical="center"/>
    </xf>
    <xf numFmtId="0" fontId="39" fillId="0" borderId="37" xfId="1" applyFont="1" applyBorder="1" applyAlignment="1">
      <alignment horizontal="left" vertical="center"/>
    </xf>
    <xf numFmtId="0" fontId="39" fillId="0" borderId="0" xfId="1" applyFont="1" applyAlignment="1">
      <alignment horizontal="left" vertical="center"/>
    </xf>
    <xf numFmtId="0" fontId="39" fillId="0" borderId="0" xfId="1" applyFont="1" applyAlignment="1">
      <alignment horizontal="right" vertical="center"/>
    </xf>
    <xf numFmtId="0" fontId="55" fillId="0" borderId="0" xfId="1" applyFont="1" applyAlignment="1">
      <alignment vertical="center"/>
    </xf>
    <xf numFmtId="0" fontId="55" fillId="0" borderId="0" xfId="1" applyFont="1" applyAlignment="1">
      <alignment horizontal="center" vertical="center"/>
    </xf>
    <xf numFmtId="0" fontId="23" fillId="0" borderId="37" xfId="1" applyFont="1" applyBorder="1" applyAlignment="1">
      <alignment horizontal="right" vertical="center"/>
    </xf>
    <xf numFmtId="0" fontId="57" fillId="0" borderId="37" xfId="1" applyFont="1" applyBorder="1" applyAlignment="1">
      <alignment horizontal="right" vertical="center"/>
    </xf>
    <xf numFmtId="0" fontId="2" fillId="0" borderId="64" xfId="1" applyBorder="1" applyAlignment="1">
      <alignment vertical="center"/>
    </xf>
    <xf numFmtId="0" fontId="59" fillId="0" borderId="45" xfId="1" applyFont="1" applyBorder="1" applyAlignment="1">
      <alignment horizontal="right" vertical="center"/>
    </xf>
    <xf numFmtId="0" fontId="60" fillId="0" borderId="63" xfId="1" applyFont="1" applyBorder="1" applyAlignment="1">
      <alignment horizontal="center" vertical="center"/>
    </xf>
    <xf numFmtId="0" fontId="51" fillId="0" borderId="63" xfId="1" applyFont="1" applyBorder="1" applyAlignment="1">
      <alignment horizontal="right" vertical="center"/>
    </xf>
    <xf numFmtId="0" fontId="2" fillId="0" borderId="62" xfId="1" applyBorder="1" applyAlignment="1">
      <alignment vertical="center"/>
    </xf>
    <xf numFmtId="0" fontId="61" fillId="0" borderId="0" xfId="1" applyFont="1" applyAlignment="1">
      <alignment horizontal="right" vertical="center"/>
    </xf>
    <xf numFmtId="0" fontId="62" fillId="0" borderId="0" xfId="1" applyFont="1" applyAlignment="1">
      <alignment horizontal="center" vertical="center"/>
    </xf>
    <xf numFmtId="0" fontId="63" fillId="0" borderId="0" xfId="1" applyFont="1" applyAlignment="1">
      <alignment horizontal="right" vertical="center"/>
    </xf>
    <xf numFmtId="0" fontId="45" fillId="0" borderId="89" xfId="1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62" fillId="0" borderId="37" xfId="1" applyFont="1" applyBorder="1" applyAlignment="1">
      <alignment horizontal="left" vertical="center"/>
    </xf>
    <xf numFmtId="0" fontId="62" fillId="0" borderId="0" xfId="1" applyFont="1" applyAlignment="1">
      <alignment horizontal="left" vertical="center"/>
    </xf>
    <xf numFmtId="0" fontId="62" fillId="0" borderId="0" xfId="1" applyFont="1" applyAlignment="1">
      <alignment horizontal="right" vertical="center"/>
    </xf>
    <xf numFmtId="0" fontId="62" fillId="0" borderId="0" xfId="1" applyFont="1" applyAlignment="1">
      <alignment vertical="center"/>
    </xf>
    <xf numFmtId="0" fontId="62" fillId="0" borderId="37" xfId="1" applyFont="1" applyBorder="1"/>
    <xf numFmtId="0" fontId="62" fillId="0" borderId="0" xfId="1" applyFont="1"/>
    <xf numFmtId="0" fontId="62" fillId="0" borderId="0" xfId="1" applyFont="1" applyAlignment="1">
      <alignment horizontal="right"/>
    </xf>
    <xf numFmtId="0" fontId="65" fillId="0" borderId="52" xfId="1" applyFont="1" applyBorder="1" applyAlignment="1">
      <alignment horizontal="center" vertical="center"/>
    </xf>
    <xf numFmtId="0" fontId="65" fillId="0" borderId="51" xfId="1" applyFont="1" applyBorder="1" applyAlignment="1">
      <alignment horizontal="center" vertical="center"/>
    </xf>
    <xf numFmtId="0" fontId="18" fillId="0" borderId="110" xfId="1" applyFont="1" applyBorder="1" applyAlignment="1">
      <alignment horizontal="right" vertical="center" wrapText="1"/>
    </xf>
    <xf numFmtId="0" fontId="18" fillId="0" borderId="111" xfId="1" applyFont="1" applyBorder="1" applyAlignment="1">
      <alignment horizontal="right" vertical="center" wrapText="1"/>
    </xf>
    <xf numFmtId="0" fontId="29" fillId="0" borderId="111" xfId="1" applyFont="1" applyBorder="1" applyAlignment="1">
      <alignment horizontal="right" vertical="center"/>
    </xf>
    <xf numFmtId="0" fontId="46" fillId="0" borderId="111" xfId="1" applyFont="1" applyBorder="1" applyAlignment="1">
      <alignment horizontal="center" vertical="center" wrapText="1"/>
    </xf>
    <xf numFmtId="0" fontId="46" fillId="0" borderId="0" xfId="1" applyFont="1" applyAlignment="1">
      <alignment horizontal="center" vertical="center" wrapText="1"/>
    </xf>
    <xf numFmtId="0" fontId="29" fillId="0" borderId="77" xfId="1" applyFont="1" applyBorder="1" applyAlignment="1">
      <alignment horizontal="right" vertical="center" wrapText="1"/>
    </xf>
    <xf numFmtId="0" fontId="0" fillId="0" borderId="0" xfId="4" applyFont="1"/>
    <xf numFmtId="0" fontId="30" fillId="0" borderId="0" xfId="4" applyFont="1"/>
    <xf numFmtId="0" fontId="22" fillId="0" borderId="0" xfId="4" applyFont="1" applyAlignment="1">
      <alignment horizontal="left" vertical="center"/>
    </xf>
    <xf numFmtId="0" fontId="22" fillId="0" borderId="0" xfId="4" applyFont="1" applyAlignment="1">
      <alignment horizontal="left" vertical="center" wrapText="1"/>
    </xf>
    <xf numFmtId="0" fontId="27" fillId="0" borderId="46" xfId="1" applyFont="1" applyBorder="1"/>
    <xf numFmtId="0" fontId="27" fillId="0" borderId="66" xfId="1" applyFont="1" applyBorder="1"/>
    <xf numFmtId="0" fontId="2" fillId="0" borderId="66" xfId="1" applyBorder="1"/>
    <xf numFmtId="0" fontId="2" fillId="0" borderId="65" xfId="1" applyBorder="1"/>
    <xf numFmtId="0" fontId="2" fillId="0" borderId="37" xfId="1" applyBorder="1"/>
    <xf numFmtId="0" fontId="2" fillId="0" borderId="64" xfId="1" applyBorder="1"/>
    <xf numFmtId="0" fontId="27" fillId="0" borderId="37" xfId="1" applyFont="1" applyBorder="1"/>
    <xf numFmtId="0" fontId="60" fillId="0" borderId="37" xfId="1" applyFont="1" applyBorder="1"/>
    <xf numFmtId="0" fontId="2" fillId="0" borderId="45" xfId="1" applyBorder="1"/>
    <xf numFmtId="0" fontId="2" fillId="0" borderId="63" xfId="1" applyBorder="1"/>
    <xf numFmtId="0" fontId="2" fillId="0" borderId="62" xfId="1" applyBorder="1"/>
    <xf numFmtId="0" fontId="68" fillId="0" borderId="46" xfId="1" applyFont="1" applyBorder="1"/>
    <xf numFmtId="0" fontId="68" fillId="0" borderId="37" xfId="1" applyFont="1" applyBorder="1" applyAlignment="1">
      <alignment horizontal="left"/>
    </xf>
    <xf numFmtId="0" fontId="68" fillId="0" borderId="0" xfId="1" applyFont="1" applyAlignment="1">
      <alignment horizontal="left"/>
    </xf>
    <xf numFmtId="0" fontId="68" fillId="0" borderId="64" xfId="1" applyFont="1" applyBorder="1" applyAlignment="1">
      <alignment horizontal="left"/>
    </xf>
    <xf numFmtId="0" fontId="68" fillId="0" borderId="45" xfId="1" applyFont="1" applyBorder="1" applyAlignment="1">
      <alignment horizontal="left"/>
    </xf>
    <xf numFmtId="0" fontId="68" fillId="0" borderId="63" xfId="1" applyFont="1" applyBorder="1" applyAlignment="1">
      <alignment horizontal="left"/>
    </xf>
    <xf numFmtId="0" fontId="68" fillId="0" borderId="62" xfId="1" applyFont="1" applyBorder="1" applyAlignment="1">
      <alignment horizontal="left"/>
    </xf>
    <xf numFmtId="0" fontId="27" fillId="0" borderId="0" xfId="1" applyFont="1" applyAlignment="1">
      <alignment horizontal="left"/>
    </xf>
    <xf numFmtId="0" fontId="27" fillId="0" borderId="0" xfId="1" applyFont="1"/>
    <xf numFmtId="0" fontId="40" fillId="0" borderId="0" xfId="1" applyFont="1"/>
    <xf numFmtId="0" fontId="41" fillId="0" borderId="0" xfId="1" applyFont="1"/>
    <xf numFmtId="0" fontId="20" fillId="0" borderId="46" xfId="3" applyFont="1" applyBorder="1" applyAlignment="1">
      <alignment horizontal="left" vertical="center"/>
    </xf>
    <xf numFmtId="0" fontId="27" fillId="0" borderId="66" xfId="3" applyFont="1" applyBorder="1" applyAlignment="1">
      <alignment horizontal="left" vertical="center"/>
    </xf>
    <xf numFmtId="0" fontId="41" fillId="0" borderId="66" xfId="3" applyFont="1" applyBorder="1" applyAlignment="1">
      <alignment horizontal="right" vertical="center"/>
    </xf>
    <xf numFmtId="0" fontId="41" fillId="0" borderId="66" xfId="3" applyFont="1" applyBorder="1" applyAlignment="1">
      <alignment horizontal="left" vertical="center"/>
    </xf>
    <xf numFmtId="0" fontId="40" fillId="0" borderId="37" xfId="3" applyFont="1" applyBorder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40" fillId="0" borderId="0" xfId="3" applyFont="1" applyAlignment="1">
      <alignment horizontal="right" vertical="center"/>
    </xf>
    <xf numFmtId="0" fontId="40" fillId="0" borderId="37" xfId="3" applyFont="1" applyBorder="1" applyAlignment="1">
      <alignment horizontal="right" vertical="center"/>
    </xf>
    <xf numFmtId="0" fontId="40" fillId="0" borderId="0" xfId="3" applyFont="1" applyAlignment="1">
      <alignment vertical="center"/>
    </xf>
    <xf numFmtId="0" fontId="17" fillId="0" borderId="0" xfId="3" applyFont="1" applyAlignment="1">
      <alignment horizontal="right" vertical="center" wrapText="1"/>
    </xf>
    <xf numFmtId="0" fontId="24" fillId="0" borderId="64" xfId="3" applyFont="1" applyBorder="1" applyAlignment="1">
      <alignment horizontal="center" vertical="center"/>
    </xf>
    <xf numFmtId="0" fontId="33" fillId="0" borderId="0" xfId="3" applyAlignment="1">
      <alignment horizontal="right" vertical="center"/>
    </xf>
    <xf numFmtId="0" fontId="33" fillId="0" borderId="64" xfId="3" applyBorder="1" applyAlignment="1">
      <alignment vertical="center"/>
    </xf>
    <xf numFmtId="0" fontId="69" fillId="0" borderId="0" xfId="3" applyFont="1"/>
    <xf numFmtId="0" fontId="38" fillId="0" borderId="45" xfId="3" applyFont="1" applyBorder="1" applyAlignment="1">
      <alignment horizontal="center" vertical="center"/>
    </xf>
    <xf numFmtId="0" fontId="33" fillId="0" borderId="63" xfId="3" applyBorder="1" applyAlignment="1">
      <alignment vertical="center"/>
    </xf>
    <xf numFmtId="0" fontId="33" fillId="0" borderId="62" xfId="3" applyBorder="1" applyAlignment="1">
      <alignment vertical="center"/>
    </xf>
    <xf numFmtId="0" fontId="71" fillId="0" borderId="0" xfId="2" applyFont="1" applyAlignment="1">
      <alignment horizontal="left" vertical="center"/>
    </xf>
    <xf numFmtId="0" fontId="30" fillId="0" borderId="66" xfId="4" applyFont="1" applyBorder="1"/>
    <xf numFmtId="0" fontId="2" fillId="0" borderId="0" xfId="4"/>
    <xf numFmtId="0" fontId="29" fillId="0" borderId="14" xfId="3" applyFont="1" applyBorder="1" applyAlignment="1">
      <alignment horizontal="center" vertical="center" wrapText="1"/>
    </xf>
    <xf numFmtId="0" fontId="29" fillId="0" borderId="122" xfId="3" applyFont="1" applyBorder="1" applyAlignment="1">
      <alignment horizontal="center" vertical="center" wrapText="1"/>
    </xf>
    <xf numFmtId="0" fontId="29" fillId="0" borderId="0" xfId="3" applyFont="1" applyAlignment="1">
      <alignment vertical="center" wrapText="1"/>
    </xf>
    <xf numFmtId="0" fontId="18" fillId="0" borderId="25" xfId="3" applyFont="1" applyBorder="1" applyAlignment="1">
      <alignment horizontal="left" vertical="center" wrapText="1"/>
    </xf>
    <xf numFmtId="0" fontId="72" fillId="0" borderId="61" xfId="3" applyFont="1" applyBorder="1" applyAlignment="1">
      <alignment vertical="center" wrapText="1"/>
    </xf>
    <xf numFmtId="0" fontId="72" fillId="0" borderId="60" xfId="3" applyFont="1" applyBorder="1" applyAlignment="1">
      <alignment vertical="center" wrapText="1"/>
    </xf>
    <xf numFmtId="0" fontId="72" fillId="0" borderId="59" xfId="3" applyFont="1" applyBorder="1" applyAlignment="1">
      <alignment vertical="center" wrapText="1"/>
    </xf>
    <xf numFmtId="0" fontId="18" fillId="0" borderId="127" xfId="3" applyFont="1" applyBorder="1" applyAlignment="1">
      <alignment horizontal="left" vertical="center" wrapText="1"/>
    </xf>
    <xf numFmtId="49" fontId="18" fillId="0" borderId="25" xfId="3" applyNumberFormat="1" applyFont="1" applyBorder="1" applyAlignment="1">
      <alignment vertical="center" wrapText="1"/>
    </xf>
    <xf numFmtId="49" fontId="18" fillId="19" borderId="61" xfId="3" applyNumberFormat="1" applyFont="1" applyFill="1" applyBorder="1" applyAlignment="1">
      <alignment vertical="center" wrapText="1"/>
    </xf>
    <xf numFmtId="49" fontId="18" fillId="19" borderId="60" xfId="3" applyNumberFormat="1" applyFont="1" applyFill="1" applyBorder="1" applyAlignment="1">
      <alignment vertical="center" wrapText="1"/>
    </xf>
    <xf numFmtId="49" fontId="73" fillId="0" borderId="61" xfId="3" applyNumberFormat="1" applyFont="1" applyBorder="1" applyAlignment="1">
      <alignment vertical="center" wrapText="1"/>
    </xf>
    <xf numFmtId="49" fontId="73" fillId="0" borderId="60" xfId="3" applyNumberFormat="1" applyFont="1" applyBorder="1" applyAlignment="1">
      <alignment vertical="center" wrapText="1"/>
    </xf>
    <xf numFmtId="49" fontId="73" fillId="0" borderId="59" xfId="3" applyNumberFormat="1" applyFont="1" applyBorder="1" applyAlignment="1">
      <alignment vertical="center" wrapText="1"/>
    </xf>
    <xf numFmtId="49" fontId="18" fillId="0" borderId="127" xfId="3" applyNumberFormat="1" applyFont="1" applyBorder="1" applyAlignment="1">
      <alignment vertical="center" wrapText="1"/>
    </xf>
    <xf numFmtId="49" fontId="18" fillId="19" borderId="20" xfId="3" applyNumberFormat="1" applyFont="1" applyFill="1" applyBorder="1" applyAlignment="1">
      <alignment vertical="center" wrapText="1"/>
    </xf>
    <xf numFmtId="49" fontId="18" fillId="19" borderId="21" xfId="3" applyNumberFormat="1" applyFont="1" applyFill="1" applyBorder="1" applyAlignment="1">
      <alignment vertical="center" wrapText="1"/>
    </xf>
    <xf numFmtId="49" fontId="73" fillId="0" borderId="20" xfId="3" applyNumberFormat="1" applyFont="1" applyBorder="1" applyAlignment="1">
      <alignment vertical="center" wrapText="1"/>
    </xf>
    <xf numFmtId="49" fontId="73" fillId="0" borderId="21" xfId="3" applyNumberFormat="1" applyFont="1" applyBorder="1" applyAlignment="1">
      <alignment vertical="center" wrapText="1"/>
    </xf>
    <xf numFmtId="49" fontId="73" fillId="0" borderId="22" xfId="3" applyNumberFormat="1" applyFont="1" applyBorder="1" applyAlignment="1">
      <alignment vertical="center" wrapText="1"/>
    </xf>
    <xf numFmtId="49" fontId="18" fillId="0" borderId="120" xfId="3" applyNumberFormat="1" applyFont="1" applyBorder="1" applyAlignment="1">
      <alignment vertical="center" wrapText="1"/>
    </xf>
    <xf numFmtId="49" fontId="18" fillId="0" borderId="28" xfId="3" applyNumberFormat="1" applyFont="1" applyBorder="1" applyAlignment="1">
      <alignment vertical="center" wrapText="1"/>
    </xf>
    <xf numFmtId="49" fontId="18" fillId="0" borderId="121" xfId="3" applyNumberFormat="1" applyFont="1" applyBorder="1" applyAlignment="1">
      <alignment vertical="center" wrapText="1"/>
    </xf>
    <xf numFmtId="49" fontId="18" fillId="0" borderId="122" xfId="3" applyNumberFormat="1" applyFont="1" applyBorder="1" applyAlignment="1">
      <alignment vertical="center" wrapText="1"/>
    </xf>
    <xf numFmtId="49" fontId="73" fillId="0" borderId="14" xfId="3" applyNumberFormat="1" applyFont="1" applyBorder="1" applyAlignment="1">
      <alignment vertical="center" wrapText="1"/>
    </xf>
    <xf numFmtId="49" fontId="73" fillId="0" borderId="122" xfId="3" applyNumberFormat="1" applyFont="1" applyBorder="1" applyAlignment="1">
      <alignment vertical="center" wrapText="1"/>
    </xf>
    <xf numFmtId="49" fontId="18" fillId="0" borderId="134" xfId="3" applyNumberFormat="1" applyFont="1" applyBorder="1" applyAlignment="1">
      <alignment vertical="center" wrapText="1"/>
    </xf>
    <xf numFmtId="49" fontId="18" fillId="0" borderId="123" xfId="3" applyNumberFormat="1" applyFont="1" applyBorder="1" applyAlignment="1">
      <alignment vertical="center" wrapText="1"/>
    </xf>
    <xf numFmtId="49" fontId="18" fillId="0" borderId="61" xfId="3" applyNumberFormat="1" applyFont="1" applyBorder="1" applyAlignment="1">
      <alignment vertical="center" wrapText="1"/>
    </xf>
    <xf numFmtId="49" fontId="18" fillId="0" borderId="59" xfId="3" applyNumberFormat="1" applyFont="1" applyBorder="1" applyAlignment="1">
      <alignment vertical="center" wrapText="1"/>
    </xf>
    <xf numFmtId="49" fontId="18" fillId="0" borderId="126" xfId="3" applyNumberFormat="1" applyFont="1" applyBorder="1" applyAlignment="1">
      <alignment vertical="center" wrapText="1"/>
    </xf>
    <xf numFmtId="49" fontId="18" fillId="0" borderId="20" xfId="3" applyNumberFormat="1" applyFont="1" applyBorder="1" applyAlignment="1">
      <alignment vertical="center" wrapText="1"/>
    </xf>
    <xf numFmtId="49" fontId="18" fillId="0" borderId="22" xfId="3" applyNumberFormat="1" applyFont="1" applyBorder="1" applyAlignment="1">
      <alignment vertical="center" wrapText="1"/>
    </xf>
    <xf numFmtId="49" fontId="18" fillId="19" borderId="120" xfId="3" applyNumberFormat="1" applyFont="1" applyFill="1" applyBorder="1" applyAlignment="1">
      <alignment vertical="center" wrapText="1"/>
    </xf>
    <xf numFmtId="0" fontId="33" fillId="0" borderId="0" xfId="3" applyAlignment="1">
      <alignment horizontal="center" vertical="center"/>
    </xf>
    <xf numFmtId="14" fontId="39" fillId="0" borderId="0" xfId="1" applyNumberFormat="1" applyFont="1" applyAlignment="1">
      <alignment horizontal="left"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0" fontId="38" fillId="0" borderId="37" xfId="1" applyFont="1" applyBorder="1" applyAlignment="1">
      <alignment horizontal="right" vertical="center"/>
    </xf>
    <xf numFmtId="0" fontId="23" fillId="0" borderId="45" xfId="1" applyFont="1" applyBorder="1" applyAlignment="1">
      <alignment horizontal="right" vertical="center"/>
    </xf>
    <xf numFmtId="0" fontId="74" fillId="0" borderId="63" xfId="1" applyFont="1" applyBorder="1" applyAlignment="1">
      <alignment horizontal="center" vertical="center"/>
    </xf>
    <xf numFmtId="0" fontId="61" fillId="0" borderId="0" xfId="4" applyFont="1" applyAlignment="1">
      <alignment horizontal="center" vertical="center"/>
    </xf>
    <xf numFmtId="0" fontId="22" fillId="0" borderId="136" xfId="4" applyFont="1" applyBorder="1" applyAlignment="1">
      <alignment horizontal="center" vertical="center"/>
    </xf>
    <xf numFmtId="0" fontId="29" fillId="0" borderId="0" xfId="4" applyFont="1"/>
    <xf numFmtId="0" fontId="62" fillId="0" borderId="0" xfId="4" applyFont="1"/>
    <xf numFmtId="0" fontId="29" fillId="0" borderId="0" xfId="4" applyFont="1" applyAlignment="1">
      <alignment horizontal="center"/>
    </xf>
    <xf numFmtId="0" fontId="29" fillId="0" borderId="0" xfId="4" applyFont="1" applyAlignment="1">
      <alignment horizontal="left"/>
    </xf>
    <xf numFmtId="0" fontId="62" fillId="0" borderId="138" xfId="4" applyFont="1" applyBorder="1"/>
    <xf numFmtId="0" fontId="29" fillId="0" borderId="138" xfId="4" applyFont="1" applyBorder="1"/>
    <xf numFmtId="0" fontId="62" fillId="0" borderId="139" xfId="4" applyFont="1" applyBorder="1"/>
    <xf numFmtId="0" fontId="18" fillId="0" borderId="0" xfId="4" applyFont="1"/>
    <xf numFmtId="0" fontId="30" fillId="0" borderId="138" xfId="4" applyFont="1" applyBorder="1"/>
    <xf numFmtId="0" fontId="30" fillId="0" borderId="63" xfId="4" applyFont="1" applyBorder="1"/>
    <xf numFmtId="0" fontId="30" fillId="0" borderId="141" xfId="4" applyFont="1" applyBorder="1"/>
    <xf numFmtId="0" fontId="18" fillId="0" borderId="144" xfId="1" applyFont="1" applyBorder="1" applyAlignment="1">
      <alignment vertical="center"/>
    </xf>
    <xf numFmtId="0" fontId="18" fillId="0" borderId="144" xfId="1" applyFont="1" applyBorder="1"/>
    <xf numFmtId="0" fontId="46" fillId="0" borderId="47" xfId="1" applyFont="1" applyBorder="1" applyAlignment="1">
      <alignment horizontal="center" vertical="center"/>
    </xf>
    <xf numFmtId="0" fontId="30" fillId="0" borderId="145" xfId="1" applyFont="1" applyBorder="1"/>
    <xf numFmtId="0" fontId="30" fillId="0" borderId="66" xfId="1" applyFont="1" applyBorder="1"/>
    <xf numFmtId="0" fontId="30" fillId="0" borderId="65" xfId="1" applyFont="1" applyBorder="1"/>
    <xf numFmtId="0" fontId="18" fillId="0" borderId="111" xfId="1" applyFont="1" applyBorder="1" applyAlignment="1">
      <alignment vertical="center"/>
    </xf>
    <xf numFmtId="0" fontId="18" fillId="0" borderId="111" xfId="1" applyFont="1" applyBorder="1"/>
    <xf numFmtId="0" fontId="30" fillId="0" borderId="147" xfId="1" applyFont="1" applyBorder="1"/>
    <xf numFmtId="0" fontId="30" fillId="0" borderId="64" xfId="1" applyFont="1" applyBorder="1"/>
    <xf numFmtId="0" fontId="18" fillId="0" borderId="141" xfId="1" applyFont="1" applyBorder="1" applyAlignment="1">
      <alignment vertical="center"/>
    </xf>
    <xf numFmtId="0" fontId="18" fillId="0" borderId="141" xfId="1" applyFont="1" applyBorder="1"/>
    <xf numFmtId="0" fontId="46" fillId="0" borderId="49" xfId="1" applyFont="1" applyBorder="1" applyAlignment="1">
      <alignment horizontal="center" vertical="center"/>
    </xf>
    <xf numFmtId="0" fontId="30" fillId="0" borderId="150" xfId="1" applyFont="1" applyBorder="1"/>
    <xf numFmtId="0" fontId="30" fillId="0" borderId="63" xfId="1" applyFont="1" applyBorder="1"/>
    <xf numFmtId="0" fontId="30" fillId="0" borderId="62" xfId="1" applyFont="1" applyBorder="1"/>
    <xf numFmtId="0" fontId="62" fillId="0" borderId="151" xfId="1" applyFont="1" applyBorder="1" applyAlignment="1">
      <alignment horizontal="center" vertical="center" wrapText="1"/>
    </xf>
    <xf numFmtId="0" fontId="62" fillId="0" borderId="154" xfId="1" applyFont="1" applyBorder="1" applyAlignment="1">
      <alignment horizontal="center" vertical="center" wrapText="1"/>
    </xf>
    <xf numFmtId="0" fontId="18" fillId="0" borderId="155" xfId="1" applyFont="1" applyBorder="1" applyAlignment="1">
      <alignment vertical="center"/>
    </xf>
    <xf numFmtId="0" fontId="18" fillId="0" borderId="155" xfId="1" applyFont="1" applyBorder="1"/>
    <xf numFmtId="0" fontId="62" fillId="0" borderId="156" xfId="1" applyFont="1" applyBorder="1" applyAlignment="1">
      <alignment horizontal="center" vertical="center" wrapText="1"/>
    </xf>
    <xf numFmtId="0" fontId="18" fillId="0" borderId="157" xfId="1" applyFont="1" applyBorder="1" applyAlignment="1">
      <alignment vertical="center"/>
    </xf>
    <xf numFmtId="0" fontId="18" fillId="0" borderId="158" xfId="1" applyFont="1" applyBorder="1"/>
    <xf numFmtId="0" fontId="46" fillId="0" borderId="159" xfId="1" applyFont="1" applyBorder="1" applyAlignment="1">
      <alignment horizontal="center" vertical="center"/>
    </xf>
    <xf numFmtId="0" fontId="18" fillId="0" borderId="152" xfId="1" applyFont="1" applyBorder="1" applyAlignment="1">
      <alignment vertical="center"/>
    </xf>
    <xf numFmtId="0" fontId="18" fillId="0" borderId="77" xfId="1" applyFont="1" applyBorder="1" applyAlignment="1">
      <alignment vertical="center"/>
    </xf>
    <xf numFmtId="0" fontId="18" fillId="0" borderId="75" xfId="1" applyFont="1" applyBorder="1" applyAlignment="1">
      <alignment horizontal="left" vertical="center" wrapText="1"/>
    </xf>
    <xf numFmtId="0" fontId="62" fillId="18" borderId="50" xfId="1" applyFont="1" applyFill="1" applyBorder="1" applyAlignment="1">
      <alignment horizontal="left" vertical="center"/>
    </xf>
    <xf numFmtId="0" fontId="30" fillId="20" borderId="86" xfId="1" applyFont="1" applyFill="1" applyBorder="1"/>
    <xf numFmtId="166" fontId="27" fillId="20" borderId="86" xfId="4" applyNumberFormat="1" applyFont="1" applyFill="1" applyBorder="1" applyAlignment="1">
      <alignment horizontal="center" vertical="center"/>
    </xf>
    <xf numFmtId="0" fontId="62" fillId="18" borderId="86" xfId="1" applyFont="1" applyFill="1" applyBorder="1" applyAlignment="1">
      <alignment horizontal="right" vertical="center" wrapText="1"/>
    </xf>
    <xf numFmtId="0" fontId="46" fillId="21" borderId="43" xfId="4" applyFont="1" applyFill="1" applyBorder="1" applyAlignment="1">
      <alignment horizontal="center" vertical="center"/>
    </xf>
    <xf numFmtId="0" fontId="50" fillId="0" borderId="86" xfId="1" applyFont="1" applyBorder="1" applyAlignment="1">
      <alignment horizontal="center" vertical="center"/>
    </xf>
    <xf numFmtId="0" fontId="62" fillId="0" borderId="85" xfId="1" applyFont="1" applyBorder="1" applyAlignment="1">
      <alignment horizontal="left" vertical="center"/>
    </xf>
    <xf numFmtId="0" fontId="77" fillId="0" borderId="63" xfId="5" applyFont="1" applyBorder="1" applyAlignment="1" applyProtection="1">
      <alignment vertical="center"/>
    </xf>
    <xf numFmtId="0" fontId="74" fillId="0" borderId="63" xfId="1" applyFont="1" applyBorder="1" applyAlignment="1">
      <alignment horizontal="left" vertical="center"/>
    </xf>
    <xf numFmtId="0" fontId="60" fillId="0" borderId="63" xfId="1" applyFont="1" applyBorder="1" applyAlignment="1">
      <alignment horizontal="left" vertical="center"/>
    </xf>
    <xf numFmtId="0" fontId="45" fillId="0" borderId="81" xfId="1" applyFont="1" applyBorder="1" applyAlignment="1">
      <alignment horizontal="center" vertical="center"/>
    </xf>
    <xf numFmtId="0" fontId="30" fillId="0" borderId="163" xfId="1" applyFont="1" applyBorder="1"/>
    <xf numFmtId="0" fontId="45" fillId="0" borderId="52" xfId="1" applyFont="1" applyBorder="1" applyAlignment="1">
      <alignment horizontal="center" vertical="center"/>
    </xf>
    <xf numFmtId="0" fontId="30" fillId="0" borderId="100" xfId="1" applyFont="1" applyBorder="1"/>
    <xf numFmtId="0" fontId="45" fillId="0" borderId="49" xfId="1" applyFont="1" applyBorder="1" applyAlignment="1">
      <alignment horizontal="center" vertical="center"/>
    </xf>
    <xf numFmtId="0" fontId="30" fillId="0" borderId="168" xfId="1" applyFont="1" applyBorder="1"/>
    <xf numFmtId="0" fontId="45" fillId="0" borderId="47" xfId="1" applyFont="1" applyBorder="1" applyAlignment="1">
      <alignment horizontal="center" vertical="center"/>
    </xf>
    <xf numFmtId="0" fontId="45" fillId="0" borderId="47" xfId="1" applyFont="1" applyBorder="1" applyAlignment="1">
      <alignment horizontal="center"/>
    </xf>
    <xf numFmtId="0" fontId="45" fillId="0" borderId="159" xfId="1" applyFont="1" applyBorder="1" applyAlignment="1">
      <alignment horizontal="center"/>
    </xf>
    <xf numFmtId="0" fontId="62" fillId="18" borderId="169" xfId="1" applyFont="1" applyFill="1" applyBorder="1" applyAlignment="1">
      <alignment horizontal="left" vertical="center"/>
    </xf>
    <xf numFmtId="0" fontId="30" fillId="20" borderId="177" xfId="1" applyFont="1" applyFill="1" applyBorder="1"/>
    <xf numFmtId="166" fontId="27" fillId="20" borderId="177" xfId="4" applyNumberFormat="1" applyFont="1" applyFill="1" applyBorder="1" applyAlignment="1">
      <alignment horizontal="center" vertical="center"/>
    </xf>
    <xf numFmtId="0" fontId="62" fillId="18" borderId="177" xfId="1" applyFont="1" applyFill="1" applyBorder="1" applyAlignment="1">
      <alignment horizontal="right" vertical="center" wrapText="1"/>
    </xf>
    <xf numFmtId="0" fontId="46" fillId="21" borderId="178" xfId="4" applyFont="1" applyFill="1" applyBorder="1" applyAlignment="1">
      <alignment horizontal="center" vertical="center"/>
    </xf>
    <xf numFmtId="0" fontId="50" fillId="0" borderId="177" xfId="1" applyFont="1" applyBorder="1" applyAlignment="1">
      <alignment horizontal="center" vertical="center"/>
    </xf>
    <xf numFmtId="0" fontId="62" fillId="0" borderId="179" xfId="1" applyFont="1" applyBorder="1" applyAlignment="1">
      <alignment horizontal="left" vertical="center"/>
    </xf>
    <xf numFmtId="0" fontId="19" fillId="0" borderId="66" xfId="6" applyFont="1" applyBorder="1" applyAlignment="1">
      <alignment horizontal="center" vertical="center"/>
    </xf>
    <xf numFmtId="0" fontId="41" fillId="0" borderId="66" xfId="6" applyFont="1" applyBorder="1" applyAlignment="1">
      <alignment horizontal="right" vertical="center"/>
    </xf>
    <xf numFmtId="0" fontId="2" fillId="0" borderId="0" xfId="6"/>
    <xf numFmtId="0" fontId="2" fillId="0" borderId="0" xfId="6" applyAlignment="1">
      <alignment vertical="center"/>
    </xf>
    <xf numFmtId="0" fontId="40" fillId="0" borderId="37" xfId="6" applyFont="1" applyBorder="1" applyAlignment="1">
      <alignment horizontal="left" vertical="center"/>
    </xf>
    <xf numFmtId="0" fontId="2" fillId="0" borderId="0" xfId="6" applyAlignment="1">
      <alignment horizontal="right" vertical="center"/>
    </xf>
    <xf numFmtId="0" fontId="27" fillId="0" borderId="0" xfId="6" applyFont="1" applyAlignment="1">
      <alignment horizontal="center" vertical="center"/>
    </xf>
    <xf numFmtId="0" fontId="40" fillId="0" borderId="0" xfId="6" applyFont="1" applyAlignment="1">
      <alignment horizontal="right" vertical="center"/>
    </xf>
    <xf numFmtId="14" fontId="40" fillId="0" borderId="0" xfId="6" applyNumberFormat="1" applyFont="1" applyAlignment="1">
      <alignment horizontal="left" vertical="center"/>
    </xf>
    <xf numFmtId="0" fontId="40" fillId="0" borderId="64" xfId="6" applyFont="1" applyBorder="1" applyAlignment="1">
      <alignment horizontal="center" vertical="center" wrapText="1"/>
    </xf>
    <xf numFmtId="0" fontId="40" fillId="0" borderId="0" xfId="6" applyFont="1" applyAlignment="1">
      <alignment horizontal="center" vertical="center"/>
    </xf>
    <xf numFmtId="0" fontId="40" fillId="0" borderId="0" xfId="6" applyFont="1" applyAlignment="1">
      <alignment vertical="center"/>
    </xf>
    <xf numFmtId="0" fontId="83" fillId="0" borderId="64" xfId="6" applyFont="1" applyBorder="1" applyAlignment="1">
      <alignment horizontal="center" vertical="center"/>
    </xf>
    <xf numFmtId="0" fontId="2" fillId="0" borderId="64" xfId="6" applyBorder="1" applyAlignment="1">
      <alignment vertical="center"/>
    </xf>
    <xf numFmtId="0" fontId="38" fillId="0" borderId="45" xfId="6" applyFont="1" applyBorder="1" applyAlignment="1">
      <alignment vertical="center"/>
    </xf>
    <xf numFmtId="0" fontId="60" fillId="0" borderId="63" xfId="6" applyFont="1" applyBorder="1" applyAlignment="1">
      <alignment horizontal="center" vertical="center"/>
    </xf>
    <xf numFmtId="0" fontId="51" fillId="0" borderId="63" xfId="6" applyFont="1" applyBorder="1" applyAlignment="1">
      <alignment horizontal="right" vertical="center"/>
    </xf>
    <xf numFmtId="0" fontId="2" fillId="0" borderId="62" xfId="6" applyBorder="1" applyAlignment="1">
      <alignment vertical="center"/>
    </xf>
    <xf numFmtId="0" fontId="38" fillId="0" borderId="0" xfId="6" applyFont="1" applyAlignment="1">
      <alignment vertical="center"/>
    </xf>
    <xf numFmtId="0" fontId="79" fillId="0" borderId="0" xfId="6" applyFont="1" applyAlignment="1">
      <alignment horizontal="center" vertical="center"/>
    </xf>
    <xf numFmtId="0" fontId="60" fillId="0" borderId="0" xfId="6" applyFont="1" applyAlignment="1">
      <alignment horizontal="center" vertical="center"/>
    </xf>
    <xf numFmtId="0" fontId="51" fillId="0" borderId="0" xfId="6" applyFont="1" applyAlignment="1">
      <alignment horizontal="right" vertical="center"/>
    </xf>
    <xf numFmtId="0" fontId="84" fillId="0" borderId="133" xfId="6" applyFont="1" applyBorder="1" applyAlignment="1">
      <alignment horizontal="center" vertical="center"/>
    </xf>
    <xf numFmtId="0" fontId="84" fillId="0" borderId="134" xfId="6" applyFont="1" applyBorder="1" applyAlignment="1">
      <alignment horizontal="center" vertical="center"/>
    </xf>
    <xf numFmtId="0" fontId="85" fillId="0" borderId="63" xfId="6" applyFont="1" applyBorder="1" applyAlignment="1">
      <alignment horizontal="center" vertical="top"/>
    </xf>
    <xf numFmtId="0" fontId="85" fillId="0" borderId="63" xfId="6" applyFont="1" applyBorder="1" applyAlignment="1">
      <alignment vertical="top"/>
    </xf>
    <xf numFmtId="0" fontId="2" fillId="0" borderId="46" xfId="6" applyBorder="1"/>
    <xf numFmtId="0" fontId="2" fillId="0" borderId="66" xfId="6" applyBorder="1"/>
    <xf numFmtId="0" fontId="2" fillId="0" borderId="65" xfId="6" applyBorder="1"/>
    <xf numFmtId="0" fontId="78" fillId="0" borderId="37" xfId="6" applyFont="1" applyBorder="1" applyAlignment="1">
      <alignment horizontal="center" vertical="center"/>
    </xf>
    <xf numFmtId="0" fontId="86" fillId="0" borderId="0" xfId="6" applyFont="1" applyAlignment="1">
      <alignment horizontal="center" vertical="center"/>
    </xf>
    <xf numFmtId="0" fontId="78" fillId="0" borderId="0" xfId="6" applyFont="1" applyAlignment="1">
      <alignment horizontal="center" vertical="center"/>
    </xf>
    <xf numFmtId="0" fontId="18" fillId="0" borderId="64" xfId="6" applyFont="1" applyBorder="1" applyAlignment="1">
      <alignment vertical="center"/>
    </xf>
    <xf numFmtId="0" fontId="78" fillId="0" borderId="0" xfId="6" applyFont="1" applyAlignment="1">
      <alignment horizontal="right" vertical="center"/>
    </xf>
    <xf numFmtId="0" fontId="29" fillId="0" borderId="37" xfId="6" applyFont="1" applyBorder="1" applyAlignment="1">
      <alignment horizontal="left" vertical="center"/>
    </xf>
    <xf numFmtId="0" fontId="29" fillId="0" borderId="0" xfId="6" applyFont="1" applyAlignment="1">
      <alignment horizontal="center" vertical="center" wrapText="1"/>
    </xf>
    <xf numFmtId="0" fontId="20" fillId="0" borderId="0" xfId="6" applyFont="1" applyAlignment="1">
      <alignment horizontal="left" vertical="center"/>
    </xf>
    <xf numFmtId="49" fontId="20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0" fontId="20" fillId="0" borderId="0" xfId="6" applyFont="1" applyAlignment="1">
      <alignment horizontal="center" vertical="center" wrapText="1"/>
    </xf>
    <xf numFmtId="0" fontId="20" fillId="0" borderId="64" xfId="6" applyFont="1" applyBorder="1" applyAlignment="1">
      <alignment horizontal="center" vertical="center" wrapText="1"/>
    </xf>
    <xf numFmtId="0" fontId="87" fillId="0" borderId="0" xfId="6" applyFont="1" applyAlignment="1">
      <alignment horizontal="center" vertical="center" wrapText="1"/>
    </xf>
    <xf numFmtId="0" fontId="18" fillId="0" borderId="0" xfId="6" applyFont="1" applyAlignment="1">
      <alignment vertical="center"/>
    </xf>
    <xf numFmtId="0" fontId="18" fillId="0" borderId="37" xfId="6" applyFont="1" applyBorder="1" applyAlignment="1">
      <alignment vertical="center"/>
    </xf>
    <xf numFmtId="0" fontId="18" fillId="23" borderId="181" xfId="6" applyFont="1" applyFill="1" applyBorder="1" applyAlignment="1">
      <alignment vertical="center"/>
    </xf>
    <xf numFmtId="0" fontId="18" fillId="23" borderId="158" xfId="6" applyFont="1" applyFill="1" applyBorder="1" applyAlignment="1">
      <alignment vertical="center"/>
    </xf>
    <xf numFmtId="0" fontId="2" fillId="23" borderId="158" xfId="6" applyFill="1" applyBorder="1" applyAlignment="1">
      <alignment horizontal="center" vertical="center"/>
    </xf>
    <xf numFmtId="0" fontId="2" fillId="23" borderId="182" xfId="6" applyFill="1" applyBorder="1" applyAlignment="1">
      <alignment vertical="center"/>
    </xf>
    <xf numFmtId="0" fontId="88" fillId="13" borderId="52" xfId="6" applyFont="1" applyFill="1" applyBorder="1" applyAlignment="1">
      <alignment horizontal="center" vertical="center"/>
    </xf>
    <xf numFmtId="0" fontId="20" fillId="0" borderId="0" xfId="6" applyFont="1" applyAlignment="1">
      <alignment vertical="center"/>
    </xf>
    <xf numFmtId="0" fontId="89" fillId="13" borderId="0" xfId="6" applyFont="1" applyFill="1" applyAlignment="1">
      <alignment horizontal="center" vertical="center"/>
    </xf>
    <xf numFmtId="0" fontId="2" fillId="0" borderId="0" xfId="6" applyAlignment="1">
      <alignment horizontal="center" vertical="center"/>
    </xf>
    <xf numFmtId="0" fontId="90" fillId="0" borderId="154" xfId="6" applyFont="1" applyBorder="1" applyAlignment="1">
      <alignment horizontal="right" vertical="center"/>
    </xf>
    <xf numFmtId="0" fontId="92" fillId="0" borderId="0" xfId="6" applyFont="1" applyAlignment="1">
      <alignment vertical="center"/>
    </xf>
    <xf numFmtId="0" fontId="91" fillId="13" borderId="0" xfId="6" applyFont="1" applyFill="1" applyAlignment="1">
      <alignment horizontal="center" vertical="center"/>
    </xf>
    <xf numFmtId="0" fontId="93" fillId="0" borderId="0" xfId="6" applyFont="1" applyAlignment="1">
      <alignment horizontal="right" vertical="center"/>
    </xf>
    <xf numFmtId="0" fontId="29" fillId="0" borderId="0" xfId="6" applyFont="1" applyAlignment="1">
      <alignment vertical="center"/>
    </xf>
    <xf numFmtId="0" fontId="20" fillId="0" borderId="147" xfId="6" applyFont="1" applyBorder="1" applyAlignment="1">
      <alignment vertical="center"/>
    </xf>
    <xf numFmtId="0" fontId="89" fillId="13" borderId="154" xfId="6" applyFont="1" applyFill="1" applyBorder="1" applyAlignment="1">
      <alignment horizontal="center" vertical="center"/>
    </xf>
    <xf numFmtId="0" fontId="88" fillId="13" borderId="159" xfId="6" applyFont="1" applyFill="1" applyBorder="1" applyAlignment="1">
      <alignment horizontal="center" vertical="center"/>
    </xf>
    <xf numFmtId="0" fontId="17" fillId="23" borderId="158" xfId="6" applyFont="1" applyFill="1" applyBorder="1" applyAlignment="1">
      <alignment horizontal="left" vertical="center"/>
    </xf>
    <xf numFmtId="0" fontId="78" fillId="23" borderId="158" xfId="6" applyFont="1" applyFill="1" applyBorder="1" applyAlignment="1">
      <alignment horizontal="center" vertical="center"/>
    </xf>
    <xf numFmtId="0" fontId="78" fillId="23" borderId="158" xfId="6" applyFont="1" applyFill="1" applyBorder="1" applyAlignment="1">
      <alignment horizontal="right" vertical="center"/>
    </xf>
    <xf numFmtId="0" fontId="29" fillId="23" borderId="158" xfId="6" applyFont="1" applyFill="1" applyBorder="1" applyAlignment="1">
      <alignment horizontal="center" vertical="center"/>
    </xf>
    <xf numFmtId="0" fontId="27" fillId="23" borderId="158" xfId="6" applyFont="1" applyFill="1" applyBorder="1" applyAlignment="1">
      <alignment horizontal="center" vertical="center"/>
    </xf>
    <xf numFmtId="0" fontId="95" fillId="0" borderId="0" xfId="6" applyFont="1" applyAlignment="1">
      <alignment horizontal="left" vertical="center"/>
    </xf>
    <xf numFmtId="0" fontId="17" fillId="0" borderId="0" xfId="6" applyFont="1" applyAlignment="1">
      <alignment horizontal="center" vertical="center"/>
    </xf>
    <xf numFmtId="0" fontId="96" fillId="13" borderId="77" xfId="6" applyFont="1" applyFill="1" applyBorder="1" applyAlignment="1">
      <alignment horizontal="right" vertical="center"/>
    </xf>
    <xf numFmtId="0" fontId="53" fillId="13" borderId="75" xfId="6" applyFont="1" applyFill="1" applyBorder="1" applyAlignment="1">
      <alignment horizontal="center" vertical="center"/>
    </xf>
    <xf numFmtId="0" fontId="2" fillId="0" borderId="37" xfId="6" applyBorder="1" applyAlignment="1">
      <alignment horizontal="center" vertical="center"/>
    </xf>
    <xf numFmtId="0" fontId="95" fillId="0" borderId="0" xfId="6" applyFont="1" applyAlignment="1">
      <alignment horizontal="right" vertical="center"/>
    </xf>
    <xf numFmtId="0" fontId="17" fillId="0" borderId="64" xfId="6" applyFont="1" applyBorder="1" applyAlignment="1">
      <alignment horizontal="center" vertical="center"/>
    </xf>
    <xf numFmtId="0" fontId="17" fillId="0" borderId="0" xfId="6" applyFont="1" applyAlignment="1">
      <alignment horizontal="left" vertical="center"/>
    </xf>
    <xf numFmtId="0" fontId="17" fillId="0" borderId="64" xfId="6" applyFont="1" applyBorder="1" applyAlignment="1">
      <alignment horizontal="left" vertical="center"/>
    </xf>
    <xf numFmtId="0" fontId="2" fillId="0" borderId="0" xfId="6" applyAlignment="1">
      <alignment horizontal="left" vertical="center"/>
    </xf>
    <xf numFmtId="9" fontId="88" fillId="13" borderId="52" xfId="6" applyNumberFormat="1" applyFont="1" applyFill="1" applyBorder="1" applyAlignment="1">
      <alignment horizontal="center" vertical="center"/>
    </xf>
    <xf numFmtId="0" fontId="97" fillId="0" borderId="45" xfId="6" applyFont="1" applyBorder="1" applyAlignment="1">
      <alignment horizontal="center" vertical="center"/>
    </xf>
    <xf numFmtId="0" fontId="97" fillId="0" borderId="63" xfId="6" applyFont="1" applyBorder="1" applyAlignment="1">
      <alignment horizontal="center" vertical="center"/>
    </xf>
    <xf numFmtId="0" fontId="97" fillId="0" borderId="63" xfId="6" applyFont="1" applyBorder="1" applyAlignment="1">
      <alignment vertical="center"/>
    </xf>
    <xf numFmtId="49" fontId="97" fillId="0" borderId="63" xfId="6" applyNumberFormat="1" applyFont="1" applyBorder="1" applyAlignment="1">
      <alignment horizontal="center" vertical="center"/>
    </xf>
    <xf numFmtId="0" fontId="68" fillId="0" borderId="63" xfId="6" applyFont="1" applyBorder="1" applyAlignment="1">
      <alignment horizontal="center" vertical="center"/>
    </xf>
    <xf numFmtId="0" fontId="97" fillId="0" borderId="62" xfId="6" applyFont="1" applyBorder="1" applyAlignment="1">
      <alignment vertical="center"/>
    </xf>
    <xf numFmtId="0" fontId="49" fillId="0" borderId="37" xfId="6" applyFont="1" applyBorder="1" applyAlignment="1">
      <alignment horizontal="left" vertical="center"/>
    </xf>
    <xf numFmtId="0" fontId="49" fillId="13" borderId="0" xfId="6" applyFont="1" applyFill="1" applyAlignment="1">
      <alignment horizontal="left" vertical="center"/>
    </xf>
    <xf numFmtId="0" fontId="49" fillId="13" borderId="0" xfId="6" applyFont="1" applyFill="1" applyAlignment="1">
      <alignment horizontal="center" vertical="center"/>
    </xf>
    <xf numFmtId="0" fontId="49" fillId="13" borderId="0" xfId="6" applyFont="1" applyFill="1" applyAlignment="1">
      <alignment vertical="center"/>
    </xf>
    <xf numFmtId="49" fontId="49" fillId="13" borderId="0" xfId="6" applyNumberFormat="1" applyFont="1" applyFill="1" applyAlignment="1">
      <alignment horizontal="center" vertical="center"/>
    </xf>
    <xf numFmtId="0" fontId="49" fillId="13" borderId="64" xfId="6" applyFont="1" applyFill="1" applyBorder="1" applyAlignment="1">
      <alignment vertical="center"/>
    </xf>
    <xf numFmtId="167" fontId="49" fillId="13" borderId="0" xfId="6" applyNumberFormat="1" applyFont="1" applyFill="1" applyAlignment="1">
      <alignment horizontal="center" vertical="center"/>
    </xf>
    <xf numFmtId="0" fontId="99" fillId="13" borderId="0" xfId="6" applyFont="1" applyFill="1" applyAlignment="1">
      <alignment horizontal="left" vertical="center"/>
    </xf>
    <xf numFmtId="0" fontId="97" fillId="13" borderId="63" xfId="6" applyFont="1" applyFill="1" applyBorder="1" applyAlignment="1">
      <alignment horizontal="center" vertical="center"/>
    </xf>
    <xf numFmtId="0" fontId="97" fillId="13" borderId="63" xfId="6" applyFont="1" applyFill="1" applyBorder="1" applyAlignment="1">
      <alignment vertical="center"/>
    </xf>
    <xf numFmtId="49" fontId="97" fillId="13" borderId="63" xfId="6" applyNumberFormat="1" applyFont="1" applyFill="1" applyBorder="1" applyAlignment="1">
      <alignment horizontal="center" vertical="center"/>
    </xf>
    <xf numFmtId="0" fontId="68" fillId="13" borderId="63" xfId="6" applyFont="1" applyFill="1" applyBorder="1" applyAlignment="1">
      <alignment horizontal="center" vertical="center"/>
    </xf>
    <xf numFmtId="0" fontId="94" fillId="13" borderId="63" xfId="6" applyFont="1" applyFill="1" applyBorder="1" applyAlignment="1">
      <alignment horizontal="center"/>
    </xf>
    <xf numFmtId="0" fontId="94" fillId="13" borderId="62" xfId="6" applyFont="1" applyFill="1" applyBorder="1" applyAlignment="1">
      <alignment horizontal="center"/>
    </xf>
    <xf numFmtId="0" fontId="2" fillId="14" borderId="0" xfId="6" applyFill="1"/>
    <xf numFmtId="0" fontId="18" fillId="0" borderId="0" xfId="3" applyFont="1" applyAlignment="1">
      <alignment vertical="center"/>
    </xf>
    <xf numFmtId="0" fontId="81" fillId="0" borderId="194" xfId="3" applyFont="1" applyBorder="1" applyAlignment="1">
      <alignment vertical="center"/>
    </xf>
    <xf numFmtId="0" fontId="29" fillId="0" borderId="195" xfId="3" applyFont="1" applyBorder="1" applyAlignment="1">
      <alignment vertical="center"/>
    </xf>
    <xf numFmtId="0" fontId="41" fillId="0" borderId="195" xfId="3" applyFont="1" applyBorder="1" applyAlignment="1">
      <alignment horizontal="right" vertical="center"/>
    </xf>
    <xf numFmtId="0" fontId="19" fillId="0" borderId="195" xfId="3" applyFont="1" applyBorder="1" applyAlignment="1">
      <alignment horizontal="center" vertical="center"/>
    </xf>
    <xf numFmtId="0" fontId="41" fillId="0" borderId="197" xfId="3" applyFont="1" applyBorder="1" applyAlignment="1">
      <alignment horizontal="left" vertical="center"/>
    </xf>
    <xf numFmtId="0" fontId="18" fillId="0" borderId="158" xfId="3" applyFont="1" applyBorder="1" applyAlignment="1">
      <alignment vertical="center"/>
    </xf>
    <xf numFmtId="0" fontId="18" fillId="0" borderId="158" xfId="3" applyFont="1" applyBorder="1" applyAlignment="1">
      <alignment horizontal="right" vertical="center"/>
    </xf>
    <xf numFmtId="0" fontId="29" fillId="0" borderId="158" xfId="3" applyFont="1" applyBorder="1" applyAlignment="1">
      <alignment horizontal="center" vertical="center"/>
    </xf>
    <xf numFmtId="0" fontId="41" fillId="0" borderId="158" xfId="3" applyFont="1" applyBorder="1" applyAlignment="1">
      <alignment horizontal="right" vertical="center"/>
    </xf>
    <xf numFmtId="0" fontId="41" fillId="0" borderId="199" xfId="3" applyFont="1" applyBorder="1" applyAlignment="1">
      <alignment horizontal="left" vertical="center"/>
    </xf>
    <xf numFmtId="0" fontId="41" fillId="0" borderId="155" xfId="3" applyFont="1" applyBorder="1" applyAlignment="1">
      <alignment horizontal="left" vertical="center"/>
    </xf>
    <xf numFmtId="0" fontId="41" fillId="0" borderId="155" xfId="3" applyFont="1" applyBorder="1" applyAlignment="1">
      <alignment horizontal="right" vertical="center"/>
    </xf>
    <xf numFmtId="0" fontId="41" fillId="0" borderId="155" xfId="3" applyFont="1" applyBorder="1" applyAlignment="1">
      <alignment vertical="center"/>
    </xf>
    <xf numFmtId="0" fontId="41" fillId="0" borderId="155" xfId="3" applyFont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2" fillId="0" borderId="100" xfId="3" applyFont="1" applyBorder="1" applyAlignment="1">
      <alignment vertical="center"/>
    </xf>
    <xf numFmtId="0" fontId="103" fillId="0" borderId="99" xfId="3" applyFont="1" applyBorder="1" applyAlignment="1">
      <alignment horizontal="right" vertical="center"/>
    </xf>
    <xf numFmtId="0" fontId="51" fillId="0" borderId="203" xfId="3" applyFont="1" applyBorder="1" applyAlignment="1">
      <alignment horizontal="right" vertical="center"/>
    </xf>
    <xf numFmtId="0" fontId="105" fillId="0" borderId="203" xfId="3" applyFont="1" applyBorder="1" applyAlignment="1">
      <alignment horizontal="right" vertical="center"/>
    </xf>
    <xf numFmtId="0" fontId="33" fillId="0" borderId="98" xfId="3" applyBorder="1" applyAlignment="1">
      <alignment vertical="center"/>
    </xf>
    <xf numFmtId="0" fontId="33" fillId="0" borderId="97" xfId="3" applyBorder="1" applyAlignment="1">
      <alignment vertical="center"/>
    </xf>
    <xf numFmtId="0" fontId="18" fillId="0" borderId="0" xfId="3" applyFont="1" applyAlignment="1">
      <alignment horizontal="left" vertical="center"/>
    </xf>
    <xf numFmtId="0" fontId="108" fillId="25" borderId="0" xfId="3" applyFont="1" applyFill="1" applyAlignment="1">
      <alignment horizontal="left" vertical="center" wrapText="1"/>
    </xf>
    <xf numFmtId="0" fontId="78" fillId="25" borderId="0" xfId="3" applyFont="1" applyFill="1" applyAlignment="1">
      <alignment horizontal="right" vertical="center"/>
    </xf>
    <xf numFmtId="0" fontId="95" fillId="25" borderId="133" xfId="3" applyFont="1" applyFill="1" applyBorder="1" applyAlignment="1">
      <alignment horizontal="left" vertical="center"/>
    </xf>
    <xf numFmtId="0" fontId="78" fillId="25" borderId="133" xfId="3" applyFont="1" applyFill="1" applyBorder="1" applyAlignment="1">
      <alignment horizontal="right" vertical="center"/>
    </xf>
    <xf numFmtId="0" fontId="107" fillId="25" borderId="133" xfId="3" applyFont="1" applyFill="1" applyBorder="1" applyAlignment="1">
      <alignment vertical="center" wrapText="1"/>
    </xf>
    <xf numFmtId="0" fontId="107" fillId="25" borderId="205" xfId="3" applyFont="1" applyFill="1" applyBorder="1" applyAlignment="1">
      <alignment vertical="center" wrapText="1"/>
    </xf>
    <xf numFmtId="0" fontId="110" fillId="25" borderId="18" xfId="3" applyFont="1" applyFill="1" applyBorder="1" applyAlignment="1">
      <alignment horizontal="center" vertical="center" wrapText="1"/>
    </xf>
    <xf numFmtId="0" fontId="95" fillId="25" borderId="0" xfId="3" applyFont="1" applyFill="1" applyAlignment="1">
      <alignment horizontal="left" vertical="center"/>
    </xf>
    <xf numFmtId="0" fontId="83" fillId="0" borderId="206" xfId="3" applyFont="1" applyBorder="1" applyAlignment="1">
      <alignment vertical="center"/>
    </xf>
    <xf numFmtId="0" fontId="83" fillId="0" borderId="18" xfId="3" applyFont="1" applyBorder="1" applyAlignment="1">
      <alignment vertical="center"/>
    </xf>
    <xf numFmtId="0" fontId="83" fillId="0" borderId="15" xfId="3" applyFont="1" applyBorder="1" applyAlignment="1">
      <alignment horizontal="right" vertical="center"/>
    </xf>
    <xf numFmtId="0" fontId="108" fillId="25" borderId="18" xfId="3" applyFont="1" applyFill="1" applyBorder="1" applyAlignment="1">
      <alignment horizontal="left" vertical="center"/>
    </xf>
    <xf numFmtId="0" fontId="111" fillId="25" borderId="0" xfId="3" applyFont="1" applyFill="1" applyAlignment="1">
      <alignment horizontal="left" vertical="center"/>
    </xf>
    <xf numFmtId="0" fontId="81" fillId="23" borderId="207" xfId="3" applyFont="1" applyFill="1" applyBorder="1" applyAlignment="1">
      <alignment horizontal="centerContinuous" vertical="center" wrapText="1"/>
    </xf>
    <xf numFmtId="0" fontId="20" fillId="23" borderId="130" xfId="3" applyFont="1" applyFill="1" applyBorder="1" applyAlignment="1">
      <alignment horizontal="centerContinuous" vertical="center" wrapText="1"/>
    </xf>
    <xf numFmtId="0" fontId="20" fillId="23" borderId="208" xfId="3" applyFont="1" applyFill="1" applyBorder="1" applyAlignment="1">
      <alignment horizontal="centerContinuous" vertical="center" wrapText="1"/>
    </xf>
    <xf numFmtId="0" fontId="95" fillId="0" borderId="209" xfId="3" applyFont="1" applyBorder="1" applyAlignment="1">
      <alignment horizontal="left" vertical="center"/>
    </xf>
    <xf numFmtId="0" fontId="49" fillId="25" borderId="0" xfId="3" applyFont="1" applyFill="1" applyAlignment="1">
      <alignment horizontal="left" vertical="center"/>
    </xf>
    <xf numFmtId="0" fontId="112" fillId="0" borderId="0" xfId="3" applyFont="1" applyAlignment="1">
      <alignment horizontal="right" vertical="center"/>
    </xf>
    <xf numFmtId="0" fontId="49" fillId="25" borderId="0" xfId="3" applyFont="1" applyFill="1" applyAlignment="1">
      <alignment horizontal="right" vertical="center"/>
    </xf>
    <xf numFmtId="0" fontId="113" fillId="0" borderId="0" xfId="3" applyFont="1" applyAlignment="1">
      <alignment horizontal="right" vertical="center"/>
    </xf>
    <xf numFmtId="0" fontId="95" fillId="0" borderId="0" xfId="3" applyFont="1" applyAlignment="1">
      <alignment horizontal="centerContinuous" vertical="center"/>
    </xf>
    <xf numFmtId="49" fontId="49" fillId="25" borderId="0" xfId="3" applyNumberFormat="1" applyFont="1" applyFill="1" applyAlignment="1">
      <alignment horizontal="left" vertical="center"/>
    </xf>
    <xf numFmtId="49" fontId="20" fillId="25" borderId="0" xfId="3" applyNumberFormat="1" applyFont="1" applyFill="1" applyAlignment="1">
      <alignment horizontal="left" vertical="center"/>
    </xf>
    <xf numFmtId="0" fontId="87" fillId="0" borderId="0" xfId="3" applyFont="1" applyAlignment="1">
      <alignment horizontal="left" vertical="center"/>
    </xf>
    <xf numFmtId="0" fontId="20" fillId="25" borderId="0" xfId="3" applyFont="1" applyFill="1" applyAlignment="1">
      <alignment horizontal="left" vertical="center"/>
    </xf>
    <xf numFmtId="0" fontId="49" fillId="25" borderId="5" xfId="3" applyFont="1" applyFill="1" applyBorder="1" applyAlignment="1">
      <alignment horizontal="left" vertical="center"/>
    </xf>
    <xf numFmtId="0" fontId="114" fillId="25" borderId="54" xfId="3" applyFont="1" applyFill="1" applyBorder="1" applyAlignment="1">
      <alignment horizontal="center" vertical="center"/>
    </xf>
    <xf numFmtId="0" fontId="115" fillId="25" borderId="54" xfId="3" applyFont="1" applyFill="1" applyBorder="1" applyAlignment="1">
      <alignment horizontal="center" vertical="center"/>
    </xf>
    <xf numFmtId="0" fontId="78" fillId="0" borderId="0" xfId="3" applyFont="1" applyAlignment="1">
      <alignment horizontal="right" vertical="center"/>
    </xf>
    <xf numFmtId="0" fontId="117" fillId="0" borderId="0" xfId="3" applyFont="1" applyAlignment="1">
      <alignment horizontal="right" vertical="center"/>
    </xf>
    <xf numFmtId="0" fontId="95" fillId="0" borderId="0" xfId="3" applyFont="1" applyAlignment="1">
      <alignment horizontal="right" vertical="center"/>
    </xf>
    <xf numFmtId="0" fontId="116" fillId="25" borderId="0" xfId="3" applyFont="1" applyFill="1" applyAlignment="1">
      <alignment vertical="center"/>
    </xf>
    <xf numFmtId="0" fontId="75" fillId="25" borderId="5" xfId="3" applyFont="1" applyFill="1" applyBorder="1" applyAlignment="1">
      <alignment horizontal="left" vertical="center"/>
    </xf>
    <xf numFmtId="0" fontId="118" fillId="25" borderId="0" xfId="3" applyFont="1" applyFill="1" applyAlignment="1">
      <alignment vertical="center"/>
    </xf>
    <xf numFmtId="0" fontId="49" fillId="0" borderId="214" xfId="3" applyFont="1" applyBorder="1" applyAlignment="1">
      <alignment horizontal="left" vertical="center"/>
    </xf>
    <xf numFmtId="0" fontId="49" fillId="25" borderId="21" xfId="3" applyFont="1" applyFill="1" applyBorder="1" applyAlignment="1">
      <alignment horizontal="left" vertical="center"/>
    </xf>
    <xf numFmtId="49" fontId="49" fillId="25" borderId="21" xfId="3" applyNumberFormat="1" applyFont="1" applyFill="1" applyBorder="1" applyAlignment="1">
      <alignment horizontal="left" vertical="center"/>
    </xf>
    <xf numFmtId="0" fontId="49" fillId="25" borderId="23" xfId="3" applyFont="1" applyFill="1" applyBorder="1" applyAlignment="1">
      <alignment horizontal="left" vertical="center"/>
    </xf>
    <xf numFmtId="0" fontId="79" fillId="23" borderId="207" xfId="3" applyFont="1" applyFill="1" applyBorder="1" applyAlignment="1">
      <alignment horizontal="centerContinuous" vertical="center" wrapText="1"/>
    </xf>
    <xf numFmtId="0" fontId="87" fillId="0" borderId="209" xfId="3" applyFont="1" applyBorder="1" applyAlignment="1">
      <alignment horizontal="centerContinuous" vertical="top"/>
    </xf>
    <xf numFmtId="0" fontId="87" fillId="0" borderId="138" xfId="3" applyFont="1" applyBorder="1" applyAlignment="1">
      <alignment horizontal="centerContinuous" vertical="top"/>
    </xf>
    <xf numFmtId="0" fontId="120" fillId="0" borderId="215" xfId="3" applyFont="1" applyBorder="1" applyAlignment="1">
      <alignment horizontal="centerContinuous" vertical="top"/>
    </xf>
    <xf numFmtId="0" fontId="120" fillId="0" borderId="138" xfId="3" applyFont="1" applyBorder="1" applyAlignment="1">
      <alignment horizontal="centerContinuous" vertical="top"/>
    </xf>
    <xf numFmtId="0" fontId="120" fillId="0" borderId="139" xfId="3" applyFont="1" applyBorder="1" applyAlignment="1">
      <alignment horizontal="centerContinuous" vertical="top"/>
    </xf>
    <xf numFmtId="0" fontId="122" fillId="0" borderId="4" xfId="3" applyFont="1" applyBorder="1" applyAlignment="1">
      <alignment horizontal="left" vertical="center"/>
    </xf>
    <xf numFmtId="0" fontId="49" fillId="0" borderId="0" xfId="3" applyFont="1" applyAlignment="1">
      <alignment horizontal="center" vertical="center"/>
    </xf>
    <xf numFmtId="0" fontId="49" fillId="0" borderId="5" xfId="3" applyFont="1" applyBorder="1" applyAlignment="1">
      <alignment horizontal="center" vertical="center"/>
    </xf>
    <xf numFmtId="0" fontId="86" fillId="0" borderId="6" xfId="3" applyFont="1" applyBorder="1" applyAlignment="1">
      <alignment horizontal="centerContinuous" vertical="center" wrapText="1"/>
    </xf>
    <xf numFmtId="0" fontId="49" fillId="25" borderId="7" xfId="3" applyFont="1" applyFill="1" applyBorder="1" applyAlignment="1">
      <alignment horizontal="centerContinuous" vertical="center" wrapText="1"/>
    </xf>
    <xf numFmtId="49" fontId="49" fillId="25" borderId="7" xfId="3" applyNumberFormat="1" applyFont="1" applyFill="1" applyBorder="1" applyAlignment="1">
      <alignment horizontal="centerContinuous" vertical="center" wrapText="1"/>
    </xf>
    <xf numFmtId="0" fontId="49" fillId="25" borderId="8" xfId="3" applyFont="1" applyFill="1" applyBorder="1" applyAlignment="1">
      <alignment horizontal="centerContinuous" vertical="center" wrapText="1"/>
    </xf>
    <xf numFmtId="2" fontId="123" fillId="0" borderId="0" xfId="3" applyNumberFormat="1" applyFont="1" applyAlignment="1">
      <alignment horizontal="center" vertical="center"/>
    </xf>
    <xf numFmtId="2" fontId="124" fillId="14" borderId="0" xfId="3" applyNumberFormat="1" applyFont="1" applyFill="1" applyAlignment="1">
      <alignment horizontal="center" vertical="center"/>
    </xf>
    <xf numFmtId="0" fontId="124" fillId="0" borderId="0" xfId="3" applyFont="1"/>
    <xf numFmtId="0" fontId="83" fillId="0" borderId="217" xfId="3" applyFont="1" applyBorder="1" applyAlignment="1">
      <alignment horizontal="center" vertical="center"/>
    </xf>
    <xf numFmtId="0" fontId="127" fillId="0" borderId="217" xfId="3" applyFont="1" applyBorder="1" applyAlignment="1">
      <alignment horizontal="right" vertical="center"/>
    </xf>
    <xf numFmtId="0" fontId="127" fillId="0" borderId="219" xfId="3" applyFont="1" applyBorder="1" applyAlignment="1">
      <alignment horizontal="left" vertical="center"/>
    </xf>
    <xf numFmtId="0" fontId="19" fillId="0" borderId="158" xfId="3" applyFont="1" applyBorder="1" applyAlignment="1">
      <alignment vertical="center"/>
    </xf>
    <xf numFmtId="0" fontId="19" fillId="0" borderId="158" xfId="3" applyFont="1" applyBorder="1" applyAlignment="1">
      <alignment horizontal="right" vertical="center"/>
    </xf>
    <xf numFmtId="0" fontId="20" fillId="0" borderId="158" xfId="3" applyFont="1" applyBorder="1" applyAlignment="1">
      <alignment horizontal="center" vertical="center"/>
    </xf>
    <xf numFmtId="0" fontId="127" fillId="0" borderId="158" xfId="3" applyFont="1" applyBorder="1" applyAlignment="1">
      <alignment horizontal="right" vertical="center"/>
    </xf>
    <xf numFmtId="0" fontId="127" fillId="0" borderId="221" xfId="3" applyFont="1" applyBorder="1" applyAlignment="1">
      <alignment horizontal="left" vertical="center"/>
    </xf>
    <xf numFmtId="0" fontId="127" fillId="0" borderId="155" xfId="3" applyFont="1" applyBorder="1" applyAlignment="1">
      <alignment horizontal="center" vertical="center"/>
    </xf>
    <xf numFmtId="0" fontId="127" fillId="0" borderId="155" xfId="3" applyFont="1" applyBorder="1" applyAlignment="1">
      <alignment vertical="center"/>
    </xf>
    <xf numFmtId="0" fontId="127" fillId="0" borderId="155" xfId="3" applyFont="1" applyBorder="1" applyAlignment="1">
      <alignment horizontal="right" vertical="center"/>
    </xf>
    <xf numFmtId="0" fontId="103" fillId="0" borderId="223" xfId="3" applyFont="1" applyBorder="1" applyAlignment="1">
      <alignment vertical="center"/>
    </xf>
    <xf numFmtId="0" fontId="103" fillId="0" borderId="6" xfId="3" applyFont="1" applyBorder="1" applyAlignment="1">
      <alignment vertical="center"/>
    </xf>
    <xf numFmtId="0" fontId="87" fillId="0" borderId="7" xfId="3" applyFont="1" applyBorder="1" applyAlignment="1">
      <alignment horizontal="center" vertical="center"/>
    </xf>
    <xf numFmtId="0" fontId="120" fillId="0" borderId="7" xfId="3" applyFont="1" applyBorder="1" applyAlignment="1">
      <alignment horizontal="center" vertical="center"/>
    </xf>
    <xf numFmtId="0" fontId="129" fillId="0" borderId="225" xfId="3" applyFont="1" applyBorder="1" applyAlignment="1">
      <alignment horizontal="right" vertical="center"/>
    </xf>
    <xf numFmtId="0" fontId="83" fillId="0" borderId="15" xfId="3" applyFont="1" applyBorder="1" applyAlignment="1">
      <alignment vertical="center"/>
    </xf>
    <xf numFmtId="0" fontId="83" fillId="0" borderId="0" xfId="3" applyFont="1" applyAlignment="1">
      <alignment horizontal="right" vertical="center"/>
    </xf>
    <xf numFmtId="0" fontId="83" fillId="0" borderId="55" xfId="3" applyFont="1" applyBorder="1" applyAlignment="1">
      <alignment vertical="center"/>
    </xf>
    <xf numFmtId="0" fontId="83" fillId="0" borderId="54" xfId="3" applyFont="1" applyBorder="1" applyAlignment="1">
      <alignment vertical="center"/>
    </xf>
    <xf numFmtId="0" fontId="131" fillId="0" borderId="54" xfId="3" applyFont="1" applyBorder="1" applyAlignment="1">
      <alignment horizontal="center" vertical="center"/>
    </xf>
    <xf numFmtId="0" fontId="131" fillId="0" borderId="226" xfId="3" applyFont="1" applyBorder="1" applyAlignment="1">
      <alignment horizontal="centerContinuous" vertical="center"/>
    </xf>
    <xf numFmtId="0" fontId="131" fillId="0" borderId="227" xfId="3" applyFont="1" applyBorder="1" applyAlignment="1">
      <alignment horizontal="centerContinuous" vertical="center"/>
    </xf>
    <xf numFmtId="0" fontId="131" fillId="0" borderId="133" xfId="3" applyFont="1" applyBorder="1" applyAlignment="1">
      <alignment horizontal="centerContinuous" vertical="center"/>
    </xf>
    <xf numFmtId="0" fontId="132" fillId="0" borderId="227" xfId="3" applyFont="1" applyBorder="1" applyAlignment="1">
      <alignment horizontal="centerContinuous" vertical="center"/>
    </xf>
    <xf numFmtId="0" fontId="133" fillId="25" borderId="54" xfId="3" applyFont="1" applyFill="1" applyBorder="1" applyAlignment="1">
      <alignment horizontal="center" vertical="center"/>
    </xf>
    <xf numFmtId="49" fontId="17" fillId="25" borderId="228" xfId="8" applyNumberFormat="1" applyFont="1" applyFill="1" applyBorder="1" applyAlignment="1">
      <alignment horizontal="center" vertical="center" wrapText="1"/>
    </xf>
    <xf numFmtId="0" fontId="83" fillId="0" borderId="0" xfId="3" applyFont="1" applyAlignment="1">
      <alignment vertical="center"/>
    </xf>
    <xf numFmtId="49" fontId="17" fillId="25" borderId="135" xfId="8" applyNumberFormat="1" applyFont="1" applyFill="1" applyBorder="1" applyAlignment="1">
      <alignment horizontal="center" vertical="center" wrapText="1"/>
    </xf>
    <xf numFmtId="0" fontId="108" fillId="0" borderId="0" xfId="3" applyFont="1" applyAlignment="1">
      <alignment vertical="center"/>
    </xf>
    <xf numFmtId="49" fontId="17" fillId="25" borderId="53" xfId="8" applyNumberFormat="1" applyFont="1" applyFill="1" applyBorder="1" applyAlignment="1">
      <alignment horizontal="center" vertical="center" wrapText="1"/>
    </xf>
    <xf numFmtId="0" fontId="53" fillId="25" borderId="0" xfId="3" applyFont="1" applyFill="1" applyAlignment="1">
      <alignment horizontal="right" vertical="center"/>
    </xf>
    <xf numFmtId="0" fontId="87" fillId="0" borderId="0" xfId="3" applyFont="1" applyAlignment="1">
      <alignment horizontal="centerContinuous" vertical="center" wrapText="1"/>
    </xf>
    <xf numFmtId="0" fontId="87" fillId="26" borderId="132" xfId="3" applyFont="1" applyFill="1" applyBorder="1" applyAlignment="1">
      <alignment horizontal="centerContinuous" vertical="center" wrapText="1"/>
    </xf>
    <xf numFmtId="0" fontId="20" fillId="26" borderId="133" xfId="3" applyFont="1" applyFill="1" applyBorder="1" applyAlignment="1">
      <alignment horizontal="centerContinuous" vertical="center" wrapText="1"/>
    </xf>
    <xf numFmtId="0" fontId="20" fillId="26" borderId="135" xfId="3" applyFont="1" applyFill="1" applyBorder="1" applyAlignment="1">
      <alignment horizontal="centerContinuous" vertical="center" wrapText="1"/>
    </xf>
    <xf numFmtId="0" fontId="18" fillId="0" borderId="15" xfId="3" applyFont="1" applyBorder="1" applyAlignment="1">
      <alignment vertical="center"/>
    </xf>
    <xf numFmtId="0" fontId="135" fillId="0" borderId="0" xfId="3" applyFont="1" applyAlignment="1">
      <alignment vertical="center"/>
    </xf>
    <xf numFmtId="0" fontId="18" fillId="0" borderId="16" xfId="3" applyFont="1" applyBorder="1" applyAlignment="1">
      <alignment vertical="center"/>
    </xf>
    <xf numFmtId="0" fontId="20" fillId="0" borderId="0" xfId="3" applyFont="1" applyAlignment="1">
      <alignment horizontal="right" vertical="center"/>
    </xf>
    <xf numFmtId="0" fontId="88" fillId="25" borderId="54" xfId="3" applyFont="1" applyFill="1" applyBorder="1" applyAlignment="1">
      <alignment horizontal="center" vertical="center"/>
    </xf>
    <xf numFmtId="0" fontId="20" fillId="0" borderId="0" xfId="3" applyFont="1" applyAlignment="1">
      <alignment vertical="center"/>
    </xf>
    <xf numFmtId="0" fontId="95" fillId="0" borderId="0" xfId="3" applyFont="1" applyAlignment="1">
      <alignment horizontal="left" vertical="center"/>
    </xf>
    <xf numFmtId="0" fontId="20" fillId="0" borderId="0" xfId="3" applyFont="1" applyAlignment="1">
      <alignment horizontal="left" vertical="center"/>
    </xf>
    <xf numFmtId="0" fontId="1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6" xfId="3" applyFont="1" applyBorder="1" applyAlignment="1">
      <alignment vertical="center"/>
    </xf>
    <xf numFmtId="0" fontId="20" fillId="0" borderId="211" xfId="3" applyFont="1" applyBorder="1" applyAlignment="1">
      <alignment vertical="center"/>
    </xf>
    <xf numFmtId="0" fontId="29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0" fontId="17" fillId="0" borderId="0" xfId="3" applyFont="1" applyAlignment="1">
      <alignment horizontal="centerContinuous" vertical="center"/>
    </xf>
    <xf numFmtId="0" fontId="18" fillId="0" borderId="229" xfId="3" applyFont="1" applyBorder="1" applyAlignment="1">
      <alignment vertical="center"/>
    </xf>
    <xf numFmtId="0" fontId="95" fillId="0" borderId="15" xfId="3" applyFont="1" applyBorder="1" applyAlignment="1">
      <alignment horizontal="left" vertical="center"/>
    </xf>
    <xf numFmtId="0" fontId="20" fillId="0" borderId="15" xfId="3" applyFont="1" applyBorder="1" applyAlignment="1">
      <alignment horizontal="left" vertical="center"/>
    </xf>
    <xf numFmtId="0" fontId="29" fillId="0" borderId="0" xfId="3" applyFont="1" applyAlignment="1">
      <alignment horizontal="left" vertical="center"/>
    </xf>
    <xf numFmtId="0" fontId="58" fillId="0" borderId="0" xfId="3" applyFont="1" applyAlignment="1">
      <alignment horizontal="left" vertical="center"/>
    </xf>
    <xf numFmtId="0" fontId="88" fillId="25" borderId="55" xfId="3" applyFont="1" applyFill="1" applyBorder="1" applyAlignment="1">
      <alignment horizontal="center" vertical="center"/>
    </xf>
    <xf numFmtId="0" fontId="17" fillId="0" borderId="0" xfId="3" applyFont="1" applyAlignment="1">
      <alignment horizontal="left" vertical="center"/>
    </xf>
    <xf numFmtId="0" fontId="66" fillId="0" borderId="0" xfId="3" applyFont="1"/>
    <xf numFmtId="0" fontId="58" fillId="0" borderId="0" xfId="3" applyFont="1" applyAlignment="1">
      <alignment vertical="center"/>
    </xf>
    <xf numFmtId="0" fontId="29" fillId="0" borderId="15" xfId="3" applyFont="1" applyBorder="1" applyAlignment="1">
      <alignment vertical="center"/>
    </xf>
    <xf numFmtId="0" fontId="33" fillId="0" borderId="0" xfId="3" applyAlignment="1">
      <alignment horizontal="left"/>
    </xf>
    <xf numFmtId="0" fontId="2" fillId="0" borderId="0" xfId="3" applyFont="1" applyAlignment="1">
      <alignment horizontal="left" vertical="center"/>
    </xf>
    <xf numFmtId="9" fontId="88" fillId="25" borderId="55" xfId="3" applyNumberFormat="1" applyFont="1" applyFill="1" applyBorder="1" applyAlignment="1">
      <alignment horizontal="center" vertical="center"/>
    </xf>
    <xf numFmtId="0" fontId="97" fillId="0" borderId="20" xfId="3" applyFont="1" applyBorder="1" applyAlignment="1">
      <alignment horizontal="center" vertical="center"/>
    </xf>
    <xf numFmtId="0" fontId="97" fillId="0" borderId="21" xfId="3" applyFont="1" applyBorder="1" applyAlignment="1">
      <alignment horizontal="center" vertical="center"/>
    </xf>
    <xf numFmtId="0" fontId="97" fillId="0" borderId="21" xfId="3" applyFont="1" applyBorder="1" applyAlignment="1">
      <alignment vertical="center"/>
    </xf>
    <xf numFmtId="49" fontId="97" fillId="0" borderId="21" xfId="3" applyNumberFormat="1" applyFont="1" applyBorder="1" applyAlignment="1">
      <alignment horizontal="center" vertical="center"/>
    </xf>
    <xf numFmtId="0" fontId="33" fillId="0" borderId="61" xfId="3" applyBorder="1"/>
    <xf numFmtId="0" fontId="33" fillId="0" borderId="60" xfId="3" applyBorder="1"/>
    <xf numFmtId="0" fontId="33" fillId="0" borderId="59" xfId="3" applyBorder="1"/>
    <xf numFmtId="0" fontId="33" fillId="0" borderId="15" xfId="3" applyBorder="1"/>
    <xf numFmtId="0" fontId="33" fillId="0" borderId="16" xfId="3" applyBorder="1"/>
    <xf numFmtId="0" fontId="29" fillId="0" borderId="0" xfId="3" applyFont="1" applyAlignment="1">
      <alignment horizontal="center" vertical="center" wrapText="1"/>
    </xf>
    <xf numFmtId="0" fontId="20" fillId="0" borderId="16" xfId="3" applyFont="1" applyBorder="1" applyAlignment="1">
      <alignment horizontal="center" vertical="center" wrapText="1"/>
    </xf>
    <xf numFmtId="0" fontId="53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110" fillId="0" borderId="0" xfId="3" applyFont="1" applyAlignment="1">
      <alignment horizontal="center" vertical="center" wrapText="1"/>
    </xf>
    <xf numFmtId="0" fontId="20" fillId="0" borderId="210" xfId="3" applyFont="1" applyBorder="1" applyAlignment="1">
      <alignment horizontal="center" vertical="center"/>
    </xf>
    <xf numFmtId="175" fontId="49" fillId="25" borderId="54" xfId="3" applyNumberFormat="1" applyFont="1" applyFill="1" applyBorder="1" applyAlignment="1">
      <alignment horizontal="center" vertical="center" wrapText="1"/>
    </xf>
    <xf numFmtId="0" fontId="20" fillId="0" borderId="0" xfId="3" applyFont="1" applyAlignment="1">
      <alignment horizontal="center" vertical="center" wrapText="1"/>
    </xf>
    <xf numFmtId="0" fontId="20" fillId="0" borderId="20" xfId="3" applyFont="1" applyBorder="1" applyAlignment="1">
      <alignment horizontal="left" vertical="center"/>
    </xf>
    <xf numFmtId="0" fontId="29" fillId="0" borderId="21" xfId="3" applyFont="1" applyBorder="1" applyAlignment="1">
      <alignment horizontal="center" vertical="center" wrapText="1"/>
    </xf>
    <xf numFmtId="0" fontId="110" fillId="0" borderId="21" xfId="3" applyFont="1" applyBorder="1" applyAlignment="1">
      <alignment horizontal="center" vertical="center" wrapText="1"/>
    </xf>
    <xf numFmtId="0" fontId="20" fillId="0" borderId="21" xfId="3" applyFont="1" applyBorder="1" applyAlignment="1">
      <alignment horizontal="left" vertical="center"/>
    </xf>
    <xf numFmtId="0" fontId="17" fillId="0" borderId="21" xfId="3" applyFont="1" applyBorder="1" applyAlignment="1">
      <alignment horizontal="center" vertical="center" wrapText="1"/>
    </xf>
    <xf numFmtId="0" fontId="17" fillId="0" borderId="21" xfId="3" applyFont="1" applyBorder="1" applyAlignment="1">
      <alignment horizontal="center" vertical="center"/>
    </xf>
    <xf numFmtId="0" fontId="20" fillId="0" borderId="21" xfId="3" applyFont="1" applyBorder="1" applyAlignment="1">
      <alignment horizontal="center" vertical="center" wrapText="1"/>
    </xf>
    <xf numFmtId="0" fontId="20" fillId="0" borderId="22" xfId="3" applyFont="1" applyBorder="1" applyAlignment="1">
      <alignment horizontal="center" vertical="center" wrapText="1"/>
    </xf>
    <xf numFmtId="0" fontId="87" fillId="26" borderId="124" xfId="3" applyFont="1" applyFill="1" applyBorder="1" applyAlignment="1">
      <alignment horizontal="centerContinuous" vertical="center" wrapText="1"/>
    </xf>
    <xf numFmtId="0" fontId="20" fillId="26" borderId="130" xfId="3" applyFont="1" applyFill="1" applyBorder="1" applyAlignment="1">
      <alignment horizontal="centerContinuous" vertical="center" wrapText="1"/>
    </xf>
    <xf numFmtId="0" fontId="20" fillId="26" borderId="18" xfId="3" applyFont="1" applyFill="1" applyBorder="1" applyAlignment="1">
      <alignment horizontal="centerContinuous" vertical="center" wrapText="1"/>
    </xf>
    <xf numFmtId="0" fontId="20" fillId="26" borderId="125" xfId="3" applyFont="1" applyFill="1" applyBorder="1" applyAlignment="1">
      <alignment horizontal="centerContinuous" vertical="center" wrapText="1"/>
    </xf>
    <xf numFmtId="0" fontId="49" fillId="0" borderId="229" xfId="3" applyFont="1" applyBorder="1" applyAlignment="1">
      <alignment horizontal="left" vertical="center"/>
    </xf>
    <xf numFmtId="0" fontId="49" fillId="25" borderId="138" xfId="3" applyFont="1" applyFill="1" applyBorder="1" applyAlignment="1">
      <alignment horizontal="left" vertical="center"/>
    </xf>
    <xf numFmtId="49" fontId="49" fillId="25" borderId="138" xfId="3" applyNumberFormat="1" applyFont="1" applyFill="1" applyBorder="1" applyAlignment="1">
      <alignment horizontal="left" vertical="center"/>
    </xf>
    <xf numFmtId="0" fontId="49" fillId="25" borderId="230" xfId="3" applyFont="1" applyFill="1" applyBorder="1" applyAlignment="1">
      <alignment horizontal="left" vertical="center"/>
    </xf>
    <xf numFmtId="0" fontId="49" fillId="0" borderId="15" xfId="3" applyFont="1" applyBorder="1" applyAlignment="1">
      <alignment horizontal="left" vertical="center"/>
    </xf>
    <xf numFmtId="0" fontId="49" fillId="25" borderId="16" xfId="3" applyFont="1" applyFill="1" applyBorder="1" applyAlignment="1">
      <alignment horizontal="left" vertical="center"/>
    </xf>
    <xf numFmtId="176" fontId="49" fillId="25" borderId="0" xfId="3" applyNumberFormat="1" applyFont="1" applyFill="1" applyAlignment="1">
      <alignment horizontal="left" vertical="center"/>
    </xf>
    <xf numFmtId="0" fontId="138" fillId="25" borderId="0" xfId="3" applyFont="1" applyFill="1" applyAlignment="1">
      <alignment horizontal="left" vertical="center"/>
    </xf>
    <xf numFmtId="0" fontId="49" fillId="0" borderId="20" xfId="3" applyFont="1" applyBorder="1" applyAlignment="1">
      <alignment horizontal="left" vertical="center"/>
    </xf>
    <xf numFmtId="0" fontId="49" fillId="25" borderId="22" xfId="3" applyFont="1" applyFill="1" applyBorder="1" applyAlignment="1">
      <alignment horizontal="left" vertical="center"/>
    </xf>
    <xf numFmtId="0" fontId="18" fillId="14" borderId="0" xfId="3" applyFont="1" applyFill="1" applyAlignment="1">
      <alignment vertical="center"/>
    </xf>
    <xf numFmtId="0" fontId="127" fillId="0" borderId="222" xfId="3" applyFont="1" applyBorder="1" applyAlignment="1">
      <alignment vertical="center"/>
    </xf>
    <xf numFmtId="0" fontId="48" fillId="0" borderId="0" xfId="3" applyFont="1" applyAlignment="1">
      <alignment vertical="center"/>
    </xf>
    <xf numFmtId="0" fontId="33" fillId="0" borderId="5" xfId="3" applyBorder="1" applyAlignment="1">
      <alignment vertical="center"/>
    </xf>
    <xf numFmtId="0" fontId="51" fillId="0" borderId="7" xfId="3" applyFont="1" applyBorder="1" applyAlignment="1">
      <alignment horizontal="right" vertical="center"/>
    </xf>
    <xf numFmtId="0" fontId="41" fillId="0" borderId="225" xfId="3" applyFont="1" applyBorder="1" applyAlignment="1">
      <alignment horizontal="right" vertical="center"/>
    </xf>
    <xf numFmtId="0" fontId="33" fillId="0" borderId="7" xfId="3" applyBorder="1" applyAlignment="1">
      <alignment vertical="center"/>
    </xf>
    <xf numFmtId="0" fontId="33" fillId="0" borderId="8" xfId="3" applyBorder="1" applyAlignment="1">
      <alignment vertical="center"/>
    </xf>
    <xf numFmtId="0" fontId="83" fillId="0" borderId="210" xfId="3" applyFont="1" applyBorder="1" applyAlignment="1">
      <alignment horizontal="right" vertical="center"/>
    </xf>
    <xf numFmtId="49" fontId="20" fillId="25" borderId="228" xfId="8" applyNumberFormat="1" applyFont="1" applyFill="1" applyBorder="1" applyAlignment="1">
      <alignment horizontal="center" vertical="center" wrapText="1"/>
    </xf>
    <xf numFmtId="49" fontId="20" fillId="25" borderId="135" xfId="8" applyNumberFormat="1" applyFont="1" applyFill="1" applyBorder="1" applyAlignment="1">
      <alignment horizontal="center" vertical="center" wrapText="1"/>
    </xf>
    <xf numFmtId="0" fontId="108" fillId="0" borderId="0" xfId="3" applyFont="1" applyAlignment="1">
      <alignment horizontal="left" vertical="center"/>
    </xf>
    <xf numFmtId="49" fontId="20" fillId="25" borderId="53" xfId="8" applyNumberFormat="1" applyFont="1" applyFill="1" applyBorder="1" applyAlignment="1">
      <alignment horizontal="center" vertical="center" wrapText="1"/>
    </xf>
    <xf numFmtId="0" fontId="83" fillId="0" borderId="17" xfId="3" applyFont="1" applyBorder="1" applyAlignment="1">
      <alignment vertical="center"/>
    </xf>
    <xf numFmtId="0" fontId="53" fillId="0" borderId="0" xfId="3" applyFont="1" applyAlignment="1">
      <alignment horizontal="left" vertical="center"/>
    </xf>
    <xf numFmtId="0" fontId="117" fillId="0" borderId="54" xfId="3" applyFont="1" applyBorder="1" applyAlignment="1">
      <alignment horizontal="center" vertical="center"/>
    </xf>
    <xf numFmtId="0" fontId="95" fillId="0" borderId="54" xfId="3" applyFont="1" applyBorder="1" applyAlignment="1">
      <alignment horizontal="center" vertical="center"/>
    </xf>
    <xf numFmtId="0" fontId="78" fillId="0" borderId="54" xfId="3" applyFont="1" applyBorder="1" applyAlignment="1">
      <alignment horizontal="center" vertical="center"/>
    </xf>
    <xf numFmtId="0" fontId="88" fillId="0" borderId="54" xfId="3" applyFont="1" applyBorder="1" applyAlignment="1">
      <alignment horizontal="center" vertical="center"/>
    </xf>
    <xf numFmtId="0" fontId="20" fillId="0" borderId="0" xfId="3" applyFont="1" applyAlignment="1">
      <alignment horizontal="centerContinuous" vertical="center"/>
    </xf>
    <xf numFmtId="0" fontId="18" fillId="0" borderId="0" xfId="3" applyFont="1" applyAlignment="1">
      <alignment horizontal="centerContinuous" vertical="center"/>
    </xf>
    <xf numFmtId="0" fontId="20" fillId="0" borderId="16" xfId="3" applyFont="1" applyBorder="1" applyAlignment="1">
      <alignment horizontal="left" vertical="center"/>
    </xf>
    <xf numFmtId="0" fontId="144" fillId="0" borderId="0" xfId="3" applyFont="1" applyAlignment="1">
      <alignment horizontal="centerContinuous" vertical="center"/>
    </xf>
    <xf numFmtId="0" fontId="18" fillId="0" borderId="16" xfId="3" applyFont="1" applyBorder="1" applyAlignment="1">
      <alignment horizontal="centerContinuous" vertical="center"/>
    </xf>
    <xf numFmtId="0" fontId="137" fillId="0" borderId="0" xfId="3" applyFont="1" applyAlignment="1">
      <alignment horizontal="right" vertical="center"/>
    </xf>
    <xf numFmtId="0" fontId="137" fillId="0" borderId="0" xfId="3" applyFont="1" applyAlignment="1">
      <alignment horizontal="left" vertical="center"/>
    </xf>
    <xf numFmtId="0" fontId="49" fillId="0" borderId="0" xfId="3" applyFont="1" applyAlignment="1">
      <alignment horizontal="center" vertical="top" wrapText="1"/>
    </xf>
    <xf numFmtId="0" fontId="49" fillId="0" borderId="18" xfId="3" applyFont="1" applyBorder="1" applyAlignment="1">
      <alignment horizontal="center" vertical="top" wrapText="1"/>
    </xf>
    <xf numFmtId="0" fontId="136" fillId="25" borderId="18" xfId="3" applyFont="1" applyFill="1" applyBorder="1" applyAlignment="1">
      <alignment horizontal="center" vertical="top" wrapText="1"/>
    </xf>
    <xf numFmtId="0" fontId="136" fillId="25" borderId="228" xfId="3" applyFont="1" applyFill="1" applyBorder="1" applyAlignment="1">
      <alignment horizontal="center" vertical="top" wrapText="1"/>
    </xf>
    <xf numFmtId="0" fontId="88" fillId="0" borderId="0" xfId="3" applyFont="1" applyAlignment="1">
      <alignment horizontal="center" vertical="center"/>
    </xf>
    <xf numFmtId="0" fontId="136" fillId="25" borderId="0" xfId="3" applyFont="1" applyFill="1" applyAlignment="1">
      <alignment horizontal="center" vertical="top" wrapText="1"/>
    </xf>
    <xf numFmtId="0" fontId="86" fillId="0" borderId="15" xfId="3" applyFont="1" applyBorder="1" applyAlignment="1">
      <alignment horizontal="centerContinuous" vertical="center" wrapText="1"/>
    </xf>
    <xf numFmtId="0" fontId="20" fillId="0" borderId="0" xfId="3" applyFont="1" applyAlignment="1">
      <alignment horizontal="centerContinuous" vertical="center" wrapText="1"/>
    </xf>
    <xf numFmtId="0" fontId="20" fillId="0" borderId="16" xfId="3" applyFont="1" applyBorder="1" applyAlignment="1">
      <alignment horizontal="centerContinuous" vertical="center" wrapText="1"/>
    </xf>
    <xf numFmtId="0" fontId="145" fillId="0" borderId="15" xfId="3" applyFont="1" applyBorder="1" applyAlignment="1">
      <alignment horizontal="centerContinuous" vertical="center" wrapText="1"/>
    </xf>
    <xf numFmtId="0" fontId="95" fillId="0" borderId="138" xfId="3" applyFont="1" applyBorder="1" applyAlignment="1">
      <alignment horizontal="center" vertical="center"/>
    </xf>
    <xf numFmtId="0" fontId="95" fillId="0" borderId="138" xfId="3" applyFont="1" applyBorder="1" applyAlignment="1">
      <alignment horizontal="left" vertical="center"/>
    </xf>
    <xf numFmtId="0" fontId="144" fillId="0" borderId="138" xfId="3" applyFont="1" applyBorder="1" applyAlignment="1">
      <alignment horizontal="centerContinuous" vertical="center"/>
    </xf>
    <xf numFmtId="0" fontId="135" fillId="0" borderId="138" xfId="3" applyFont="1" applyBorder="1" applyAlignment="1">
      <alignment horizontal="centerContinuous" vertical="center"/>
    </xf>
    <xf numFmtId="0" fontId="2" fillId="0" borderId="138" xfId="3" applyFont="1" applyBorder="1" applyAlignment="1">
      <alignment horizontal="centerContinuous" vertical="center"/>
    </xf>
    <xf numFmtId="0" fontId="2" fillId="0" borderId="230" xfId="3" applyFont="1" applyBorder="1" applyAlignment="1">
      <alignment horizontal="centerContinuous" vertical="center"/>
    </xf>
    <xf numFmtId="0" fontId="95" fillId="0" borderId="15" xfId="3" applyFont="1" applyBorder="1" applyAlignment="1">
      <alignment horizontal="right" vertical="center"/>
    </xf>
    <xf numFmtId="0" fontId="20" fillId="0" borderId="15" xfId="3" applyFont="1" applyBorder="1" applyAlignment="1">
      <alignment horizontal="right" vertical="center"/>
    </xf>
    <xf numFmtId="0" fontId="29" fillId="0" borderId="15" xfId="3" applyFont="1" applyBorder="1" applyAlignment="1">
      <alignment horizontal="left" vertical="center"/>
    </xf>
    <xf numFmtId="0" fontId="29" fillId="0" borderId="0" xfId="3" applyFont="1" applyAlignment="1">
      <alignment horizontal="center" vertical="center"/>
    </xf>
    <xf numFmtId="0" fontId="135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0" fontId="2" fillId="0" borderId="16" xfId="3" applyFont="1" applyBorder="1" applyAlignment="1">
      <alignment horizontal="centerContinuous" vertical="center"/>
    </xf>
    <xf numFmtId="0" fontId="20" fillId="25" borderId="0" xfId="3" applyFont="1" applyFill="1" applyAlignment="1">
      <alignment horizontal="right" vertical="center"/>
    </xf>
    <xf numFmtId="0" fontId="39" fillId="0" borderId="37" xfId="1" applyFont="1" applyBorder="1" applyAlignment="1">
      <alignment horizontal="right" vertical="center"/>
    </xf>
    <xf numFmtId="0" fontId="29" fillId="0" borderId="0" xfId="1" applyFont="1" applyAlignment="1">
      <alignment horizontal="center" vertical="center" wrapText="1"/>
    </xf>
    <xf numFmtId="0" fontId="60" fillId="17" borderId="63" xfId="1" applyFont="1" applyFill="1" applyBorder="1" applyAlignment="1">
      <alignment horizontal="left" vertical="center"/>
    </xf>
    <xf numFmtId="0" fontId="18" fillId="0" borderId="232" xfId="1" applyFont="1" applyBorder="1" applyAlignment="1">
      <alignment horizontal="center" vertical="center" wrapText="1"/>
    </xf>
    <xf numFmtId="0" fontId="49" fillId="0" borderId="52" xfId="1" applyFont="1" applyBorder="1" applyAlignment="1">
      <alignment horizontal="center" vertical="center"/>
    </xf>
    <xf numFmtId="0" fontId="146" fillId="0" borderId="147" xfId="1" applyFont="1" applyBorder="1" applyAlignment="1">
      <alignment horizontal="left" vertical="center"/>
    </xf>
    <xf numFmtId="0" fontId="146" fillId="0" borderId="0" xfId="1" applyFont="1" applyAlignment="1">
      <alignment horizontal="left" vertical="center"/>
    </xf>
    <xf numFmtId="0" fontId="146" fillId="0" borderId="64" xfId="1" applyFont="1" applyBorder="1" applyAlignment="1">
      <alignment horizontal="left" vertical="center"/>
    </xf>
    <xf numFmtId="0" fontId="18" fillId="0" borderId="110" xfId="1" applyFont="1" applyBorder="1" applyAlignment="1">
      <alignment horizontal="center" vertical="center" wrapText="1"/>
    </xf>
    <xf numFmtId="0" fontId="18" fillId="0" borderId="181" xfId="1" applyFont="1" applyBorder="1" applyAlignment="1">
      <alignment horizontal="center" vertical="center" wrapText="1"/>
    </xf>
    <xf numFmtId="0" fontId="49" fillId="0" borderId="159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64" xfId="1" applyFont="1" applyBorder="1" applyAlignment="1">
      <alignment vertical="center"/>
    </xf>
    <xf numFmtId="0" fontId="30" fillId="0" borderId="171" xfId="1" applyFont="1" applyBorder="1" applyAlignment="1">
      <alignment horizontal="right"/>
    </xf>
    <xf numFmtId="0" fontId="30" fillId="0" borderId="233" xfId="1" applyFont="1" applyBorder="1"/>
    <xf numFmtId="0" fontId="77" fillId="0" borderId="233" xfId="5" applyFont="1" applyBorder="1" applyAlignment="1" applyProtection="1">
      <alignment horizontal="left"/>
    </xf>
    <xf numFmtId="0" fontId="50" fillId="0" borderId="233" xfId="1" applyFont="1" applyBorder="1" applyAlignment="1">
      <alignment horizontal="center" vertical="center"/>
    </xf>
    <xf numFmtId="0" fontId="62" fillId="0" borderId="233" xfId="1" applyFont="1" applyBorder="1" applyAlignment="1">
      <alignment horizontal="center" vertical="center"/>
    </xf>
    <xf numFmtId="0" fontId="62" fillId="0" borderId="234" xfId="1" applyFont="1" applyBorder="1" applyAlignment="1">
      <alignment horizontal="center" vertical="center"/>
    </xf>
    <xf numFmtId="0" fontId="29" fillId="0" borderId="81" xfId="1" applyFont="1" applyBorder="1" applyAlignment="1">
      <alignment horizontal="center" vertical="center"/>
    </xf>
    <xf numFmtId="0" fontId="29" fillId="0" borderId="52" xfId="1" applyFont="1" applyBorder="1" applyAlignment="1">
      <alignment horizontal="center" vertical="center"/>
    </xf>
    <xf numFmtId="0" fontId="45" fillId="0" borderId="52" xfId="1" applyFont="1" applyBorder="1" applyAlignment="1">
      <alignment horizontal="center"/>
    </xf>
    <xf numFmtId="0" fontId="29" fillId="0" borderId="159" xfId="1" applyFont="1" applyBorder="1" applyAlignment="1">
      <alignment horizontal="center" vertical="center"/>
    </xf>
    <xf numFmtId="0" fontId="45" fillId="0" borderId="49" xfId="1" applyFont="1" applyBorder="1" applyAlignment="1">
      <alignment horizontal="center"/>
    </xf>
    <xf numFmtId="0" fontId="30" fillId="0" borderId="237" xfId="1" applyFont="1" applyBorder="1"/>
    <xf numFmtId="0" fontId="30" fillId="0" borderId="98" xfId="1" applyFont="1" applyBorder="1"/>
    <xf numFmtId="0" fontId="30" fillId="0" borderId="97" xfId="1" applyFont="1" applyBorder="1"/>
    <xf numFmtId="0" fontId="30" fillId="0" borderId="104" xfId="1" applyFont="1" applyBorder="1"/>
    <xf numFmtId="0" fontId="30" fillId="0" borderId="103" xfId="1" applyFont="1" applyBorder="1"/>
    <xf numFmtId="0" fontId="45" fillId="0" borderId="103" xfId="1" applyFont="1" applyBorder="1" applyAlignment="1">
      <alignment horizontal="center"/>
    </xf>
    <xf numFmtId="0" fontId="30" fillId="0" borderId="102" xfId="1" applyFont="1" applyBorder="1"/>
    <xf numFmtId="0" fontId="62" fillId="18" borderId="99" xfId="1" applyFont="1" applyFill="1" applyBorder="1" applyAlignment="1">
      <alignment horizontal="left" vertical="center"/>
    </xf>
    <xf numFmtId="0" fontId="30" fillId="20" borderId="98" xfId="1" applyFont="1" applyFill="1" applyBorder="1"/>
    <xf numFmtId="166" fontId="27" fillId="20" borderId="98" xfId="4" applyNumberFormat="1" applyFont="1" applyFill="1" applyBorder="1" applyAlignment="1">
      <alignment horizontal="center" vertical="center"/>
    </xf>
    <xf numFmtId="0" fontId="62" fillId="18" borderId="98" xfId="1" applyFont="1" applyFill="1" applyBorder="1" applyAlignment="1">
      <alignment horizontal="right" vertical="center" wrapText="1"/>
    </xf>
    <xf numFmtId="0" fontId="46" fillId="21" borderId="238" xfId="4" applyFont="1" applyFill="1" applyBorder="1" applyAlignment="1">
      <alignment horizontal="center" vertical="center"/>
    </xf>
    <xf numFmtId="0" fontId="50" fillId="0" borderId="98" xfId="1" applyFont="1" applyBorder="1" applyAlignment="1">
      <alignment horizontal="center" vertical="center"/>
    </xf>
    <xf numFmtId="0" fontId="62" fillId="0" borderId="97" xfId="1" applyFont="1" applyBorder="1" applyAlignment="1">
      <alignment horizontal="left" vertical="center"/>
    </xf>
    <xf numFmtId="0" fontId="2" fillId="0" borderId="0" xfId="1" applyAlignment="1">
      <alignment horizontal="left" indent="6"/>
    </xf>
    <xf numFmtId="0" fontId="76" fillId="0" borderId="0" xfId="5" applyAlignment="1" applyProtection="1"/>
    <xf numFmtId="0" fontId="43" fillId="0" borderId="46" xfId="1" applyFont="1" applyBorder="1"/>
    <xf numFmtId="0" fontId="62" fillId="0" borderId="66" xfId="1" applyFont="1" applyBorder="1"/>
    <xf numFmtId="0" fontId="30" fillId="0" borderId="37" xfId="1" applyFont="1" applyBorder="1"/>
    <xf numFmtId="0" fontId="30" fillId="0" borderId="45" xfId="1" applyFont="1" applyBorder="1"/>
    <xf numFmtId="0" fontId="62" fillId="0" borderId="63" xfId="1" applyFont="1" applyBorder="1"/>
    <xf numFmtId="0" fontId="62" fillId="0" borderId="0" xfId="1" applyFont="1" applyAlignment="1">
      <alignment horizontal="center"/>
    </xf>
    <xf numFmtId="0" fontId="2" fillId="14" borderId="0" xfId="1" applyFill="1"/>
    <xf numFmtId="0" fontId="49" fillId="0" borderId="47" xfId="1" applyFont="1" applyBorder="1" applyAlignment="1">
      <alignment horizontal="center" vertical="center"/>
    </xf>
    <xf numFmtId="0" fontId="146" fillId="0" borderId="145" xfId="1" applyFont="1" applyBorder="1" applyAlignment="1">
      <alignment horizontal="left" vertical="center"/>
    </xf>
    <xf numFmtId="0" fontId="146" fillId="0" borderId="66" xfId="1" applyFont="1" applyBorder="1" applyAlignment="1">
      <alignment horizontal="left" vertical="center"/>
    </xf>
    <xf numFmtId="0" fontId="146" fillId="0" borderId="65" xfId="1" applyFont="1" applyBorder="1" applyAlignment="1">
      <alignment horizontal="left" vertical="center"/>
    </xf>
    <xf numFmtId="0" fontId="41" fillId="8" borderId="66" xfId="1" applyFont="1" applyFill="1" applyBorder="1" applyAlignment="1">
      <alignment horizontal="right" vertical="center"/>
    </xf>
    <xf numFmtId="0" fontId="19" fillId="8" borderId="66" xfId="1" applyFont="1" applyFill="1" applyBorder="1" applyAlignment="1">
      <alignment horizontal="center" vertical="center"/>
    </xf>
    <xf numFmtId="0" fontId="39" fillId="8" borderId="37" xfId="1" applyFont="1" applyFill="1" applyBorder="1" applyAlignment="1">
      <alignment horizontal="left" vertical="center"/>
    </xf>
    <xf numFmtId="0" fontId="21" fillId="8" borderId="0" xfId="1" applyFont="1" applyFill="1" applyAlignment="1">
      <alignment vertical="center"/>
    </xf>
    <xf numFmtId="0" fontId="21" fillId="8" borderId="0" xfId="1" applyFont="1" applyFill="1" applyAlignment="1">
      <alignment horizontal="right" vertical="center"/>
    </xf>
    <xf numFmtId="0" fontId="32" fillId="8" borderId="0" xfId="1" applyFont="1" applyFill="1" applyAlignment="1">
      <alignment horizontal="center" vertical="center"/>
    </xf>
    <xf numFmtId="0" fontId="39" fillId="8" borderId="0" xfId="1" applyFont="1" applyFill="1" applyAlignment="1">
      <alignment horizontal="right" vertical="center"/>
    </xf>
    <xf numFmtId="14" fontId="39" fillId="8" borderId="0" xfId="1" applyNumberFormat="1" applyFont="1" applyFill="1" applyAlignment="1">
      <alignment horizontal="left" vertical="center"/>
    </xf>
    <xf numFmtId="0" fontId="39" fillId="8" borderId="0" xfId="1" applyFont="1" applyFill="1" applyAlignment="1">
      <alignment horizontal="center" vertical="center"/>
    </xf>
    <xf numFmtId="0" fontId="39" fillId="8" borderId="0" xfId="1" applyFont="1" applyFill="1" applyAlignment="1">
      <alignment vertical="center"/>
    </xf>
    <xf numFmtId="0" fontId="38" fillId="8" borderId="37" xfId="1" applyFont="1" applyFill="1" applyBorder="1" applyAlignment="1">
      <alignment horizontal="right" vertical="center"/>
    </xf>
    <xf numFmtId="0" fontId="23" fillId="8" borderId="37" xfId="1" applyFont="1" applyFill="1" applyBorder="1" applyAlignment="1">
      <alignment horizontal="right" vertical="center"/>
    </xf>
    <xf numFmtId="0" fontId="2" fillId="8" borderId="64" xfId="1" applyFill="1" applyBorder="1" applyAlignment="1">
      <alignment vertical="center"/>
    </xf>
    <xf numFmtId="0" fontId="59" fillId="8" borderId="45" xfId="1" applyFont="1" applyFill="1" applyBorder="1" applyAlignment="1">
      <alignment horizontal="right" vertical="center"/>
    </xf>
    <xf numFmtId="0" fontId="77" fillId="8" borderId="63" xfId="5" applyFont="1" applyFill="1" applyBorder="1" applyAlignment="1" applyProtection="1">
      <alignment horizontal="left"/>
    </xf>
    <xf numFmtId="0" fontId="74" fillId="8" borderId="63" xfId="1" applyFont="1" applyFill="1" applyBorder="1" applyAlignment="1">
      <alignment horizontal="left" vertical="center"/>
    </xf>
    <xf numFmtId="0" fontId="60" fillId="8" borderId="63" xfId="1" applyFont="1" applyFill="1" applyBorder="1" applyAlignment="1">
      <alignment horizontal="left" vertical="center"/>
    </xf>
    <xf numFmtId="0" fontId="51" fillId="8" borderId="63" xfId="1" applyFont="1" applyFill="1" applyBorder="1" applyAlignment="1">
      <alignment horizontal="right" vertical="center"/>
    </xf>
    <xf numFmtId="0" fontId="2" fillId="8" borderId="62" xfId="1" applyFill="1" applyBorder="1" applyAlignment="1">
      <alignment vertical="center"/>
    </xf>
    <xf numFmtId="0" fontId="71" fillId="8" borderId="0" xfId="2" applyFont="1" applyFill="1" applyAlignment="1">
      <alignment horizontal="left" vertical="center"/>
    </xf>
    <xf numFmtId="0" fontId="30" fillId="8" borderId="66" xfId="4" applyFont="1" applyFill="1" applyBorder="1"/>
    <xf numFmtId="0" fontId="30" fillId="8" borderId="0" xfId="4" applyFont="1" applyFill="1"/>
    <xf numFmtId="0" fontId="61" fillId="8" borderId="0" xfId="4" applyFont="1" applyFill="1" applyAlignment="1">
      <alignment horizontal="center" vertical="center"/>
    </xf>
    <xf numFmtId="0" fontId="22" fillId="8" borderId="136" xfId="4" applyFont="1" applyFill="1" applyBorder="1" applyAlignment="1">
      <alignment horizontal="center" vertical="center"/>
    </xf>
    <xf numFmtId="0" fontId="29" fillId="8" borderId="0" xfId="4" applyFont="1" applyFill="1"/>
    <xf numFmtId="0" fontId="62" fillId="8" borderId="0" xfId="4" applyFont="1" applyFill="1"/>
    <xf numFmtId="0" fontId="2" fillId="8" borderId="0" xfId="4" applyFill="1"/>
    <xf numFmtId="0" fontId="29" fillId="8" borderId="0" xfId="4" applyFont="1" applyFill="1" applyAlignment="1">
      <alignment horizontal="center"/>
    </xf>
    <xf numFmtId="0" fontId="29" fillId="8" borderId="0" xfId="4" applyFont="1" applyFill="1" applyAlignment="1">
      <alignment horizontal="left"/>
    </xf>
    <xf numFmtId="0" fontId="62" fillId="8" borderId="138" xfId="4" applyFont="1" applyFill="1" applyBorder="1"/>
    <xf numFmtId="0" fontId="29" fillId="8" borderId="138" xfId="4" applyFont="1" applyFill="1" applyBorder="1"/>
    <xf numFmtId="0" fontId="62" fillId="8" borderId="139" xfId="4" applyFont="1" applyFill="1" applyBorder="1"/>
    <xf numFmtId="0" fontId="18" fillId="8" borderId="0" xfId="4" applyFont="1" applyFill="1"/>
    <xf numFmtId="0" fontId="30" fillId="8" borderId="138" xfId="4" applyFont="1" applyFill="1" applyBorder="1"/>
    <xf numFmtId="0" fontId="62" fillId="8" borderId="63" xfId="1" applyFont="1" applyFill="1" applyBorder="1" applyAlignment="1">
      <alignment horizontal="center" vertical="center" wrapText="1"/>
    </xf>
    <xf numFmtId="0" fontId="62" fillId="8" borderId="154" xfId="1" applyFont="1" applyFill="1" applyBorder="1" applyAlignment="1">
      <alignment horizontal="center" vertical="center" wrapText="1"/>
    </xf>
    <xf numFmtId="0" fontId="30" fillId="8" borderId="141" xfId="4" applyFont="1" applyFill="1" applyBorder="1"/>
    <xf numFmtId="0" fontId="30" fillId="8" borderId="63" xfId="4" applyFont="1" applyFill="1" applyBorder="1"/>
    <xf numFmtId="0" fontId="30" fillId="0" borderId="111" xfId="1" applyFont="1" applyBorder="1"/>
    <xf numFmtId="0" fontId="30" fillId="0" borderId="201" xfId="1" applyFont="1" applyBorder="1"/>
    <xf numFmtId="0" fontId="30" fillId="0" borderId="141" xfId="1" applyFont="1" applyBorder="1"/>
    <xf numFmtId="0" fontId="30" fillId="0" borderId="239" xfId="1" applyFont="1" applyBorder="1"/>
    <xf numFmtId="0" fontId="30" fillId="0" borderId="144" xfId="1" applyFont="1" applyBorder="1"/>
    <xf numFmtId="0" fontId="30" fillId="0" borderId="240" xfId="1" applyFont="1" applyBorder="1"/>
    <xf numFmtId="0" fontId="30" fillId="0" borderId="155" xfId="1" applyFont="1" applyBorder="1"/>
    <xf numFmtId="0" fontId="30" fillId="0" borderId="200" xfId="1" applyFont="1" applyBorder="1"/>
    <xf numFmtId="0" fontId="57" fillId="0" borderId="45" xfId="1" applyFont="1" applyBorder="1" applyAlignment="1">
      <alignment horizontal="right" vertical="center"/>
    </xf>
    <xf numFmtId="0" fontId="77" fillId="0" borderId="21" xfId="5" applyFont="1" applyBorder="1" applyAlignment="1" applyProtection="1">
      <alignment horizontal="left"/>
    </xf>
    <xf numFmtId="0" fontId="30" fillId="0" borderId="21" xfId="1" applyFont="1" applyBorder="1"/>
    <xf numFmtId="0" fontId="30" fillId="0" borderId="241" xfId="1" applyFont="1" applyBorder="1"/>
    <xf numFmtId="0" fontId="30" fillId="0" borderId="242" xfId="1" applyFont="1" applyBorder="1"/>
    <xf numFmtId="0" fontId="30" fillId="0" borderId="243" xfId="1" applyFont="1" applyBorder="1"/>
    <xf numFmtId="0" fontId="0" fillId="8" borderId="0" xfId="0" applyFill="1"/>
    <xf numFmtId="0" fontId="62" fillId="0" borderId="142" xfId="1" applyFont="1" applyBorder="1" applyAlignment="1">
      <alignment horizontal="center" vertical="center" wrapText="1"/>
    </xf>
    <xf numFmtId="0" fontId="62" fillId="0" borderId="143" xfId="1" applyFont="1" applyBorder="1" applyAlignment="1">
      <alignment horizontal="center" vertical="center" wrapText="1"/>
    </xf>
    <xf numFmtId="0" fontId="62" fillId="0" borderId="146" xfId="1" applyFont="1" applyBorder="1" applyAlignment="1">
      <alignment horizontal="center" vertical="center" wrapText="1"/>
    </xf>
    <xf numFmtId="0" fontId="62" fillId="0" borderId="78" xfId="1" applyFont="1" applyBorder="1" applyAlignment="1">
      <alignment horizontal="center" vertical="center" wrapText="1"/>
    </xf>
    <xf numFmtId="0" fontId="62" fillId="0" borderId="148" xfId="1" applyFont="1" applyBorder="1" applyAlignment="1">
      <alignment horizontal="center" vertical="center" wrapText="1"/>
    </xf>
    <xf numFmtId="0" fontId="62" fillId="0" borderId="149" xfId="1" applyFont="1" applyBorder="1" applyAlignment="1">
      <alignment horizontal="center" vertical="center" wrapText="1"/>
    </xf>
    <xf numFmtId="0" fontId="17" fillId="18" borderId="66" xfId="1" applyFont="1" applyFill="1" applyBorder="1" applyAlignment="1">
      <alignment horizontal="center" vertical="center"/>
    </xf>
    <xf numFmtId="0" fontId="17" fillId="18" borderId="65" xfId="1" applyFont="1" applyFill="1" applyBorder="1" applyAlignment="1">
      <alignment horizontal="center" vertical="center"/>
    </xf>
    <xf numFmtId="0" fontId="39" fillId="0" borderId="64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64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63" xfId="1" applyFont="1" applyBorder="1" applyAlignment="1">
      <alignment horizontal="center" vertical="center"/>
    </xf>
    <xf numFmtId="0" fontId="75" fillId="0" borderId="137" xfId="4" applyFont="1" applyBorder="1" applyAlignment="1">
      <alignment horizontal="center" vertical="center"/>
    </xf>
    <xf numFmtId="0" fontId="75" fillId="0" borderId="140" xfId="4" applyFont="1" applyBorder="1" applyAlignment="1">
      <alignment horizontal="center" vertical="center"/>
    </xf>
    <xf numFmtId="0" fontId="50" fillId="18" borderId="0" xfId="4" applyFont="1" applyFill="1" applyAlignment="1">
      <alignment horizontal="center" vertical="center"/>
    </xf>
    <xf numFmtId="0" fontId="50" fillId="18" borderId="63" xfId="4" applyFont="1" applyFill="1" applyBorder="1" applyAlignment="1">
      <alignment horizontal="center" vertical="center"/>
    </xf>
    <xf numFmtId="0" fontId="28" fillId="18" borderId="0" xfId="4" applyFont="1" applyFill="1" applyAlignment="1">
      <alignment horizontal="center" vertical="center" wrapText="1"/>
    </xf>
    <xf numFmtId="0" fontId="28" fillId="18" borderId="63" xfId="4" applyFont="1" applyFill="1" applyBorder="1" applyAlignment="1">
      <alignment horizontal="center" vertical="center" wrapText="1"/>
    </xf>
    <xf numFmtId="0" fontId="62" fillId="0" borderId="46" xfId="1" applyFont="1" applyBorder="1" applyAlignment="1">
      <alignment horizontal="center" vertical="center" wrapText="1"/>
    </xf>
    <xf numFmtId="0" fontId="62" fillId="0" borderId="151" xfId="1" applyFont="1" applyBorder="1" applyAlignment="1">
      <alignment horizontal="center" vertical="center" wrapText="1"/>
    </xf>
    <xf numFmtId="0" fontId="62" fillId="0" borderId="37" xfId="1" applyFont="1" applyBorder="1" applyAlignment="1">
      <alignment horizontal="center" vertical="center" wrapText="1"/>
    </xf>
    <xf numFmtId="0" fontId="62" fillId="0" borderId="154" xfId="1" applyFont="1" applyBorder="1" applyAlignment="1">
      <alignment horizontal="center" vertical="center" wrapText="1"/>
    </xf>
    <xf numFmtId="0" fontId="62" fillId="0" borderId="45" xfId="1" applyFont="1" applyBorder="1" applyAlignment="1">
      <alignment horizontal="center" vertical="center" wrapText="1"/>
    </xf>
    <xf numFmtId="0" fontId="62" fillId="0" borderId="156" xfId="1" applyFont="1" applyBorder="1" applyAlignment="1">
      <alignment horizontal="center" vertical="center" wrapText="1"/>
    </xf>
    <xf numFmtId="0" fontId="18" fillId="0" borderId="152" xfId="1" applyFont="1" applyBorder="1" applyAlignment="1">
      <alignment horizontal="left" vertical="center" wrapText="1"/>
    </xf>
    <xf numFmtId="0" fontId="18" fillId="0" borderId="153" xfId="1" applyFont="1" applyBorder="1" applyAlignment="1">
      <alignment horizontal="left" vertical="center" wrapText="1"/>
    </xf>
    <xf numFmtId="0" fontId="18" fillId="0" borderId="77" xfId="1" applyFont="1" applyBorder="1" applyAlignment="1">
      <alignment horizontal="left" vertical="center" wrapText="1"/>
    </xf>
    <xf numFmtId="0" fontId="18" fillId="0" borderId="75" xfId="1" applyFont="1" applyBorder="1" applyAlignment="1">
      <alignment horizontal="left" vertical="center" wrapText="1"/>
    </xf>
    <xf numFmtId="0" fontId="2" fillId="0" borderId="151" xfId="1" applyBorder="1" applyAlignment="1">
      <alignment horizontal="center" vertical="center" wrapText="1"/>
    </xf>
    <xf numFmtId="0" fontId="2" fillId="0" borderId="37" xfId="1" applyBorder="1" applyAlignment="1">
      <alignment horizontal="center" vertical="center" wrapText="1"/>
    </xf>
    <xf numFmtId="0" fontId="2" fillId="0" borderId="154" xfId="1" applyBorder="1" applyAlignment="1">
      <alignment horizontal="center" vertical="center" wrapText="1"/>
    </xf>
    <xf numFmtId="0" fontId="2" fillId="0" borderId="45" xfId="1" applyBorder="1" applyAlignment="1">
      <alignment horizontal="center" vertical="center" wrapText="1"/>
    </xf>
    <xf numFmtId="0" fontId="2" fillId="0" borderId="156" xfId="1" applyBorder="1" applyAlignment="1">
      <alignment horizontal="center" vertical="center" wrapText="1"/>
    </xf>
    <xf numFmtId="0" fontId="62" fillId="0" borderId="160" xfId="1" applyFont="1" applyBorder="1" applyAlignment="1">
      <alignment horizontal="center" vertical="center" wrapText="1"/>
    </xf>
    <xf numFmtId="0" fontId="62" fillId="0" borderId="84" xfId="1" applyFont="1" applyBorder="1" applyAlignment="1">
      <alignment horizontal="center" vertical="center" wrapText="1"/>
    </xf>
    <xf numFmtId="0" fontId="18" fillId="0" borderId="83" xfId="1" applyFont="1" applyBorder="1" applyAlignment="1">
      <alignment horizontal="left" vertical="center" wrapText="1"/>
    </xf>
    <xf numFmtId="0" fontId="22" fillId="0" borderId="0" xfId="4" applyFont="1" applyAlignment="1">
      <alignment horizontal="left" vertical="center" wrapText="1"/>
    </xf>
    <xf numFmtId="0" fontId="27" fillId="0" borderId="0" xfId="1" applyFont="1" applyAlignment="1">
      <alignment horizontal="center"/>
    </xf>
    <xf numFmtId="0" fontId="29" fillId="0" borderId="46" xfId="1" applyFont="1" applyBorder="1" applyAlignment="1">
      <alignment horizontal="center" vertical="center"/>
    </xf>
    <xf numFmtId="0" fontId="29" fillId="0" borderId="66" xfId="1" applyFont="1" applyBorder="1" applyAlignment="1">
      <alignment horizontal="center" vertical="center"/>
    </xf>
    <xf numFmtId="0" fontId="62" fillId="0" borderId="161" xfId="1" applyFont="1" applyBorder="1" applyAlignment="1">
      <alignment horizontal="center" vertical="center" wrapText="1"/>
    </xf>
    <xf numFmtId="0" fontId="62" fillId="0" borderId="162" xfId="1" applyFont="1" applyBorder="1" applyAlignment="1">
      <alignment horizontal="center" vertical="center" wrapText="1"/>
    </xf>
    <xf numFmtId="0" fontId="62" fillId="0" borderId="164" xfId="1" applyFont="1" applyBorder="1" applyAlignment="1">
      <alignment horizontal="center" vertical="center" wrapText="1"/>
    </xf>
    <xf numFmtId="0" fontId="62" fillId="0" borderId="165" xfId="1" applyFont="1" applyBorder="1" applyAlignment="1">
      <alignment horizontal="center" vertical="center" wrapText="1"/>
    </xf>
    <xf numFmtId="0" fontId="62" fillId="0" borderId="166" xfId="1" applyFont="1" applyBorder="1" applyAlignment="1">
      <alignment horizontal="center" vertical="center" wrapText="1"/>
    </xf>
    <xf numFmtId="0" fontId="62" fillId="0" borderId="167" xfId="1" applyFont="1" applyBorder="1" applyAlignment="1">
      <alignment horizontal="center" vertical="center" wrapText="1"/>
    </xf>
    <xf numFmtId="0" fontId="18" fillId="0" borderId="155" xfId="1" applyFont="1" applyBorder="1" applyAlignment="1">
      <alignment horizontal="left" vertical="center" wrapText="1"/>
    </xf>
    <xf numFmtId="0" fontId="18" fillId="0" borderId="111" xfId="1" applyFont="1" applyBorder="1" applyAlignment="1">
      <alignment horizontal="left" vertical="center" wrapText="1"/>
    </xf>
    <xf numFmtId="0" fontId="18" fillId="0" borderId="157" xfId="1" applyFont="1" applyBorder="1" applyAlignment="1">
      <alignment horizontal="left" vertical="center" wrapText="1"/>
    </xf>
    <xf numFmtId="0" fontId="18" fillId="0" borderId="141" xfId="1" applyFont="1" applyBorder="1" applyAlignment="1">
      <alignment horizontal="left" vertical="center" wrapText="1"/>
    </xf>
    <xf numFmtId="0" fontId="62" fillId="0" borderId="169" xfId="1" applyFont="1" applyBorder="1" applyAlignment="1">
      <alignment horizontal="center" vertical="center" wrapText="1"/>
    </xf>
    <xf numFmtId="0" fontId="62" fillId="0" borderId="170" xfId="1" applyFont="1" applyBorder="1" applyAlignment="1">
      <alignment horizontal="center" vertical="center" wrapText="1"/>
    </xf>
    <xf numFmtId="0" fontId="62" fillId="0" borderId="171" xfId="1" applyFont="1" applyBorder="1" applyAlignment="1">
      <alignment horizontal="center" vertical="center" wrapText="1"/>
    </xf>
    <xf numFmtId="0" fontId="18" fillId="0" borderId="144" xfId="1" applyFont="1" applyBorder="1" applyAlignment="1">
      <alignment horizontal="left" vertical="center" wrapText="1"/>
    </xf>
    <xf numFmtId="0" fontId="62" fillId="0" borderId="172" xfId="1" applyFont="1" applyBorder="1" applyAlignment="1">
      <alignment horizontal="center" vertical="center" wrapText="1"/>
    </xf>
    <xf numFmtId="0" fontId="62" fillId="0" borderId="99" xfId="1" applyFont="1" applyBorder="1" applyAlignment="1">
      <alignment horizontal="center" vertical="center" wrapText="1"/>
    </xf>
    <xf numFmtId="0" fontId="62" fillId="0" borderId="173" xfId="1" applyFont="1" applyBorder="1" applyAlignment="1">
      <alignment horizontal="center" vertical="center" wrapText="1"/>
    </xf>
    <xf numFmtId="0" fontId="62" fillId="0" borderId="104" xfId="1" applyFont="1" applyBorder="1" applyAlignment="1">
      <alignment horizontal="center" vertical="center" wrapText="1"/>
    </xf>
    <xf numFmtId="0" fontId="62" fillId="0" borderId="174" xfId="1" applyFont="1" applyBorder="1" applyAlignment="1">
      <alignment horizontal="center" vertical="center" wrapText="1"/>
    </xf>
    <xf numFmtId="0" fontId="62" fillId="0" borderId="101" xfId="1" applyFont="1" applyBorder="1" applyAlignment="1">
      <alignment horizontal="center" vertical="center" wrapText="1"/>
    </xf>
    <xf numFmtId="0" fontId="18" fillId="0" borderId="80" xfId="1" applyFont="1" applyBorder="1" applyAlignment="1">
      <alignment horizontal="left" vertical="center" wrapText="1"/>
    </xf>
    <xf numFmtId="0" fontId="18" fillId="0" borderId="175" xfId="1" applyFont="1" applyBorder="1" applyAlignment="1">
      <alignment horizontal="left" vertical="center" wrapText="1"/>
    </xf>
    <xf numFmtId="0" fontId="18" fillId="0" borderId="176" xfId="1" applyFont="1" applyBorder="1" applyAlignment="1">
      <alignment horizontal="left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10" borderId="11" xfId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 wrapText="1"/>
    </xf>
    <xf numFmtId="0" fontId="7" fillId="9" borderId="18" xfId="1" applyFont="1" applyFill="1" applyBorder="1" applyAlignment="1">
      <alignment horizontal="center" vertical="center" wrapText="1"/>
    </xf>
    <xf numFmtId="0" fontId="7" fillId="9" borderId="19" xfId="1" applyFont="1" applyFill="1" applyBorder="1" applyAlignment="1">
      <alignment horizontal="center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5" borderId="1" xfId="0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center" wrapText="1"/>
    </xf>
    <xf numFmtId="0" fontId="0" fillId="5" borderId="3" xfId="0" applyFont="1" applyFill="1" applyBorder="1" applyAlignment="1">
      <alignment horizontal="center" wrapText="1"/>
    </xf>
    <xf numFmtId="0" fontId="0" fillId="5" borderId="4" xfId="0" applyFont="1" applyFill="1" applyBorder="1" applyAlignment="1">
      <alignment horizontal="center" wrapText="1"/>
    </xf>
    <xf numFmtId="0" fontId="0" fillId="5" borderId="0" xfId="0" applyFont="1" applyFill="1" applyBorder="1" applyAlignment="1">
      <alignment horizontal="center" wrapText="1"/>
    </xf>
    <xf numFmtId="0" fontId="0" fillId="5" borderId="5" xfId="0" applyFont="1" applyFill="1" applyBorder="1" applyAlignment="1">
      <alignment horizontal="center" wrapText="1"/>
    </xf>
    <xf numFmtId="0" fontId="7" fillId="4" borderId="25" xfId="0" applyFont="1" applyFill="1" applyBorder="1" applyAlignment="1">
      <alignment horizontal="center" vertical="center" wrapText="1" readingOrder="1"/>
    </xf>
    <xf numFmtId="0" fontId="7" fillId="4" borderId="28" xfId="0" applyFont="1" applyFill="1" applyBorder="1" applyAlignment="1">
      <alignment horizontal="center" vertical="center" wrapText="1" readingOrder="1"/>
    </xf>
    <xf numFmtId="0" fontId="7" fillId="6" borderId="25" xfId="0" applyFont="1" applyFill="1" applyBorder="1" applyAlignment="1">
      <alignment horizontal="center" vertical="center" wrapText="1" readingOrder="1"/>
    </xf>
    <xf numFmtId="0" fontId="7" fillId="6" borderId="28" xfId="0" applyFont="1" applyFill="1" applyBorder="1" applyAlignment="1">
      <alignment horizontal="center" vertical="center" wrapText="1" readingOrder="1"/>
    </xf>
    <xf numFmtId="0" fontId="7" fillId="4" borderId="26" xfId="0" applyFont="1" applyFill="1" applyBorder="1" applyAlignment="1">
      <alignment horizontal="center" vertical="center" wrapText="1" readingOrder="1"/>
    </xf>
    <xf numFmtId="0" fontId="7" fillId="4" borderId="29" xfId="0" applyFont="1" applyFill="1" applyBorder="1" applyAlignment="1">
      <alignment horizontal="center" vertical="center" wrapText="1" readingOrder="1"/>
    </xf>
    <xf numFmtId="0" fontId="7" fillId="4" borderId="24" xfId="0" applyFont="1" applyFill="1" applyBorder="1" applyAlignment="1">
      <alignment horizontal="center" vertical="center" wrapText="1" readingOrder="1"/>
    </xf>
    <xf numFmtId="0" fontId="7" fillId="4" borderId="27" xfId="0" applyFont="1" applyFill="1" applyBorder="1" applyAlignment="1">
      <alignment horizontal="center" vertical="center" wrapText="1" readingOrder="1"/>
    </xf>
    <xf numFmtId="0" fontId="29" fillId="0" borderId="0" xfId="3" applyFont="1" applyAlignment="1">
      <alignment horizontal="center" vertical="center"/>
    </xf>
    <xf numFmtId="0" fontId="30" fillId="0" borderId="57" xfId="3" applyFont="1" applyBorder="1" applyAlignment="1">
      <alignment horizontal="center" vertical="center" wrapText="1"/>
    </xf>
    <xf numFmtId="0" fontId="30" fillId="0" borderId="56" xfId="3" applyFont="1" applyBorder="1" applyAlignment="1">
      <alignment horizontal="center" vertical="center" wrapText="1"/>
    </xf>
    <xf numFmtId="0" fontId="39" fillId="0" borderId="0" xfId="3" applyFont="1" applyAlignment="1">
      <alignment horizontal="center" vertical="center"/>
    </xf>
    <xf numFmtId="0" fontId="39" fillId="0" borderId="16" xfId="3" applyFont="1" applyBorder="1" applyAlignment="1">
      <alignment horizontal="center" vertical="center"/>
    </xf>
    <xf numFmtId="0" fontId="37" fillId="17" borderId="60" xfId="3" applyFont="1" applyFill="1" applyBorder="1" applyAlignment="1">
      <alignment horizontal="center" vertical="center"/>
    </xf>
    <xf numFmtId="0" fontId="37" fillId="17" borderId="59" xfId="3" applyFont="1" applyFill="1" applyBorder="1" applyAlignment="1">
      <alignment horizontal="center" vertical="center"/>
    </xf>
    <xf numFmtId="0" fontId="29" fillId="0" borderId="61" xfId="3" applyFont="1" applyBorder="1" applyAlignment="1">
      <alignment horizontal="center" vertical="center"/>
    </xf>
    <xf numFmtId="0" fontId="29" fillId="0" borderId="60" xfId="3" applyFont="1" applyBorder="1" applyAlignment="1">
      <alignment horizontal="center" vertical="center"/>
    </xf>
    <xf numFmtId="0" fontId="17" fillId="0" borderId="0" xfId="3" applyFont="1" applyAlignment="1">
      <alignment horizontal="right" vertical="center"/>
    </xf>
    <xf numFmtId="0" fontId="37" fillId="0" borderId="0" xfId="3" applyFont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0" fillId="0" borderId="58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/>
    </xf>
    <xf numFmtId="0" fontId="34" fillId="0" borderId="55" xfId="3" applyFont="1" applyBorder="1" applyAlignment="1">
      <alignment horizontal="center" vertical="center" wrapText="1"/>
    </xf>
    <xf numFmtId="0" fontId="34" fillId="0" borderId="54" xfId="3" applyFont="1" applyBorder="1" applyAlignment="1">
      <alignment horizontal="center" vertical="center" wrapText="1"/>
    </xf>
    <xf numFmtId="0" fontId="36" fillId="0" borderId="54" xfId="3" applyFont="1" applyBorder="1" applyAlignment="1">
      <alignment horizontal="center" vertical="center"/>
    </xf>
    <xf numFmtId="0" fontId="34" fillId="0" borderId="54" xfId="3" applyFont="1" applyBorder="1" applyAlignment="1">
      <alignment vertical="center" wrapText="1"/>
    </xf>
    <xf numFmtId="0" fontId="34" fillId="0" borderId="53" xfId="3" applyFont="1" applyBorder="1" applyAlignment="1">
      <alignment vertical="center" wrapText="1"/>
    </xf>
    <xf numFmtId="0" fontId="43" fillId="0" borderId="46" xfId="1" applyFont="1" applyBorder="1" applyAlignment="1">
      <alignment horizontal="center" vertical="center"/>
    </xf>
    <xf numFmtId="0" fontId="43" fillId="0" borderId="66" xfId="1" applyFont="1" applyBorder="1" applyAlignment="1">
      <alignment horizontal="center" vertical="center"/>
    </xf>
    <xf numFmtId="0" fontId="43" fillId="0" borderId="65" xfId="1" applyFont="1" applyBorder="1" applyAlignment="1">
      <alignment horizontal="center" vertical="center"/>
    </xf>
    <xf numFmtId="0" fontId="45" fillId="0" borderId="70" xfId="1" applyFont="1" applyBorder="1" applyAlignment="1">
      <alignment horizontal="center" vertical="center" wrapText="1"/>
    </xf>
    <xf numFmtId="0" fontId="45" fillId="0" borderId="69" xfId="1" applyFont="1" applyBorder="1" applyAlignment="1">
      <alignment horizontal="center" vertical="center" wrapText="1"/>
    </xf>
    <xf numFmtId="0" fontId="44" fillId="0" borderId="69" xfId="1" applyFont="1" applyBorder="1" applyAlignment="1">
      <alignment horizontal="center" vertical="center" wrapText="1"/>
    </xf>
    <xf numFmtId="0" fontId="44" fillId="0" borderId="71" xfId="1" applyFont="1" applyBorder="1" applyAlignment="1">
      <alignment horizontal="center" vertical="center" wrapText="1"/>
    </xf>
    <xf numFmtId="0" fontId="44" fillId="0" borderId="67" xfId="1" applyFont="1" applyBorder="1" applyAlignment="1">
      <alignment horizontal="center" vertical="center" wrapText="1"/>
    </xf>
    <xf numFmtId="0" fontId="17" fillId="0" borderId="68" xfId="1" applyFont="1" applyBorder="1" applyAlignment="1">
      <alignment horizontal="center" vertical="center" wrapText="1"/>
    </xf>
    <xf numFmtId="0" fontId="17" fillId="0" borderId="67" xfId="1" applyFont="1" applyBorder="1" applyAlignment="1">
      <alignment horizontal="center" vertical="center" wrapText="1"/>
    </xf>
    <xf numFmtId="0" fontId="46" fillId="0" borderId="69" xfId="1" applyFont="1" applyBorder="1" applyAlignment="1">
      <alignment horizontal="center" vertical="center"/>
    </xf>
    <xf numFmtId="14" fontId="47" fillId="0" borderId="69" xfId="1" applyNumberFormat="1" applyFont="1" applyBorder="1" applyAlignment="1">
      <alignment horizontal="center" vertical="center" wrapText="1"/>
    </xf>
    <xf numFmtId="0" fontId="47" fillId="0" borderId="69" xfId="1" applyFont="1" applyBorder="1" applyAlignment="1">
      <alignment horizontal="center" vertical="center" wrapText="1"/>
    </xf>
    <xf numFmtId="0" fontId="46" fillId="0" borderId="68" xfId="1" applyFont="1" applyBorder="1" applyAlignment="1">
      <alignment horizontal="center" vertical="center" wrapText="1"/>
    </xf>
    <xf numFmtId="0" fontId="46" fillId="0" borderId="72" xfId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/>
    </xf>
    <xf numFmtId="14" fontId="47" fillId="0" borderId="52" xfId="1" applyNumberFormat="1" applyFont="1" applyBorder="1" applyAlignment="1">
      <alignment horizontal="center" vertical="center" wrapText="1"/>
    </xf>
    <xf numFmtId="0" fontId="47" fillId="0" borderId="52" xfId="1" applyFont="1" applyBorder="1" applyAlignment="1">
      <alignment horizontal="center" vertical="center" wrapText="1"/>
    </xf>
    <xf numFmtId="0" fontId="46" fillId="0" borderId="75" xfId="1" applyFont="1" applyBorder="1" applyAlignment="1">
      <alignment horizontal="center" vertical="center" wrapText="1"/>
    </xf>
    <xf numFmtId="0" fontId="46" fillId="0" borderId="77" xfId="1" applyFont="1" applyBorder="1" applyAlignment="1">
      <alignment horizontal="center" vertical="center" wrapText="1"/>
    </xf>
    <xf numFmtId="0" fontId="44" fillId="0" borderId="52" xfId="1" applyFont="1" applyBorder="1" applyAlignment="1">
      <alignment horizontal="center" vertical="center" wrapText="1"/>
    </xf>
    <xf numFmtId="0" fontId="44" fillId="0" borderId="51" xfId="1" applyFont="1" applyBorder="1" applyAlignment="1">
      <alignment horizontal="center" vertical="center" wrapText="1"/>
    </xf>
    <xf numFmtId="0" fontId="45" fillId="0" borderId="76" xfId="1" applyFont="1" applyBorder="1" applyAlignment="1">
      <alignment horizontal="center" vertical="center" wrapText="1"/>
    </xf>
    <xf numFmtId="0" fontId="45" fillId="0" borderId="52" xfId="1" applyFont="1" applyBorder="1" applyAlignment="1">
      <alignment horizontal="center" vertical="center" wrapText="1"/>
    </xf>
    <xf numFmtId="0" fontId="44" fillId="0" borderId="74" xfId="1" applyFont="1" applyBorder="1" applyAlignment="1">
      <alignment horizontal="center" vertical="center" wrapText="1"/>
    </xf>
    <xf numFmtId="0" fontId="17" fillId="0" borderId="75" xfId="1" applyFont="1" applyBorder="1" applyAlignment="1">
      <alignment horizontal="center" vertical="center" wrapText="1"/>
    </xf>
    <xf numFmtId="0" fontId="17" fillId="0" borderId="74" xfId="1" applyFont="1" applyBorder="1" applyAlignment="1">
      <alignment horizontal="center" vertical="center" wrapText="1"/>
    </xf>
    <xf numFmtId="0" fontId="44" fillId="0" borderId="81" xfId="1" applyFont="1" applyBorder="1" applyAlignment="1">
      <alignment horizontal="center" vertical="center" wrapText="1"/>
    </xf>
    <xf numFmtId="0" fontId="44" fillId="0" borderId="79" xfId="1" applyFont="1" applyBorder="1" applyAlignment="1">
      <alignment horizontal="center" vertical="center" wrapText="1"/>
    </xf>
    <xf numFmtId="0" fontId="17" fillId="0" borderId="80" xfId="1" applyFont="1" applyBorder="1" applyAlignment="1">
      <alignment horizontal="center" vertical="center" wrapText="1"/>
    </xf>
    <xf numFmtId="0" fontId="17" fillId="0" borderId="79" xfId="1" applyFont="1" applyBorder="1" applyAlignment="1">
      <alignment horizontal="center" vertical="center" wrapText="1"/>
    </xf>
    <xf numFmtId="0" fontId="46" fillId="0" borderId="81" xfId="1" applyFont="1" applyBorder="1" applyAlignment="1">
      <alignment horizontal="center" vertical="center"/>
    </xf>
    <xf numFmtId="14" fontId="47" fillId="0" borderId="81" xfId="1" applyNumberFormat="1" applyFont="1" applyBorder="1" applyAlignment="1">
      <alignment horizontal="center" vertical="center" wrapText="1"/>
    </xf>
    <xf numFmtId="0" fontId="47" fillId="0" borderId="81" xfId="1" applyFont="1" applyBorder="1" applyAlignment="1">
      <alignment horizontal="center" vertical="center" wrapText="1"/>
    </xf>
    <xf numFmtId="0" fontId="46" fillId="0" borderId="80" xfId="1" applyFont="1" applyBorder="1" applyAlignment="1">
      <alignment horizontal="center" vertical="center" wrapText="1"/>
    </xf>
    <xf numFmtId="0" fontId="46" fillId="0" borderId="83" xfId="1" applyFont="1" applyBorder="1" applyAlignment="1">
      <alignment horizontal="center" vertical="center" wrapText="1"/>
    </xf>
    <xf numFmtId="0" fontId="44" fillId="0" borderId="39" xfId="1" applyFont="1" applyBorder="1" applyAlignment="1">
      <alignment horizontal="center" vertical="center" wrapText="1"/>
    </xf>
    <xf numFmtId="0" fontId="45" fillId="0" borderId="82" xfId="1" applyFont="1" applyBorder="1" applyAlignment="1">
      <alignment horizontal="center" vertical="center" wrapText="1"/>
    </xf>
    <xf numFmtId="0" fontId="45" fillId="0" borderId="81" xfId="1" applyFont="1" applyBorder="1" applyAlignment="1">
      <alignment horizontal="center" vertical="center" wrapText="1"/>
    </xf>
    <xf numFmtId="0" fontId="29" fillId="0" borderId="95" xfId="1" applyFont="1" applyBorder="1" applyAlignment="1">
      <alignment horizontal="center" vertical="center" wrapText="1"/>
    </xf>
    <xf numFmtId="0" fontId="29" fillId="0" borderId="91" xfId="1" applyFont="1" applyBorder="1" applyAlignment="1">
      <alignment horizontal="center" vertical="center" wrapText="1"/>
    </xf>
    <xf numFmtId="0" fontId="29" fillId="0" borderId="94" xfId="1" applyFont="1" applyBorder="1" applyAlignment="1">
      <alignment horizontal="center" vertical="center" wrapText="1"/>
    </xf>
    <xf numFmtId="0" fontId="29" fillId="0" borderId="90" xfId="1" applyFont="1" applyBorder="1" applyAlignment="1">
      <alignment horizontal="center" vertical="center" wrapText="1"/>
    </xf>
    <xf numFmtId="0" fontId="45" fillId="0" borderId="88" xfId="1" applyFont="1" applyBorder="1" applyAlignment="1">
      <alignment horizontal="center" vertical="center" wrapText="1"/>
    </xf>
    <xf numFmtId="0" fontId="45" fillId="0" borderId="43" xfId="1" applyFont="1" applyBorder="1" applyAlignment="1">
      <alignment horizontal="center" vertical="center" wrapText="1"/>
    </xf>
    <xf numFmtId="0" fontId="29" fillId="0" borderId="96" xfId="1" applyFont="1" applyBorder="1" applyAlignment="1">
      <alignment horizontal="center" vertical="center" wrapText="1"/>
    </xf>
    <xf numFmtId="0" fontId="29" fillId="0" borderId="92" xfId="1" applyFont="1" applyBorder="1" applyAlignment="1">
      <alignment horizontal="center" vertical="center" wrapText="1"/>
    </xf>
    <xf numFmtId="0" fontId="44" fillId="0" borderId="43" xfId="1" applyFont="1" applyBorder="1" applyAlignment="1">
      <alignment horizontal="center" vertical="center" wrapText="1"/>
    </xf>
    <xf numFmtId="0" fontId="44" fillId="0" borderId="44" xfId="1" applyFont="1" applyBorder="1" applyAlignment="1">
      <alignment horizontal="center" vertical="center" wrapText="1"/>
    </xf>
    <xf numFmtId="0" fontId="44" fillId="0" borderId="87" xfId="1" applyFont="1" applyBorder="1" applyAlignment="1">
      <alignment horizontal="center" vertical="center" wrapText="1"/>
    </xf>
    <xf numFmtId="0" fontId="17" fillId="0" borderId="93" xfId="1" applyFont="1" applyBorder="1" applyAlignment="1">
      <alignment horizontal="center" vertical="center" wrapText="1"/>
    </xf>
    <xf numFmtId="0" fontId="17" fillId="0" borderId="86" xfId="1" applyFont="1" applyBorder="1" applyAlignment="1">
      <alignment horizontal="center" vertical="center" wrapText="1"/>
    </xf>
    <xf numFmtId="0" fontId="17" fillId="0" borderId="85" xfId="1" applyFont="1" applyBorder="1" applyAlignment="1">
      <alignment horizontal="center" vertical="center" wrapText="1"/>
    </xf>
    <xf numFmtId="0" fontId="44" fillId="0" borderId="50" xfId="1" applyFont="1" applyBorder="1" applyAlignment="1">
      <alignment horizontal="center" vertical="center" wrapText="1"/>
    </xf>
    <xf numFmtId="0" fontId="44" fillId="0" borderId="85" xfId="1" applyFont="1" applyBorder="1" applyAlignment="1">
      <alignment horizontal="center" vertical="center" wrapText="1"/>
    </xf>
    <xf numFmtId="0" fontId="45" fillId="0" borderId="46" xfId="1" applyFont="1" applyBorder="1" applyAlignment="1">
      <alignment horizontal="center" vertical="center"/>
    </xf>
    <xf numFmtId="0" fontId="45" fillId="0" borderId="66" xfId="1" applyFont="1" applyBorder="1" applyAlignment="1">
      <alignment horizontal="center" vertical="center"/>
    </xf>
    <xf numFmtId="0" fontId="45" fillId="0" borderId="45" xfId="1" applyFont="1" applyBorder="1" applyAlignment="1">
      <alignment horizontal="center" vertical="center"/>
    </xf>
    <xf numFmtId="0" fontId="45" fillId="0" borderId="63" xfId="1" applyFont="1" applyBorder="1" applyAlignment="1">
      <alignment horizontal="center" vertical="center"/>
    </xf>
    <xf numFmtId="0" fontId="48" fillId="0" borderId="101" xfId="1" applyFont="1" applyBorder="1" applyAlignment="1">
      <alignment horizontal="right" vertical="center"/>
    </xf>
    <xf numFmtId="0" fontId="48" fillId="0" borderId="64" xfId="1" applyFont="1" applyBorder="1" applyAlignment="1">
      <alignment horizontal="right" vertical="center"/>
    </xf>
    <xf numFmtId="49" fontId="45" fillId="0" borderId="63" xfId="1" applyNumberFormat="1" applyFont="1" applyBorder="1" applyAlignment="1">
      <alignment vertical="center"/>
    </xf>
    <xf numFmtId="0" fontId="17" fillId="0" borderId="7" xfId="1" applyFont="1" applyBorder="1" applyAlignment="1">
      <alignment horizontal="center" vertical="center"/>
    </xf>
    <xf numFmtId="0" fontId="29" fillId="0" borderId="85" xfId="1" applyFont="1" applyBorder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5" xfId="1" applyFont="1" applyBorder="1" applyAlignment="1">
      <alignment horizontal="center" vertical="center"/>
    </xf>
    <xf numFmtId="0" fontId="45" fillId="0" borderId="63" xfId="1" applyFont="1" applyBorder="1"/>
    <xf numFmtId="0" fontId="54" fillId="17" borderId="2" xfId="1" applyFont="1" applyFill="1" applyBorder="1" applyAlignment="1">
      <alignment horizontal="center" vertical="center"/>
    </xf>
    <xf numFmtId="0" fontId="54" fillId="17" borderId="3" xfId="1" applyFont="1" applyFill="1" applyBorder="1" applyAlignment="1">
      <alignment horizontal="center" vertical="center"/>
    </xf>
    <xf numFmtId="14" fontId="40" fillId="0" borderId="0" xfId="1" applyNumberFormat="1" applyFont="1" applyAlignment="1">
      <alignment horizontal="left" vertical="center"/>
    </xf>
    <xf numFmtId="0" fontId="40" fillId="0" borderId="0" xfId="1" applyFont="1" applyAlignment="1">
      <alignment horizontal="center" vertical="center"/>
    </xf>
    <xf numFmtId="0" fontId="40" fillId="0" borderId="5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53" fillId="0" borderId="0" xfId="1" applyFont="1" applyAlignment="1">
      <alignment horizontal="right" vertical="center"/>
    </xf>
    <xf numFmtId="0" fontId="29" fillId="0" borderId="111" xfId="1" applyFont="1" applyBorder="1" applyAlignment="1">
      <alignment horizontal="left" vertical="center" wrapText="1"/>
    </xf>
    <xf numFmtId="0" fontId="29" fillId="0" borderId="75" xfId="1" applyFont="1" applyBorder="1" applyAlignment="1">
      <alignment horizontal="left" vertical="center" wrapText="1"/>
    </xf>
    <xf numFmtId="0" fontId="2" fillId="0" borderId="111" xfId="1" applyBorder="1" applyAlignment="1">
      <alignment horizontal="left" vertical="center" wrapText="1"/>
    </xf>
    <xf numFmtId="0" fontId="2" fillId="0" borderId="75" xfId="1" applyBorder="1" applyAlignment="1">
      <alignment horizontal="left" vertical="center" wrapText="1"/>
    </xf>
    <xf numFmtId="0" fontId="2" fillId="0" borderId="158" xfId="1" applyBorder="1" applyAlignment="1">
      <alignment horizontal="left" vertical="center" wrapText="1"/>
    </xf>
    <xf numFmtId="0" fontId="2" fillId="0" borderId="176" xfId="1" applyBorder="1" applyAlignment="1">
      <alignment horizontal="left" vertical="center" wrapText="1"/>
    </xf>
    <xf numFmtId="0" fontId="29" fillId="0" borderId="144" xfId="1" applyFont="1" applyBorder="1" applyAlignment="1">
      <alignment horizontal="left" vertical="center" wrapText="1"/>
    </xf>
    <xf numFmtId="0" fontId="29" fillId="0" borderId="153" xfId="1" applyFont="1" applyBorder="1" applyAlignment="1">
      <alignment horizontal="left" vertical="center" wrapText="1"/>
    </xf>
    <xf numFmtId="0" fontId="23" fillId="0" borderId="37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58" fillId="0" borderId="63" xfId="1" applyFont="1" applyBorder="1" applyAlignment="1">
      <alignment horizontal="center" vertical="center"/>
    </xf>
    <xf numFmtId="0" fontId="58" fillId="0" borderId="0" xfId="1" applyFont="1" applyAlignment="1">
      <alignment horizontal="center" vertical="center"/>
    </xf>
    <xf numFmtId="0" fontId="29" fillId="0" borderId="105" xfId="1" applyFont="1" applyBorder="1" applyAlignment="1">
      <alignment horizontal="right" vertical="center" wrapText="1"/>
    </xf>
    <xf numFmtId="0" fontId="29" fillId="0" borderId="106" xfId="1" applyFont="1" applyBorder="1" applyAlignment="1">
      <alignment horizontal="right" vertical="center" wrapText="1"/>
    </xf>
    <xf numFmtId="165" fontId="46" fillId="0" borderId="106" xfId="1" applyNumberFormat="1" applyFont="1" applyBorder="1" applyAlignment="1">
      <alignment horizontal="center" vertical="center" wrapText="1"/>
    </xf>
    <xf numFmtId="165" fontId="46" fillId="0" borderId="107" xfId="1" applyNumberFormat="1" applyFont="1" applyBorder="1" applyAlignment="1">
      <alignment horizontal="center" vertical="center" wrapText="1"/>
    </xf>
    <xf numFmtId="0" fontId="29" fillId="0" borderId="108" xfId="1" applyFont="1" applyBorder="1" applyAlignment="1">
      <alignment horizontal="right" vertical="center" wrapText="1"/>
    </xf>
    <xf numFmtId="0" fontId="64" fillId="0" borderId="106" xfId="1" applyFont="1" applyBorder="1" applyAlignment="1">
      <alignment horizontal="left" vertical="center"/>
    </xf>
    <xf numFmtId="0" fontId="64" fillId="0" borderId="109" xfId="1" applyFont="1" applyBorder="1" applyAlignment="1">
      <alignment horizontal="left" vertical="center"/>
    </xf>
    <xf numFmtId="0" fontId="29" fillId="0" borderId="110" xfId="1" applyFont="1" applyBorder="1" applyAlignment="1">
      <alignment horizontal="right" vertical="center" wrapText="1"/>
    </xf>
    <xf numFmtId="0" fontId="29" fillId="0" borderId="111" xfId="1" applyFont="1" applyBorder="1" applyAlignment="1">
      <alignment horizontal="right" vertical="center" wrapText="1"/>
    </xf>
    <xf numFmtId="0" fontId="46" fillId="0" borderId="111" xfId="1" applyFont="1" applyBorder="1" applyAlignment="1">
      <alignment horizontal="left" vertical="center"/>
    </xf>
    <xf numFmtId="0" fontId="46" fillId="0" borderId="112" xfId="1" applyFont="1" applyBorder="1" applyAlignment="1">
      <alignment horizontal="left" vertical="center"/>
    </xf>
    <xf numFmtId="0" fontId="64" fillId="0" borderId="111" xfId="1" applyFont="1" applyBorder="1" applyAlignment="1">
      <alignment horizontal="center" vertical="center"/>
    </xf>
    <xf numFmtId="0" fontId="64" fillId="0" borderId="75" xfId="1" applyFont="1" applyBorder="1" applyAlignment="1">
      <alignment horizontal="center" vertical="center"/>
    </xf>
    <xf numFmtId="0" fontId="29" fillId="0" borderId="77" xfId="1" applyFont="1" applyBorder="1" applyAlignment="1">
      <alignment horizontal="right" vertical="center" wrapText="1"/>
    </xf>
    <xf numFmtId="0" fontId="64" fillId="0" borderId="112" xfId="1" applyFont="1" applyBorder="1" applyAlignment="1">
      <alignment horizontal="center" vertical="center"/>
    </xf>
    <xf numFmtId="0" fontId="29" fillId="18" borderId="111" xfId="4" applyFont="1" applyFill="1" applyBorder="1" applyAlignment="1">
      <alignment horizontal="center" vertical="center"/>
    </xf>
    <xf numFmtId="0" fontId="29" fillId="18" borderId="75" xfId="4" applyFont="1" applyFill="1" applyBorder="1" applyAlignment="1">
      <alignment horizontal="center" vertical="center"/>
    </xf>
    <xf numFmtId="0" fontId="27" fillId="18" borderId="111" xfId="4" applyFont="1" applyFill="1" applyBorder="1" applyAlignment="1">
      <alignment horizontal="center" vertical="center" wrapText="1"/>
    </xf>
    <xf numFmtId="0" fontId="27" fillId="18" borderId="112" xfId="4" applyFont="1" applyFill="1" applyBorder="1" applyAlignment="1">
      <alignment horizontal="center" vertical="center" wrapText="1"/>
    </xf>
    <xf numFmtId="0" fontId="18" fillId="0" borderId="113" xfId="1" applyFont="1" applyBorder="1" applyAlignment="1">
      <alignment horizontal="right" vertical="center" wrapText="1"/>
    </xf>
    <xf numFmtId="0" fontId="18" fillId="0" borderId="76" xfId="1" applyFont="1" applyBorder="1" applyAlignment="1">
      <alignment horizontal="right" vertical="center" wrapText="1"/>
    </xf>
    <xf numFmtId="0" fontId="18" fillId="0" borderId="77" xfId="1" applyFont="1" applyBorder="1" applyAlignment="1">
      <alignment horizontal="right" vertical="center"/>
    </xf>
    <xf numFmtId="0" fontId="18" fillId="0" borderId="111" xfId="1" applyFont="1" applyBorder="1" applyAlignment="1">
      <alignment horizontal="right" vertical="center"/>
    </xf>
    <xf numFmtId="0" fontId="46" fillId="0" borderId="111" xfId="1" applyFont="1" applyBorder="1" applyAlignment="1">
      <alignment horizontal="center" vertical="center" wrapText="1"/>
    </xf>
    <xf numFmtId="0" fontId="46" fillId="0" borderId="112" xfId="1" applyFont="1" applyBorder="1" applyAlignment="1">
      <alignment horizontal="center" vertical="center" wrapText="1"/>
    </xf>
    <xf numFmtId="0" fontId="18" fillId="0" borderId="110" xfId="1" applyFont="1" applyBorder="1" applyAlignment="1">
      <alignment horizontal="right" vertical="center" wrapText="1"/>
    </xf>
    <xf numFmtId="0" fontId="65" fillId="0" borderId="77" xfId="1" applyFont="1" applyBorder="1" applyAlignment="1">
      <alignment horizontal="left" vertical="center"/>
    </xf>
    <xf numFmtId="0" fontId="65" fillId="0" borderId="75" xfId="1" applyFont="1" applyBorder="1" applyAlignment="1">
      <alignment horizontal="left" vertical="center"/>
    </xf>
    <xf numFmtId="1" fontId="65" fillId="0" borderId="111" xfId="1" applyNumberFormat="1" applyFont="1" applyBorder="1" applyAlignment="1">
      <alignment horizontal="left" vertical="center"/>
    </xf>
    <xf numFmtId="1" fontId="65" fillId="0" borderId="112" xfId="1" applyNumberFormat="1" applyFont="1" applyBorder="1" applyAlignment="1">
      <alignment horizontal="left" vertical="center"/>
    </xf>
    <xf numFmtId="0" fontId="29" fillId="0" borderId="114" xfId="1" applyFont="1" applyBorder="1" applyAlignment="1">
      <alignment horizontal="right" vertical="center" wrapText="1"/>
    </xf>
    <xf numFmtId="165" fontId="46" fillId="0" borderId="111" xfId="1" applyNumberFormat="1" applyFont="1" applyBorder="1" applyAlignment="1">
      <alignment horizontal="left" vertical="center" wrapText="1"/>
    </xf>
    <xf numFmtId="165" fontId="46" fillId="0" borderId="112" xfId="1" applyNumberFormat="1" applyFont="1" applyBorder="1" applyAlignment="1">
      <alignment horizontal="left" vertical="center" wrapText="1"/>
    </xf>
    <xf numFmtId="0" fontId="46" fillId="0" borderId="77" xfId="1" applyFont="1" applyBorder="1" applyAlignment="1">
      <alignment horizontal="center" vertical="center"/>
    </xf>
    <xf numFmtId="0" fontId="46" fillId="0" borderId="75" xfId="1" applyFont="1" applyBorder="1" applyAlignment="1">
      <alignment horizontal="center" vertical="center"/>
    </xf>
    <xf numFmtId="0" fontId="29" fillId="0" borderId="113" xfId="1" applyFont="1" applyBorder="1" applyAlignment="1">
      <alignment horizontal="right" vertical="center" wrapText="1"/>
    </xf>
    <xf numFmtId="0" fontId="46" fillId="0" borderId="111" xfId="1" applyFont="1" applyBorder="1" applyAlignment="1">
      <alignment horizontal="left" vertical="center" wrapText="1"/>
    </xf>
    <xf numFmtId="0" fontId="46" fillId="0" borderId="112" xfId="1" applyFont="1" applyBorder="1" applyAlignment="1">
      <alignment horizontal="left" vertical="center" wrapText="1"/>
    </xf>
    <xf numFmtId="0" fontId="65" fillId="0" borderId="50" xfId="1" applyFont="1" applyBorder="1" applyAlignment="1">
      <alignment horizontal="left" vertical="top" wrapText="1"/>
    </xf>
    <xf numFmtId="0" fontId="65" fillId="0" borderId="86" xfId="1" applyFont="1" applyBorder="1" applyAlignment="1">
      <alignment horizontal="left" vertical="top" wrapText="1"/>
    </xf>
    <xf numFmtId="0" fontId="65" fillId="0" borderId="115" xfId="1" applyFont="1" applyBorder="1" applyAlignment="1">
      <alignment horizontal="left" vertical="top" wrapText="1"/>
    </xf>
    <xf numFmtId="0" fontId="29" fillId="0" borderId="116" xfId="1" applyFont="1" applyBorder="1" applyAlignment="1">
      <alignment horizontal="right" vertical="center" wrapText="1"/>
    </xf>
    <xf numFmtId="0" fontId="29" fillId="0" borderId="117" xfId="1" applyFont="1" applyBorder="1" applyAlignment="1">
      <alignment horizontal="right" vertical="center" wrapText="1"/>
    </xf>
    <xf numFmtId="0" fontId="45" fillId="0" borderId="118" xfId="1" applyFont="1" applyBorder="1" applyAlignment="1">
      <alignment horizontal="left" vertical="center" wrapText="1"/>
    </xf>
    <xf numFmtId="0" fontId="45" fillId="0" borderId="119" xfId="1" applyFont="1" applyBorder="1" applyAlignment="1">
      <alignment horizontal="left" vertical="center" wrapText="1"/>
    </xf>
    <xf numFmtId="0" fontId="67" fillId="0" borderId="0" xfId="1" applyFont="1" applyAlignment="1">
      <alignment horizontal="center" vertical="center"/>
    </xf>
    <xf numFmtId="0" fontId="29" fillId="0" borderId="63" xfId="3" applyFont="1" applyBorder="1" applyAlignment="1">
      <alignment horizontal="center"/>
    </xf>
    <xf numFmtId="0" fontId="17" fillId="0" borderId="66" xfId="3" applyFont="1" applyBorder="1" applyAlignment="1">
      <alignment horizontal="center" vertical="center"/>
    </xf>
    <xf numFmtId="0" fontId="17" fillId="0" borderId="65" xfId="3" applyFont="1" applyBorder="1" applyAlignment="1">
      <alignment horizontal="center" vertical="center"/>
    </xf>
    <xf numFmtId="0" fontId="40" fillId="0" borderId="64" xfId="3" applyFont="1" applyBorder="1" applyAlignment="1">
      <alignment horizontal="center" vertical="center" wrapText="1"/>
    </xf>
    <xf numFmtId="0" fontId="38" fillId="0" borderId="37" xfId="3" applyFont="1" applyBorder="1" applyAlignment="1">
      <alignment horizontal="center" vertical="center"/>
    </xf>
    <xf numFmtId="0" fontId="17" fillId="0" borderId="0" xfId="3" applyFont="1" applyAlignment="1">
      <alignment horizontal="right" vertical="center" wrapText="1"/>
    </xf>
    <xf numFmtId="0" fontId="17" fillId="0" borderId="0" xfId="3" applyFont="1" applyAlignment="1">
      <alignment horizontal="center" vertical="center" wrapText="1"/>
    </xf>
    <xf numFmtId="49" fontId="18" fillId="0" borderId="123" xfId="3" applyNumberFormat="1" applyFont="1" applyBorder="1" applyAlignment="1">
      <alignment vertical="center" wrapText="1"/>
    </xf>
    <xf numFmtId="49" fontId="18" fillId="0" borderId="131" xfId="3" applyNumberFormat="1" applyFont="1" applyBorder="1" applyAlignment="1">
      <alignment vertical="center" wrapText="1"/>
    </xf>
    <xf numFmtId="49" fontId="18" fillId="0" borderId="126" xfId="3" applyNumberFormat="1" applyFont="1" applyBorder="1" applyAlignment="1">
      <alignment vertical="center" wrapText="1"/>
    </xf>
    <xf numFmtId="49" fontId="18" fillId="0" borderId="124" xfId="3" applyNumberFormat="1" applyFont="1" applyBorder="1" applyAlignment="1">
      <alignment vertical="center" wrapText="1"/>
    </xf>
    <xf numFmtId="49" fontId="18" fillId="0" borderId="130" xfId="3" applyNumberFormat="1" applyFont="1" applyBorder="1" applyAlignment="1">
      <alignment vertical="center" wrapText="1"/>
    </xf>
    <xf numFmtId="49" fontId="73" fillId="0" borderId="61" xfId="3" applyNumberFormat="1" applyFont="1" applyBorder="1" applyAlignment="1">
      <alignment horizontal="center" vertical="center" wrapText="1"/>
    </xf>
    <xf numFmtId="49" fontId="73" fillId="0" borderId="60" xfId="3" applyNumberFormat="1" applyFont="1" applyBorder="1" applyAlignment="1">
      <alignment horizontal="center" vertical="center" wrapText="1"/>
    </xf>
    <xf numFmtId="49" fontId="73" fillId="0" borderId="59" xfId="3" applyNumberFormat="1" applyFont="1" applyBorder="1" applyAlignment="1">
      <alignment horizontal="center" vertical="center" wrapText="1"/>
    </xf>
    <xf numFmtId="49" fontId="73" fillId="0" borderId="15" xfId="3" applyNumberFormat="1" applyFont="1" applyBorder="1" applyAlignment="1">
      <alignment horizontal="center" vertical="center" wrapText="1"/>
    </xf>
    <xf numFmtId="49" fontId="73" fillId="0" borderId="0" xfId="3" applyNumberFormat="1" applyFont="1" applyAlignment="1">
      <alignment horizontal="center" vertical="center" wrapText="1"/>
    </xf>
    <xf numFmtId="49" fontId="73" fillId="0" borderId="16" xfId="3" applyNumberFormat="1" applyFont="1" applyBorder="1" applyAlignment="1">
      <alignment horizontal="center" vertical="center" wrapText="1"/>
    </xf>
    <xf numFmtId="49" fontId="73" fillId="0" borderId="20" xfId="3" applyNumberFormat="1" applyFont="1" applyBorder="1" applyAlignment="1">
      <alignment horizontal="center" vertical="center" wrapText="1"/>
    </xf>
    <xf numFmtId="49" fontId="73" fillId="0" borderId="21" xfId="3" applyNumberFormat="1" applyFont="1" applyBorder="1" applyAlignment="1">
      <alignment horizontal="center" vertical="center" wrapText="1"/>
    </xf>
    <xf numFmtId="49" fontId="73" fillId="0" borderId="22" xfId="3" applyNumberFormat="1" applyFont="1" applyBorder="1" applyAlignment="1">
      <alignment horizontal="center" vertical="center" wrapText="1"/>
    </xf>
    <xf numFmtId="49" fontId="18" fillId="0" borderId="132" xfId="3" applyNumberFormat="1" applyFont="1" applyBorder="1" applyAlignment="1">
      <alignment vertical="center" wrapText="1"/>
    </xf>
    <xf numFmtId="49" fontId="18" fillId="0" borderId="133" xfId="3" applyNumberFormat="1" applyFont="1" applyBorder="1" applyAlignment="1">
      <alignment vertical="center" wrapText="1"/>
    </xf>
    <xf numFmtId="49" fontId="18" fillId="0" borderId="128" xfId="3" applyNumberFormat="1" applyFont="1" applyBorder="1" applyAlignment="1">
      <alignment vertical="center" wrapText="1"/>
    </xf>
    <xf numFmtId="49" fontId="18" fillId="0" borderId="134" xfId="3" applyNumberFormat="1" applyFont="1" applyBorder="1" applyAlignment="1">
      <alignment vertical="center" wrapText="1"/>
    </xf>
    <xf numFmtId="0" fontId="29" fillId="0" borderId="120" xfId="3" applyFont="1" applyBorder="1" applyAlignment="1">
      <alignment horizontal="center" vertical="center" wrapText="1"/>
    </xf>
    <xf numFmtId="0" fontId="18" fillId="0" borderId="120" xfId="3" applyFont="1" applyBorder="1" applyAlignment="1">
      <alignment vertical="center" wrapText="1"/>
    </xf>
    <xf numFmtId="0" fontId="29" fillId="0" borderId="121" xfId="3" applyFont="1" applyBorder="1" applyAlignment="1">
      <alignment vertical="center" wrapText="1"/>
    </xf>
    <xf numFmtId="0" fontId="18" fillId="0" borderId="123" xfId="3" applyFont="1" applyBorder="1" applyAlignment="1">
      <alignment horizontal="center" vertical="center" wrapText="1"/>
    </xf>
    <xf numFmtId="0" fontId="18" fillId="0" borderId="126" xfId="3" applyFont="1" applyBorder="1" applyAlignment="1">
      <alignment horizontal="center" vertical="center" wrapText="1"/>
    </xf>
    <xf numFmtId="0" fontId="18" fillId="0" borderId="124" xfId="3" applyFont="1" applyBorder="1" applyAlignment="1">
      <alignment vertical="center" wrapText="1"/>
    </xf>
    <xf numFmtId="0" fontId="18" fillId="0" borderId="125" xfId="3" applyFont="1" applyBorder="1" applyAlignment="1">
      <alignment vertical="center" wrapText="1"/>
    </xf>
    <xf numFmtId="49" fontId="18" fillId="0" borderId="129" xfId="3" applyNumberFormat="1" applyFont="1" applyBorder="1" applyAlignment="1">
      <alignment vertical="center" wrapText="1"/>
    </xf>
    <xf numFmtId="49" fontId="18" fillId="0" borderId="61" xfId="3" applyNumberFormat="1" applyFont="1" applyBorder="1" applyAlignment="1">
      <alignment vertical="center" wrapText="1"/>
    </xf>
    <xf numFmtId="49" fontId="18" fillId="0" borderId="60" xfId="3" applyNumberFormat="1" applyFont="1" applyBorder="1" applyAlignment="1">
      <alignment vertical="center" wrapText="1"/>
    </xf>
    <xf numFmtId="49" fontId="18" fillId="0" borderId="20" xfId="3" applyNumberFormat="1" applyFont="1" applyBorder="1" applyAlignment="1">
      <alignment vertical="center" wrapText="1"/>
    </xf>
    <xf numFmtId="49" fontId="18" fillId="0" borderId="21" xfId="3" applyNumberFormat="1" applyFont="1" applyBorder="1" applyAlignment="1">
      <alignment vertical="center" wrapText="1"/>
    </xf>
    <xf numFmtId="49" fontId="18" fillId="0" borderId="121" xfId="3" applyNumberFormat="1" applyFont="1" applyBorder="1" applyAlignment="1">
      <alignment vertical="center" wrapText="1"/>
    </xf>
    <xf numFmtId="49" fontId="18" fillId="0" borderId="14" xfId="3" applyNumberFormat="1" applyFont="1" applyBorder="1" applyAlignment="1">
      <alignment vertical="center" wrapText="1"/>
    </xf>
    <xf numFmtId="49" fontId="73" fillId="0" borderId="121" xfId="3" applyNumberFormat="1" applyFont="1" applyBorder="1" applyAlignment="1">
      <alignment horizontal="center" vertical="center" wrapText="1"/>
    </xf>
    <xf numFmtId="49" fontId="73" fillId="0" borderId="14" xfId="3" applyNumberFormat="1" applyFont="1" applyBorder="1" applyAlignment="1">
      <alignment horizontal="center" vertical="center" wrapText="1"/>
    </xf>
    <xf numFmtId="49" fontId="73" fillId="0" borderId="122" xfId="3" applyNumberFormat="1" applyFont="1" applyBorder="1" applyAlignment="1">
      <alignment horizontal="center" vertical="center" wrapText="1"/>
    </xf>
    <xf numFmtId="49" fontId="18" fillId="0" borderId="120" xfId="3" applyNumberFormat="1" applyFont="1" applyBorder="1" applyAlignment="1">
      <alignment vertical="center" wrapText="1"/>
    </xf>
    <xf numFmtId="49" fontId="73" fillId="0" borderId="120" xfId="3" applyNumberFormat="1" applyFont="1" applyBorder="1" applyAlignment="1">
      <alignment horizontal="center" vertical="center" wrapText="1"/>
    </xf>
    <xf numFmtId="0" fontId="18" fillId="0" borderId="126" xfId="3" applyFont="1" applyBorder="1" applyAlignment="1">
      <alignment vertical="center" wrapText="1"/>
    </xf>
    <xf numFmtId="49" fontId="18" fillId="19" borderId="123" xfId="3" applyNumberFormat="1" applyFont="1" applyFill="1" applyBorder="1" applyAlignment="1">
      <alignment vertical="center" wrapText="1"/>
    </xf>
    <xf numFmtId="0" fontId="18" fillId="19" borderId="126" xfId="3" applyFont="1" applyFill="1" applyBorder="1" applyAlignment="1">
      <alignment vertical="center" wrapText="1"/>
    </xf>
    <xf numFmtId="49" fontId="18" fillId="0" borderId="125" xfId="3" applyNumberFormat="1" applyFont="1" applyBorder="1" applyAlignment="1">
      <alignment vertical="center" wrapText="1"/>
    </xf>
    <xf numFmtId="49" fontId="18" fillId="0" borderId="25" xfId="3" applyNumberFormat="1" applyFont="1" applyBorder="1" applyAlignment="1">
      <alignment vertical="center" wrapText="1"/>
    </xf>
    <xf numFmtId="0" fontId="18" fillId="0" borderId="28" xfId="3" applyFont="1" applyBorder="1" applyAlignment="1">
      <alignment vertical="center" wrapText="1"/>
    </xf>
    <xf numFmtId="0" fontId="18" fillId="0" borderId="127" xfId="3" applyFont="1" applyBorder="1" applyAlignment="1">
      <alignment vertical="center" wrapText="1"/>
    </xf>
    <xf numFmtId="49" fontId="18" fillId="0" borderId="135" xfId="3" applyNumberFormat="1" applyFont="1" applyBorder="1" applyAlignment="1">
      <alignment vertical="center" wrapText="1"/>
    </xf>
    <xf numFmtId="0" fontId="83" fillId="0" borderId="217" xfId="3" applyFont="1" applyBorder="1" applyAlignment="1">
      <alignment horizontal="center" vertical="center"/>
    </xf>
    <xf numFmtId="0" fontId="83" fillId="0" borderId="218" xfId="3" applyFont="1" applyBorder="1" applyAlignment="1">
      <alignment horizontal="center" vertical="center"/>
    </xf>
    <xf numFmtId="0" fontId="128" fillId="0" borderId="138" xfId="3" applyFont="1" applyBorder="1" applyAlignment="1">
      <alignment horizontal="center" vertical="top" textRotation="90"/>
    </xf>
    <xf numFmtId="0" fontId="128" fillId="0" borderId="0" xfId="3" applyFont="1" applyAlignment="1">
      <alignment horizontal="center" vertical="top" textRotation="90"/>
    </xf>
    <xf numFmtId="0" fontId="79" fillId="0" borderId="111" xfId="3" applyFont="1" applyBorder="1" applyAlignment="1">
      <alignment horizontal="center" vertical="center"/>
    </xf>
    <xf numFmtId="0" fontId="17" fillId="0" borderId="211" xfId="3" applyFont="1" applyBorder="1" applyAlignment="1">
      <alignment horizontal="center" vertical="center" wrapText="1"/>
    </xf>
    <xf numFmtId="0" fontId="17" fillId="0" borderId="210" xfId="3" applyFont="1" applyBorder="1" applyAlignment="1">
      <alignment horizontal="center" vertical="center" wrapText="1"/>
    </xf>
    <xf numFmtId="0" fontId="131" fillId="0" borderId="54" xfId="3" applyFont="1" applyBorder="1" applyAlignment="1">
      <alignment horizontal="center" vertical="center"/>
    </xf>
    <xf numFmtId="0" fontId="110" fillId="25" borderId="121" xfId="3" applyFont="1" applyFill="1" applyBorder="1" applyAlignment="1">
      <alignment horizontal="left" vertical="center"/>
    </xf>
    <xf numFmtId="0" fontId="110" fillId="25" borderId="14" xfId="3" applyFont="1" applyFill="1" applyBorder="1" applyAlignment="1">
      <alignment horizontal="left" vertical="center"/>
    </xf>
    <xf numFmtId="0" fontId="110" fillId="25" borderId="122" xfId="3" applyFont="1" applyFill="1" applyBorder="1" applyAlignment="1">
      <alignment horizontal="left" vertical="center"/>
    </xf>
    <xf numFmtId="172" fontId="110" fillId="0" borderId="211" xfId="3" applyNumberFormat="1" applyFont="1" applyBorder="1" applyAlignment="1">
      <alignment horizontal="center" vertical="center" wrapText="1"/>
    </xf>
    <xf numFmtId="172" fontId="110" fillId="0" borderId="210" xfId="3" applyNumberFormat="1" applyFont="1" applyBorder="1" applyAlignment="1">
      <alignment horizontal="center" vertical="center" wrapText="1"/>
    </xf>
    <xf numFmtId="0" fontId="95" fillId="25" borderId="138" xfId="3" applyFont="1" applyFill="1" applyBorder="1" applyAlignment="1">
      <alignment horizontal="center" vertical="center" wrapText="1"/>
    </xf>
    <xf numFmtId="0" fontId="108" fillId="25" borderId="0" xfId="3" applyFont="1" applyFill="1" applyAlignment="1">
      <alignment horizontal="center" vertical="center" wrapText="1"/>
    </xf>
    <xf numFmtId="173" fontId="108" fillId="0" borderId="189" xfId="3" applyNumberFormat="1" applyFont="1" applyBorder="1" applyAlignment="1">
      <alignment horizontal="center" vertical="center" wrapText="1"/>
    </xf>
    <xf numFmtId="173" fontId="108" fillId="0" borderId="190" xfId="3" applyNumberFormat="1" applyFont="1" applyBorder="1" applyAlignment="1">
      <alignment horizontal="center" vertical="center" wrapText="1"/>
    </xf>
    <xf numFmtId="0" fontId="108" fillId="25" borderId="18" xfId="3" applyFont="1" applyFill="1" applyBorder="1" applyAlignment="1">
      <alignment horizontal="left" vertical="center"/>
    </xf>
    <xf numFmtId="174" fontId="134" fillId="25" borderId="18" xfId="3" applyNumberFormat="1" applyFont="1" applyFill="1" applyBorder="1" applyAlignment="1">
      <alignment horizontal="center" vertical="center"/>
    </xf>
    <xf numFmtId="174" fontId="134" fillId="25" borderId="228" xfId="3" applyNumberFormat="1" applyFont="1" applyFill="1" applyBorder="1" applyAlignment="1">
      <alignment horizontal="center" vertical="center"/>
    </xf>
    <xf numFmtId="0" fontId="136" fillId="25" borderId="0" xfId="3" applyFont="1" applyFill="1" applyAlignment="1">
      <alignment horizontal="center" vertical="top" wrapText="1"/>
    </xf>
    <xf numFmtId="0" fontId="136" fillId="25" borderId="16" xfId="3" applyFont="1" applyFill="1" applyBorder="1" applyAlignment="1">
      <alignment horizontal="center" vertical="top" wrapText="1"/>
    </xf>
    <xf numFmtId="0" fontId="136" fillId="25" borderId="18" xfId="3" applyFont="1" applyFill="1" applyBorder="1" applyAlignment="1">
      <alignment horizontal="center" vertical="top" wrapText="1"/>
    </xf>
    <xf numFmtId="0" fontId="136" fillId="25" borderId="228" xfId="3" applyFont="1" applyFill="1" applyBorder="1" applyAlignment="1">
      <alignment horizontal="center" vertical="top" wrapText="1"/>
    </xf>
    <xf numFmtId="0" fontId="49" fillId="25" borderId="0" xfId="3" applyFont="1" applyFill="1" applyAlignment="1">
      <alignment horizontal="center" vertical="top" wrapText="1"/>
    </xf>
    <xf numFmtId="0" fontId="49" fillId="25" borderId="18" xfId="3" applyFont="1" applyFill="1" applyBorder="1" applyAlignment="1">
      <alignment horizontal="center" vertical="top" wrapText="1"/>
    </xf>
    <xf numFmtId="0" fontId="136" fillId="25" borderId="21" xfId="3" applyFont="1" applyFill="1" applyBorder="1" applyAlignment="1">
      <alignment horizontal="center" vertical="top" wrapText="1"/>
    </xf>
    <xf numFmtId="0" fontId="136" fillId="25" borderId="22" xfId="3" applyFont="1" applyFill="1" applyBorder="1" applyAlignment="1">
      <alignment horizontal="center" vertical="top" wrapText="1"/>
    </xf>
    <xf numFmtId="0" fontId="20" fillId="0" borderId="15" xfId="3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0" fontId="110" fillId="25" borderId="61" xfId="3" applyFont="1" applyFill="1" applyBorder="1" applyAlignment="1">
      <alignment horizontal="left" vertical="center" wrapText="1"/>
    </xf>
    <xf numFmtId="0" fontId="110" fillId="25" borderId="60" xfId="3" applyFont="1" applyFill="1" applyBorder="1" applyAlignment="1">
      <alignment horizontal="left" vertical="center" wrapText="1"/>
    </xf>
    <xf numFmtId="0" fontId="110" fillId="25" borderId="59" xfId="3" applyFont="1" applyFill="1" applyBorder="1" applyAlignment="1">
      <alignment horizontal="left" vertical="center" wrapText="1"/>
    </xf>
    <xf numFmtId="0" fontId="110" fillId="25" borderId="15" xfId="3" applyFont="1" applyFill="1" applyBorder="1" applyAlignment="1">
      <alignment horizontal="left" vertical="center" wrapText="1"/>
    </xf>
    <xf numFmtId="0" fontId="110" fillId="25" borderId="0" xfId="3" applyFont="1" applyFill="1" applyAlignment="1">
      <alignment horizontal="left" vertical="center" wrapText="1"/>
    </xf>
    <xf numFmtId="0" fontId="110" fillId="25" borderId="16" xfId="3" applyFont="1" applyFill="1" applyBorder="1" applyAlignment="1">
      <alignment horizontal="left" vertical="center" wrapText="1"/>
    </xf>
    <xf numFmtId="0" fontId="110" fillId="25" borderId="20" xfId="3" applyFont="1" applyFill="1" applyBorder="1" applyAlignment="1">
      <alignment horizontal="left" vertical="center" wrapText="1"/>
    </xf>
    <xf numFmtId="0" fontId="110" fillId="25" borderId="21" xfId="3" applyFont="1" applyFill="1" applyBorder="1" applyAlignment="1">
      <alignment horizontal="left" vertical="center" wrapText="1"/>
    </xf>
    <xf numFmtId="0" fontId="110" fillId="25" borderId="22" xfId="3" applyFont="1" applyFill="1" applyBorder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0" fontId="20" fillId="26" borderId="124" xfId="3" applyFont="1" applyFill="1" applyBorder="1" applyAlignment="1">
      <alignment horizontal="center" vertical="center" wrapText="1"/>
    </xf>
    <xf numFmtId="0" fontId="33" fillId="0" borderId="130" xfId="3" applyBorder="1" applyAlignment="1">
      <alignment horizontal="center" vertical="center"/>
    </xf>
    <xf numFmtId="0" fontId="33" fillId="0" borderId="125" xfId="3" applyBorder="1" applyAlignment="1">
      <alignment horizontal="center" vertical="center"/>
    </xf>
    <xf numFmtId="0" fontId="108" fillId="25" borderId="0" xfId="3" applyFont="1" applyFill="1" applyAlignment="1">
      <alignment horizontal="left" vertical="center" wrapText="1"/>
    </xf>
    <xf numFmtId="0" fontId="83" fillId="0" borderId="216" xfId="3" applyFont="1" applyBorder="1" applyAlignment="1">
      <alignment horizontal="center" vertical="center"/>
    </xf>
    <xf numFmtId="0" fontId="128" fillId="0" borderId="18" xfId="3" applyFont="1" applyBorder="1" applyAlignment="1">
      <alignment horizontal="center" vertical="top" textRotation="90"/>
    </xf>
    <xf numFmtId="14" fontId="127" fillId="0" borderId="158" xfId="3" applyNumberFormat="1" applyFont="1" applyBorder="1" applyAlignment="1">
      <alignment horizontal="left" vertical="center"/>
    </xf>
    <xf numFmtId="0" fontId="127" fillId="0" borderId="158" xfId="3" applyFont="1" applyBorder="1" applyAlignment="1">
      <alignment horizontal="center" vertical="center"/>
    </xf>
    <xf numFmtId="0" fontId="127" fillId="0" borderId="220" xfId="3" applyFont="1" applyBorder="1" applyAlignment="1">
      <alignment horizontal="center" vertical="center"/>
    </xf>
    <xf numFmtId="0" fontId="83" fillId="0" borderId="111" xfId="3" applyFont="1" applyBorder="1" applyAlignment="1">
      <alignment horizontal="center" vertical="center"/>
    </xf>
    <xf numFmtId="0" fontId="83" fillId="0" borderId="224" xfId="3" applyFont="1" applyBorder="1" applyAlignment="1">
      <alignment horizontal="center" vertical="center"/>
    </xf>
    <xf numFmtId="0" fontId="87" fillId="0" borderId="75" xfId="3" applyFont="1" applyBorder="1" applyAlignment="1">
      <alignment horizontal="center" vertical="center"/>
    </xf>
    <xf numFmtId="0" fontId="18" fillId="0" borderId="61" xfId="3" applyFont="1" applyBorder="1" applyAlignment="1">
      <alignment horizontal="center" vertical="top"/>
    </xf>
    <xf numFmtId="0" fontId="18" fillId="0" borderId="60" xfId="3" applyFont="1" applyBorder="1" applyAlignment="1">
      <alignment horizontal="center" vertical="top"/>
    </xf>
    <xf numFmtId="0" fontId="113" fillId="25" borderId="18" xfId="3" applyFont="1" applyFill="1" applyBorder="1" applyAlignment="1">
      <alignment horizontal="center" vertical="center"/>
    </xf>
    <xf numFmtId="49" fontId="87" fillId="25" borderId="189" xfId="8" applyNumberFormat="1" applyFont="1" applyFill="1" applyBorder="1" applyAlignment="1">
      <alignment horizontal="center" vertical="center" wrapText="1"/>
    </xf>
    <xf numFmtId="0" fontId="120" fillId="0" borderId="228" xfId="3" applyFont="1" applyBorder="1" applyAlignment="1">
      <alignment horizontal="center" vertical="center" wrapText="1"/>
    </xf>
    <xf numFmtId="0" fontId="95" fillId="25" borderId="138" xfId="3" applyFont="1" applyFill="1" applyBorder="1" applyAlignment="1">
      <alignment horizontal="left" vertical="center" wrapText="1"/>
    </xf>
    <xf numFmtId="0" fontId="108" fillId="25" borderId="18" xfId="3" applyFont="1" applyFill="1" applyBorder="1" applyAlignment="1">
      <alignment horizontal="center" vertical="center"/>
    </xf>
    <xf numFmtId="174" fontId="143" fillId="25" borderId="18" xfId="3" applyNumberFormat="1" applyFont="1" applyFill="1" applyBorder="1" applyAlignment="1">
      <alignment horizontal="center" vertical="center"/>
    </xf>
    <xf numFmtId="174" fontId="143" fillId="25" borderId="228" xfId="3" applyNumberFormat="1" applyFont="1" applyFill="1" applyBorder="1" applyAlignment="1">
      <alignment horizontal="center" vertical="center"/>
    </xf>
    <xf numFmtId="0" fontId="20" fillId="0" borderId="231" xfId="3" applyFont="1" applyBorder="1" applyAlignment="1">
      <alignment horizontal="right" vertical="center"/>
    </xf>
    <xf numFmtId="0" fontId="108" fillId="0" borderId="215" xfId="3" applyFont="1" applyBorder="1" applyAlignment="1">
      <alignment horizontal="center" vertical="center" wrapText="1"/>
    </xf>
    <xf numFmtId="0" fontId="108" fillId="0" borderId="138" xfId="3" applyFont="1" applyBorder="1" applyAlignment="1">
      <alignment horizontal="center" vertical="center" wrapText="1"/>
    </xf>
    <xf numFmtId="0" fontId="108" fillId="0" borderId="139" xfId="3" applyFont="1" applyBorder="1" applyAlignment="1">
      <alignment horizontal="center" vertical="center" wrapText="1"/>
    </xf>
    <xf numFmtId="0" fontId="108" fillId="0" borderId="189" xfId="3" applyFont="1" applyBorder="1" applyAlignment="1">
      <alignment horizontal="center" vertical="center" wrapText="1"/>
    </xf>
    <xf numFmtId="0" fontId="108" fillId="0" borderId="18" xfId="3" applyFont="1" applyBorder="1" applyAlignment="1">
      <alignment horizontal="center" vertical="center" wrapText="1"/>
    </xf>
    <xf numFmtId="0" fontId="108" fillId="0" borderId="190" xfId="3" applyFont="1" applyBorder="1" applyAlignment="1">
      <alignment horizontal="center" vertical="center" wrapText="1"/>
    </xf>
    <xf numFmtId="0" fontId="20" fillId="0" borderId="211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 wrapText="1"/>
    </xf>
    <xf numFmtId="0" fontId="49" fillId="0" borderId="229" xfId="3" applyFont="1" applyBorder="1" applyAlignment="1">
      <alignment horizontal="center" vertical="center"/>
    </xf>
    <xf numFmtId="0" fontId="49" fillId="0" borderId="138" xfId="3" applyFont="1" applyBorder="1" applyAlignment="1">
      <alignment horizontal="center" vertical="center"/>
    </xf>
    <xf numFmtId="0" fontId="49" fillId="0" borderId="230" xfId="3" applyFont="1" applyBorder="1" applyAlignment="1">
      <alignment horizontal="center" vertical="center"/>
    </xf>
    <xf numFmtId="0" fontId="49" fillId="0" borderId="15" xfId="3" applyFont="1" applyBorder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0" borderId="16" xfId="3" applyFont="1" applyBorder="1" applyAlignment="1">
      <alignment horizontal="center" vertical="center"/>
    </xf>
    <xf numFmtId="0" fontId="108" fillId="0" borderId="215" xfId="3" applyFont="1" applyBorder="1" applyAlignment="1">
      <alignment horizontal="center" vertical="center"/>
    </xf>
    <xf numFmtId="0" fontId="108" fillId="0" borderId="138" xfId="3" applyFont="1" applyBorder="1" applyAlignment="1">
      <alignment horizontal="center" vertical="center"/>
    </xf>
    <xf numFmtId="0" fontId="108" fillId="0" borderId="139" xfId="3" applyFont="1" applyBorder="1" applyAlignment="1">
      <alignment horizontal="center" vertical="center"/>
    </xf>
    <xf numFmtId="0" fontId="108" fillId="0" borderId="189" xfId="3" applyFont="1" applyBorder="1" applyAlignment="1">
      <alignment horizontal="center" vertical="center"/>
    </xf>
    <xf numFmtId="0" fontId="108" fillId="0" borderId="18" xfId="3" applyFont="1" applyBorder="1" applyAlignment="1">
      <alignment horizontal="center" vertical="center"/>
    </xf>
    <xf numFmtId="0" fontId="108" fillId="0" borderId="190" xfId="3" applyFont="1" applyBorder="1" applyAlignment="1">
      <alignment horizontal="center" vertical="center"/>
    </xf>
    <xf numFmtId="0" fontId="95" fillId="0" borderId="0" xfId="3" applyFont="1" applyAlignment="1">
      <alignment horizontal="center" vertical="center"/>
    </xf>
    <xf numFmtId="0" fontId="46" fillId="25" borderId="0" xfId="3" applyFont="1" applyFill="1" applyAlignment="1">
      <alignment horizontal="center" vertical="center" wrapText="1"/>
    </xf>
    <xf numFmtId="0" fontId="46" fillId="25" borderId="16" xfId="3" applyFont="1" applyFill="1" applyBorder="1" applyAlignment="1">
      <alignment horizontal="center" vertical="center" wrapText="1"/>
    </xf>
    <xf numFmtId="0" fontId="49" fillId="0" borderId="0" xfId="3" applyFont="1" applyAlignment="1">
      <alignment horizontal="center" vertical="center" wrapText="1"/>
    </xf>
    <xf numFmtId="0" fontId="49" fillId="0" borderId="16" xfId="3" applyFont="1" applyBorder="1" applyAlignment="1">
      <alignment horizontal="center" vertical="center" wrapText="1"/>
    </xf>
    <xf numFmtId="0" fontId="49" fillId="25" borderId="0" xfId="3" applyFont="1" applyFill="1" applyAlignment="1">
      <alignment horizontal="left" vertical="center"/>
    </xf>
    <xf numFmtId="0" fontId="49" fillId="25" borderId="16" xfId="3" applyFont="1" applyFill="1" applyBorder="1" applyAlignment="1">
      <alignment horizontal="left" vertical="center"/>
    </xf>
    <xf numFmtId="0" fontId="78" fillId="0" borderId="61" xfId="7" applyFont="1" applyBorder="1" applyAlignment="1">
      <alignment horizontal="right" vertical="center" wrapText="1"/>
    </xf>
    <xf numFmtId="0" fontId="78" fillId="0" borderId="60" xfId="7" applyFont="1" applyBorder="1" applyAlignment="1">
      <alignment horizontal="right" vertical="center" wrapText="1"/>
    </xf>
    <xf numFmtId="0" fontId="84" fillId="0" borderId="130" xfId="6" applyFont="1" applyBorder="1" applyAlignment="1">
      <alignment horizontal="center" vertical="center"/>
    </xf>
    <xf numFmtId="0" fontId="84" fillId="0" borderId="125" xfId="6" applyFont="1" applyBorder="1" applyAlignment="1">
      <alignment horizontal="center" vertical="center"/>
    </xf>
    <xf numFmtId="0" fontId="48" fillId="0" borderId="124" xfId="6" applyFont="1" applyBorder="1" applyAlignment="1">
      <alignment horizontal="center" vertical="top" wrapText="1"/>
    </xf>
    <xf numFmtId="0" fontId="48" fillId="0" borderId="130" xfId="6" applyFont="1" applyBorder="1" applyAlignment="1">
      <alignment horizontal="center" vertical="top" wrapText="1"/>
    </xf>
    <xf numFmtId="0" fontId="48" fillId="0" borderId="125" xfId="6" applyFont="1" applyBorder="1" applyAlignment="1">
      <alignment horizontal="center" vertical="top" wrapText="1"/>
    </xf>
    <xf numFmtId="0" fontId="79" fillId="22" borderId="66" xfId="6" applyFont="1" applyFill="1" applyBorder="1" applyAlignment="1">
      <alignment horizontal="center" vertical="center"/>
    </xf>
    <xf numFmtId="0" fontId="79" fillId="22" borderId="65" xfId="6" applyFont="1" applyFill="1" applyBorder="1" applyAlignment="1">
      <alignment horizontal="center" vertical="center"/>
    </xf>
    <xf numFmtId="0" fontId="80" fillId="0" borderId="37" xfId="6" applyFont="1" applyBorder="1" applyAlignment="1">
      <alignment horizontal="right" vertical="center"/>
    </xf>
    <xf numFmtId="0" fontId="81" fillId="0" borderId="0" xfId="6" applyFont="1" applyAlignment="1">
      <alignment horizontal="center" vertical="center"/>
    </xf>
    <xf numFmtId="0" fontId="78" fillId="0" borderId="63" xfId="6" applyFont="1" applyBorder="1" applyAlignment="1">
      <alignment horizontal="center" vertical="center"/>
    </xf>
    <xf numFmtId="0" fontId="91" fillId="13" borderId="52" xfId="6" applyFont="1" applyFill="1" applyBorder="1" applyAlignment="1">
      <alignment horizontal="left" vertical="center"/>
    </xf>
    <xf numFmtId="0" fontId="94" fillId="13" borderId="64" xfId="6" applyFont="1" applyFill="1" applyBorder="1" applyAlignment="1">
      <alignment horizontal="left" vertical="top" wrapText="1"/>
    </xf>
    <xf numFmtId="0" fontId="91" fillId="13" borderId="159" xfId="6" applyFont="1" applyFill="1" applyBorder="1" applyAlignment="1">
      <alignment horizontal="left" vertical="center"/>
    </xf>
    <xf numFmtId="0" fontId="78" fillId="0" borderId="15" xfId="7" applyFont="1" applyBorder="1" applyAlignment="1">
      <alignment horizontal="right" vertical="center"/>
    </xf>
    <xf numFmtId="0" fontId="78" fillId="0" borderId="0" xfId="7" applyFont="1" applyAlignment="1">
      <alignment horizontal="right" vertical="center"/>
    </xf>
    <xf numFmtId="0" fontId="84" fillId="0" borderId="133" xfId="6" applyFont="1" applyBorder="1" applyAlignment="1">
      <alignment horizontal="center" vertical="center"/>
    </xf>
    <xf numFmtId="0" fontId="84" fillId="0" borderId="135" xfId="6" applyFont="1" applyBorder="1" applyAlignment="1">
      <alignment horizontal="center" vertical="center"/>
    </xf>
    <xf numFmtId="0" fontId="48" fillId="0" borderId="132" xfId="6" applyFont="1" applyBorder="1" applyAlignment="1">
      <alignment horizontal="center" vertical="top" wrapText="1"/>
    </xf>
    <xf numFmtId="0" fontId="48" fillId="0" borderId="133" xfId="6" applyFont="1" applyBorder="1" applyAlignment="1">
      <alignment horizontal="center" vertical="top" wrapText="1"/>
    </xf>
    <xf numFmtId="0" fontId="48" fillId="0" borderId="135" xfId="6" applyFont="1" applyBorder="1" applyAlignment="1">
      <alignment horizontal="center" vertical="top" wrapText="1"/>
    </xf>
    <xf numFmtId="0" fontId="78" fillId="0" borderId="15" xfId="6" applyFont="1" applyBorder="1" applyAlignment="1">
      <alignment horizontal="right" vertical="center" wrapText="1"/>
    </xf>
    <xf numFmtId="0" fontId="78" fillId="0" borderId="0" xfId="6" applyFont="1" applyAlignment="1">
      <alignment horizontal="right" vertical="center" wrapText="1"/>
    </xf>
    <xf numFmtId="0" fontId="78" fillId="0" borderId="20" xfId="6" applyFont="1" applyBorder="1" applyAlignment="1">
      <alignment horizontal="right" vertical="center"/>
    </xf>
    <xf numFmtId="0" fontId="78" fillId="0" borderId="21" xfId="6" applyFont="1" applyBorder="1" applyAlignment="1">
      <alignment horizontal="right" vertical="center"/>
    </xf>
    <xf numFmtId="0" fontId="48" fillId="0" borderId="128" xfId="6" applyFont="1" applyBorder="1" applyAlignment="1">
      <alignment horizontal="center" vertical="top" wrapText="1"/>
    </xf>
    <xf numFmtId="0" fontId="48" fillId="0" borderId="134" xfId="6" applyFont="1" applyBorder="1" applyAlignment="1">
      <alignment horizontal="center" vertical="top" wrapText="1"/>
    </xf>
    <xf numFmtId="0" fontId="48" fillId="0" borderId="129" xfId="6" applyFont="1" applyBorder="1" applyAlignment="1">
      <alignment horizontal="center" vertical="top" wrapText="1"/>
    </xf>
    <xf numFmtId="0" fontId="78" fillId="0" borderId="37" xfId="6" applyFont="1" applyBorder="1" applyAlignment="1">
      <alignment horizontal="left" vertical="center"/>
    </xf>
    <xf numFmtId="0" fontId="78" fillId="0" borderId="0" xfId="6" applyFont="1" applyAlignment="1">
      <alignment horizontal="left" vertical="center"/>
    </xf>
    <xf numFmtId="0" fontId="78" fillId="0" borderId="64" xfId="6" applyFont="1" applyBorder="1" applyAlignment="1">
      <alignment horizontal="left" vertical="center" wrapText="1"/>
    </xf>
    <xf numFmtId="0" fontId="87" fillId="0" borderId="180" xfId="6" applyFont="1" applyBorder="1" applyAlignment="1">
      <alignment horizontal="center" vertical="center" wrapText="1"/>
    </xf>
    <xf numFmtId="0" fontId="78" fillId="23" borderId="158" xfId="6" applyFont="1" applyFill="1" applyBorder="1" applyAlignment="1">
      <alignment horizontal="center" vertical="center"/>
    </xf>
    <xf numFmtId="0" fontId="20" fillId="0" borderId="147" xfId="6" applyFont="1" applyBorder="1" applyAlignment="1">
      <alignment horizontal="left" vertical="center" wrapText="1"/>
    </xf>
    <xf numFmtId="0" fontId="20" fillId="0" borderId="0" xfId="6" applyFont="1" applyAlignment="1">
      <alignment horizontal="left" vertical="center" wrapText="1"/>
    </xf>
    <xf numFmtId="0" fontId="20" fillId="0" borderId="64" xfId="6" applyFont="1" applyBorder="1" applyAlignment="1">
      <alignment horizontal="left" vertical="center" wrapText="1"/>
    </xf>
    <xf numFmtId="0" fontId="19" fillId="0" borderId="37" xfId="6" applyFont="1" applyBorder="1" applyAlignment="1">
      <alignment horizontal="center" vertical="center" wrapText="1"/>
    </xf>
    <xf numFmtId="0" fontId="19" fillId="0" borderId="0" xfId="6" applyFont="1" applyAlignment="1">
      <alignment horizontal="center" vertical="center" wrapText="1"/>
    </xf>
    <xf numFmtId="0" fontId="19" fillId="0" borderId="64" xfId="6" applyFont="1" applyBorder="1" applyAlignment="1">
      <alignment horizontal="center" vertical="center" wrapText="1"/>
    </xf>
    <xf numFmtId="0" fontId="96" fillId="13" borderId="77" xfId="6" applyFont="1" applyFill="1" applyBorder="1" applyAlignment="1">
      <alignment horizontal="center" vertical="center"/>
    </xf>
    <xf numFmtId="0" fontId="98" fillId="24" borderId="183" xfId="6" applyFont="1" applyFill="1" applyBorder="1" applyAlignment="1">
      <alignment horizontal="center" vertical="center"/>
    </xf>
    <xf numFmtId="0" fontId="98" fillId="24" borderId="184" xfId="6" applyFont="1" applyFill="1" applyBorder="1" applyAlignment="1">
      <alignment horizontal="center" vertical="center"/>
    </xf>
    <xf numFmtId="0" fontId="98" fillId="24" borderId="185" xfId="6" applyFont="1" applyFill="1" applyBorder="1" applyAlignment="1">
      <alignment horizontal="center" vertical="center"/>
    </xf>
    <xf numFmtId="0" fontId="20" fillId="0" borderId="46" xfId="6" applyFont="1" applyBorder="1" applyAlignment="1">
      <alignment horizontal="center" vertical="top"/>
    </xf>
    <xf numFmtId="0" fontId="20" fillId="0" borderId="66" xfId="6" applyFont="1" applyBorder="1" applyAlignment="1">
      <alignment horizontal="center" vertical="top"/>
    </xf>
    <xf numFmtId="0" fontId="20" fillId="0" borderId="186" xfId="6" applyFont="1" applyBorder="1" applyAlignment="1">
      <alignment horizontal="center" vertical="top"/>
    </xf>
    <xf numFmtId="0" fontId="20" fillId="0" borderId="187" xfId="6" applyFont="1" applyBorder="1" applyAlignment="1">
      <alignment horizontal="center" vertical="top"/>
    </xf>
    <xf numFmtId="0" fontId="20" fillId="0" borderId="65" xfId="6" applyFont="1" applyBorder="1" applyAlignment="1">
      <alignment horizontal="center" vertical="top"/>
    </xf>
    <xf numFmtId="0" fontId="75" fillId="0" borderId="188" xfId="6" applyFont="1" applyBorder="1" applyAlignment="1">
      <alignment horizontal="center" vertical="center"/>
    </xf>
    <xf numFmtId="0" fontId="75" fillId="0" borderId="18" xfId="6" applyFont="1" applyBorder="1" applyAlignment="1">
      <alignment horizontal="center" vertical="center"/>
    </xf>
    <xf numFmtId="0" fontId="75" fillId="0" borderId="189" xfId="6" applyFont="1" applyBorder="1" applyAlignment="1">
      <alignment horizontal="center" vertical="center"/>
    </xf>
    <xf numFmtId="168" fontId="75" fillId="0" borderId="189" xfId="6" applyNumberFormat="1" applyFont="1" applyBorder="1" applyAlignment="1">
      <alignment horizontal="center" vertical="center"/>
    </xf>
    <xf numFmtId="168" fontId="75" fillId="0" borderId="18" xfId="6" applyNumberFormat="1" applyFont="1" applyBorder="1" applyAlignment="1">
      <alignment horizontal="center" vertical="center"/>
    </xf>
    <xf numFmtId="168" fontId="75" fillId="0" borderId="190" xfId="6" applyNumberFormat="1" applyFont="1" applyBorder="1" applyAlignment="1">
      <alignment horizontal="center" vertical="center"/>
    </xf>
    <xf numFmtId="0" fontId="49" fillId="13" borderId="18" xfId="6" applyFont="1" applyFill="1" applyBorder="1" applyAlignment="1">
      <alignment horizontal="center" vertical="center"/>
    </xf>
    <xf numFmtId="0" fontId="49" fillId="13" borderId="191" xfId="6" applyFont="1" applyFill="1" applyBorder="1" applyAlignment="1">
      <alignment horizontal="center" vertical="center"/>
    </xf>
    <xf numFmtId="0" fontId="93" fillId="0" borderId="192" xfId="6" applyFont="1" applyBorder="1" applyAlignment="1">
      <alignment horizontal="center" vertical="center"/>
    </xf>
    <xf numFmtId="0" fontId="93" fillId="0" borderId="138" xfId="6" applyFont="1" applyBorder="1" applyAlignment="1">
      <alignment horizontal="center" vertical="center"/>
    </xf>
    <xf numFmtId="0" fontId="93" fillId="0" borderId="193" xfId="6" applyFont="1" applyBorder="1" applyAlignment="1">
      <alignment horizontal="center" vertical="center"/>
    </xf>
    <xf numFmtId="0" fontId="81" fillId="22" borderId="195" xfId="3" applyFont="1" applyFill="1" applyBorder="1" applyAlignment="1">
      <alignment horizontal="center" vertical="center"/>
    </xf>
    <xf numFmtId="0" fontId="81" fillId="22" borderId="196" xfId="3" applyFont="1" applyFill="1" applyBorder="1" applyAlignment="1">
      <alignment horizontal="center" vertical="center"/>
    </xf>
    <xf numFmtId="14" fontId="41" fillId="0" borderId="158" xfId="3" applyNumberFormat="1" applyFont="1" applyBorder="1" applyAlignment="1">
      <alignment horizontal="left" vertical="center"/>
    </xf>
    <xf numFmtId="0" fontId="41" fillId="0" borderId="158" xfId="3" applyFont="1" applyBorder="1" applyAlignment="1">
      <alignment horizontal="center" vertical="center" wrapText="1"/>
    </xf>
    <xf numFmtId="0" fontId="41" fillId="0" borderId="198" xfId="3" applyFont="1" applyBorder="1" applyAlignment="1">
      <alignment horizontal="center" vertical="center" wrapText="1"/>
    </xf>
    <xf numFmtId="0" fontId="41" fillId="0" borderId="155" xfId="3" applyFont="1" applyBorder="1" applyAlignment="1">
      <alignment horizontal="center" vertical="center" wrapText="1"/>
    </xf>
    <xf numFmtId="0" fontId="41" fillId="0" borderId="200" xfId="3" applyFont="1" applyBorder="1" applyAlignment="1">
      <alignment horizontal="center" vertical="center" wrapText="1"/>
    </xf>
    <xf numFmtId="0" fontId="103" fillId="0" borderId="197" xfId="3" applyFont="1" applyBorder="1" applyAlignment="1">
      <alignment horizontal="right" vertical="center"/>
    </xf>
    <xf numFmtId="0" fontId="103" fillId="0" borderId="199" xfId="3" applyFont="1" applyBorder="1" applyAlignment="1">
      <alignment horizontal="right" vertical="center"/>
    </xf>
    <xf numFmtId="0" fontId="104" fillId="0" borderId="158" xfId="3" applyFont="1" applyBorder="1" applyAlignment="1">
      <alignment horizontal="right" vertical="center"/>
    </xf>
    <xf numFmtId="0" fontId="104" fillId="0" borderId="155" xfId="3" applyFont="1" applyBorder="1" applyAlignment="1">
      <alignment horizontal="right" vertical="center"/>
    </xf>
    <xf numFmtId="0" fontId="104" fillId="0" borderId="111" xfId="3" applyFont="1" applyBorder="1" applyAlignment="1">
      <alignment horizontal="center" vertical="center"/>
    </xf>
    <xf numFmtId="0" fontId="104" fillId="0" borderId="201" xfId="3" applyFont="1" applyBorder="1" applyAlignment="1">
      <alignment horizontal="center" vertical="center"/>
    </xf>
    <xf numFmtId="0" fontId="106" fillId="0" borderId="16" xfId="3" applyFont="1" applyBorder="1" applyAlignment="1">
      <alignment horizontal="center" vertical="center" textRotation="90"/>
    </xf>
    <xf numFmtId="0" fontId="87" fillId="0" borderId="4" xfId="7" applyFont="1" applyBorder="1" applyAlignment="1">
      <alignment horizontal="right" vertical="center" wrapText="1"/>
    </xf>
    <xf numFmtId="0" fontId="87" fillId="0" borderId="0" xfId="7" applyFont="1" applyAlignment="1">
      <alignment horizontal="right" vertical="center" wrapText="1"/>
    </xf>
    <xf numFmtId="0" fontId="107" fillId="0" borderId="18" xfId="7" applyFont="1" applyBorder="1" applyAlignment="1">
      <alignment horizontal="center" vertical="center" wrapText="1"/>
    </xf>
    <xf numFmtId="0" fontId="107" fillId="25" borderId="18" xfId="3" applyFont="1" applyFill="1" applyBorder="1" applyAlignment="1">
      <alignment horizontal="center" vertical="center" wrapText="1"/>
    </xf>
    <xf numFmtId="0" fontId="107" fillId="25" borderId="19" xfId="3" applyFont="1" applyFill="1" applyBorder="1" applyAlignment="1">
      <alignment horizontal="center" vertical="center" wrapText="1"/>
    </xf>
    <xf numFmtId="0" fontId="87" fillId="0" borderId="4" xfId="7" applyFont="1" applyBorder="1" applyAlignment="1">
      <alignment horizontal="right" vertical="center"/>
    </xf>
    <xf numFmtId="0" fontId="87" fillId="0" borderId="0" xfId="7" applyFont="1" applyAlignment="1">
      <alignment horizontal="right" vertical="center"/>
    </xf>
    <xf numFmtId="0" fontId="109" fillId="0" borderId="133" xfId="7" applyFont="1" applyBorder="1" applyAlignment="1">
      <alignment horizontal="center" vertical="center" wrapText="1"/>
    </xf>
    <xf numFmtId="0" fontId="109" fillId="0" borderId="205" xfId="7" applyFont="1" applyBorder="1" applyAlignment="1">
      <alignment horizontal="center" vertical="center" wrapText="1"/>
    </xf>
    <xf numFmtId="0" fontId="87" fillId="0" borderId="4" xfId="3" applyFont="1" applyBorder="1" applyAlignment="1">
      <alignment horizontal="right" vertical="center" wrapText="1"/>
    </xf>
    <xf numFmtId="0" fontId="87" fillId="0" borderId="0" xfId="3" applyFont="1" applyAlignment="1">
      <alignment horizontal="right" vertical="center" wrapText="1"/>
    </xf>
    <xf numFmtId="0" fontId="108" fillId="25" borderId="133" xfId="3" applyFont="1" applyFill="1" applyBorder="1" applyAlignment="1">
      <alignment horizontal="center" vertical="center"/>
    </xf>
    <xf numFmtId="0" fontId="78" fillId="0" borderId="4" xfId="3" applyFont="1" applyBorder="1" applyAlignment="1">
      <alignment horizontal="right" vertical="center" wrapText="1"/>
    </xf>
    <xf numFmtId="0" fontId="78" fillId="0" borderId="0" xfId="3" applyFont="1" applyAlignment="1">
      <alignment horizontal="right" vertical="center" wrapText="1"/>
    </xf>
    <xf numFmtId="0" fontId="78" fillId="0" borderId="210" xfId="3" applyFont="1" applyBorder="1" applyAlignment="1">
      <alignment horizontal="right" vertical="center" wrapText="1"/>
    </xf>
    <xf numFmtId="0" fontId="116" fillId="25" borderId="0" xfId="3" applyFont="1" applyFill="1" applyAlignment="1">
      <alignment horizontal="center" vertical="center"/>
    </xf>
    <xf numFmtId="0" fontId="83" fillId="0" borderId="202" xfId="3" applyFont="1" applyBorder="1" applyAlignment="1">
      <alignment horizontal="center" vertical="center"/>
    </xf>
    <xf numFmtId="0" fontId="79" fillId="0" borderId="9" xfId="3" applyFont="1" applyBorder="1" applyAlignment="1">
      <alignment horizontal="center" vertical="center" wrapText="1"/>
    </xf>
    <xf numFmtId="0" fontId="79" fillId="0" borderId="10" xfId="3" applyFont="1" applyBorder="1" applyAlignment="1">
      <alignment horizontal="center" vertical="center" wrapText="1"/>
    </xf>
    <xf numFmtId="0" fontId="79" fillId="0" borderId="204" xfId="3" applyFont="1" applyBorder="1" applyAlignment="1">
      <alignment horizontal="center" vertical="center" wrapText="1"/>
    </xf>
    <xf numFmtId="0" fontId="78" fillId="25" borderId="138" xfId="3" applyFont="1" applyFill="1" applyBorder="1" applyAlignment="1">
      <alignment horizontal="right" vertical="center" wrapText="1"/>
    </xf>
    <xf numFmtId="0" fontId="87" fillId="0" borderId="4" xfId="3" applyFont="1" applyBorder="1" applyAlignment="1">
      <alignment horizontal="right" vertical="center"/>
    </xf>
    <xf numFmtId="0" fontId="87" fillId="0" borderId="0" xfId="3" applyFont="1" applyAlignment="1">
      <alignment horizontal="right" vertical="center"/>
    </xf>
    <xf numFmtId="0" fontId="108" fillId="25" borderId="21" xfId="3" applyFont="1" applyFill="1" applyBorder="1" applyAlignment="1">
      <alignment horizontal="left" vertical="center"/>
    </xf>
    <xf numFmtId="169" fontId="95" fillId="0" borderId="21" xfId="3" applyNumberFormat="1" applyFont="1" applyBorder="1" applyAlignment="1">
      <alignment horizontal="left" vertical="center" wrapText="1"/>
    </xf>
    <xf numFmtId="169" fontId="95" fillId="0" borderId="23" xfId="3" applyNumberFormat="1" applyFont="1" applyBorder="1" applyAlignment="1">
      <alignment horizontal="left" vertical="center" wrapText="1"/>
    </xf>
    <xf numFmtId="170" fontId="118" fillId="25" borderId="18" xfId="3" applyNumberFormat="1" applyFont="1" applyFill="1" applyBorder="1" applyAlignment="1">
      <alignment horizontal="center" vertical="center"/>
    </xf>
    <xf numFmtId="170" fontId="116" fillId="25" borderId="133" xfId="3" applyNumberFormat="1" applyFont="1" applyFill="1" applyBorder="1" applyAlignment="1">
      <alignment horizontal="center" vertical="center"/>
    </xf>
    <xf numFmtId="0" fontId="119" fillId="0" borderId="4" xfId="3" applyFont="1" applyBorder="1" applyAlignment="1">
      <alignment horizontal="left" vertical="top" wrapText="1"/>
    </xf>
    <xf numFmtId="0" fontId="119" fillId="0" borderId="0" xfId="3" applyFont="1" applyAlignment="1">
      <alignment horizontal="left" vertical="top" wrapText="1"/>
    </xf>
    <xf numFmtId="0" fontId="119" fillId="0" borderId="210" xfId="3" applyFont="1" applyBorder="1" applyAlignment="1">
      <alignment horizontal="left" vertical="top" wrapText="1"/>
    </xf>
    <xf numFmtId="0" fontId="114" fillId="25" borderId="136" xfId="3" applyFont="1" applyFill="1" applyBorder="1" applyAlignment="1">
      <alignment horizontal="center" vertical="center"/>
    </xf>
    <xf numFmtId="0" fontId="114" fillId="25" borderId="212" xfId="3" applyFont="1" applyFill="1" applyBorder="1" applyAlignment="1">
      <alignment horizontal="center" vertical="center"/>
    </xf>
    <xf numFmtId="0" fontId="115" fillId="25" borderId="136" xfId="3" applyFont="1" applyFill="1" applyBorder="1" applyAlignment="1">
      <alignment horizontal="center" vertical="center"/>
    </xf>
    <xf numFmtId="0" fontId="115" fillId="25" borderId="212" xfId="3" applyFont="1" applyFill="1" applyBorder="1" applyAlignment="1">
      <alignment horizontal="center" vertical="center"/>
    </xf>
    <xf numFmtId="0" fontId="119" fillId="0" borderId="211" xfId="3" applyFont="1" applyBorder="1" applyAlignment="1">
      <alignment horizontal="left" vertical="top" wrapText="1"/>
    </xf>
    <xf numFmtId="0" fontId="81" fillId="0" borderId="209" xfId="3" applyFont="1" applyBorder="1" applyAlignment="1">
      <alignment horizontal="center" vertical="center" wrapText="1"/>
    </xf>
    <xf numFmtId="0" fontId="81" fillId="0" borderId="138" xfId="3" applyFont="1" applyBorder="1" applyAlignment="1">
      <alignment horizontal="center" vertical="center" wrapText="1"/>
    </xf>
    <xf numFmtId="0" fontId="81" fillId="0" borderId="213" xfId="3" applyFont="1" applyBorder="1" applyAlignment="1">
      <alignment horizontal="center" vertical="center" wrapText="1"/>
    </xf>
    <xf numFmtId="0" fontId="81" fillId="0" borderId="4" xfId="3" applyFont="1" applyBorder="1" applyAlignment="1">
      <alignment horizontal="center" vertical="center" wrapText="1"/>
    </xf>
    <xf numFmtId="0" fontId="81" fillId="0" borderId="0" xfId="3" applyFont="1" applyAlignment="1">
      <alignment horizontal="center" vertical="center" wrapText="1"/>
    </xf>
    <xf numFmtId="0" fontId="81" fillId="0" borderId="5" xfId="3" applyFont="1" applyBorder="1" applyAlignment="1">
      <alignment horizontal="center" vertical="center" wrapText="1"/>
    </xf>
    <xf numFmtId="0" fontId="81" fillId="0" borderId="206" xfId="3" applyFont="1" applyBorder="1" applyAlignment="1">
      <alignment horizontal="center" vertical="center" wrapText="1"/>
    </xf>
    <xf numFmtId="0" fontId="81" fillId="0" borderId="18" xfId="3" applyFont="1" applyBorder="1" applyAlignment="1">
      <alignment horizontal="center" vertical="center" wrapText="1"/>
    </xf>
    <xf numFmtId="0" fontId="81" fillId="0" borderId="19" xfId="3" applyFont="1" applyBorder="1" applyAlignment="1">
      <alignment horizontal="center" vertical="center" wrapText="1"/>
    </xf>
    <xf numFmtId="0" fontId="120" fillId="0" borderId="215" xfId="3" applyFont="1" applyBorder="1" applyAlignment="1">
      <alignment horizontal="center" vertical="top" wrapText="1"/>
    </xf>
    <xf numFmtId="0" fontId="120" fillId="0" borderId="138" xfId="3" applyFont="1" applyBorder="1" applyAlignment="1">
      <alignment horizontal="center" vertical="top" wrapText="1"/>
    </xf>
    <xf numFmtId="0" fontId="120" fillId="0" borderId="139" xfId="3" applyFont="1" applyBorder="1" applyAlignment="1">
      <alignment horizontal="center" vertical="top" wrapText="1"/>
    </xf>
    <xf numFmtId="0" fontId="120" fillId="0" borderId="213" xfId="3" applyFont="1" applyBorder="1" applyAlignment="1">
      <alignment horizontal="center" vertical="top" wrapText="1"/>
    </xf>
    <xf numFmtId="0" fontId="18" fillId="0" borderId="206" xfId="3" applyFont="1" applyBorder="1" applyAlignment="1">
      <alignment horizontal="center" vertical="center"/>
    </xf>
    <xf numFmtId="0" fontId="18" fillId="0" borderId="190" xfId="3" applyFont="1" applyBorder="1" applyAlignment="1">
      <alignment horizontal="center" vertical="center"/>
    </xf>
    <xf numFmtId="0" fontId="111" fillId="0" borderId="189" xfId="3" applyFont="1" applyBorder="1" applyAlignment="1">
      <alignment horizontal="center" vertical="center"/>
    </xf>
    <xf numFmtId="0" fontId="111" fillId="0" borderId="18" xfId="3" applyFont="1" applyBorder="1" applyAlignment="1">
      <alignment horizontal="center" vertical="center"/>
    </xf>
    <xf numFmtId="0" fontId="111" fillId="0" borderId="190" xfId="3" applyFont="1" applyBorder="1" applyAlignment="1">
      <alignment horizontal="center" vertical="center"/>
    </xf>
    <xf numFmtId="168" fontId="121" fillId="0" borderId="18" xfId="3" applyNumberFormat="1" applyFont="1" applyBorder="1" applyAlignment="1">
      <alignment horizontal="center" vertical="center"/>
    </xf>
    <xf numFmtId="168" fontId="121" fillId="0" borderId="19" xfId="3" applyNumberFormat="1" applyFont="1" applyBorder="1" applyAlignment="1">
      <alignment horizontal="center" vertical="center"/>
    </xf>
    <xf numFmtId="0" fontId="50" fillId="18" borderId="66" xfId="4" applyFont="1" applyFill="1" applyBorder="1" applyAlignment="1">
      <alignment horizontal="center" vertical="center"/>
    </xf>
    <xf numFmtId="0" fontId="28" fillId="18" borderId="66" xfId="4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157" xfId="1" applyFont="1" applyBorder="1" applyAlignment="1">
      <alignment horizontal="left" vertical="center" wrapText="1"/>
    </xf>
    <xf numFmtId="0" fontId="30" fillId="0" borderId="236" xfId="1" applyFont="1" applyBorder="1" applyAlignment="1">
      <alignment horizontal="left" vertical="center" wrapText="1"/>
    </xf>
    <xf numFmtId="0" fontId="30" fillId="0" borderId="77" xfId="1" applyFont="1" applyBorder="1" applyAlignment="1">
      <alignment horizontal="left" vertical="center" wrapText="1"/>
    </xf>
    <xf numFmtId="0" fontId="30" fillId="0" borderId="75" xfId="1" applyFont="1" applyBorder="1" applyAlignment="1">
      <alignment horizontal="left" vertical="center" wrapText="1"/>
    </xf>
    <xf numFmtId="0" fontId="30" fillId="0" borderId="175" xfId="1" applyFont="1" applyBorder="1" applyAlignment="1">
      <alignment horizontal="left" vertical="center" wrapText="1"/>
    </xf>
    <xf numFmtId="0" fontId="30" fillId="0" borderId="176" xfId="1" applyFont="1" applyBorder="1" applyAlignment="1">
      <alignment horizontal="left" vertical="center" wrapText="1"/>
    </xf>
    <xf numFmtId="0" fontId="62" fillId="0" borderId="235" xfId="1" applyFont="1" applyBorder="1" applyAlignment="1">
      <alignment horizontal="center" vertical="center" wrapText="1"/>
    </xf>
    <xf numFmtId="0" fontId="30" fillId="0" borderId="152" xfId="1" applyFont="1" applyBorder="1" applyAlignment="1">
      <alignment horizontal="left" vertical="center" wrapText="1"/>
    </xf>
    <xf numFmtId="0" fontId="30" fillId="0" borderId="153" xfId="1" applyFont="1" applyBorder="1" applyAlignment="1">
      <alignment horizontal="left" vertical="center" wrapText="1"/>
    </xf>
    <xf numFmtId="0" fontId="75" fillId="8" borderId="137" xfId="4" applyFont="1" applyFill="1" applyBorder="1" applyAlignment="1">
      <alignment horizontal="center" vertical="center"/>
    </xf>
    <xf numFmtId="0" fontId="75" fillId="8" borderId="140" xfId="4" applyFont="1" applyFill="1" applyBorder="1" applyAlignment="1">
      <alignment horizontal="center" vertical="center"/>
    </xf>
    <xf numFmtId="0" fontId="29" fillId="8" borderId="46" xfId="1" applyFont="1" applyFill="1" applyBorder="1" applyAlignment="1">
      <alignment horizontal="center" vertical="center"/>
    </xf>
    <xf numFmtId="0" fontId="29" fillId="8" borderId="66" xfId="1" applyFont="1" applyFill="1" applyBorder="1" applyAlignment="1">
      <alignment horizontal="center" vertical="center"/>
    </xf>
    <xf numFmtId="0" fontId="39" fillId="8" borderId="64" xfId="1" applyFont="1" applyFill="1" applyBorder="1" applyAlignment="1">
      <alignment horizontal="center" vertical="center" wrapText="1"/>
    </xf>
    <xf numFmtId="0" fontId="17" fillId="8" borderId="0" xfId="1" applyFont="1" applyFill="1" applyAlignment="1">
      <alignment horizontal="center" vertical="center"/>
    </xf>
    <xf numFmtId="0" fontId="24" fillId="8" borderId="0" xfId="1" applyFont="1" applyFill="1" applyAlignment="1">
      <alignment horizontal="center" vertical="center"/>
    </xf>
    <xf numFmtId="0" fontId="24" fillId="8" borderId="64" xfId="1" applyFont="1" applyFill="1" applyBorder="1" applyAlignment="1">
      <alignment horizontal="center" vertical="center"/>
    </xf>
    <xf numFmtId="0" fontId="29" fillId="8" borderId="0" xfId="1" applyFont="1" applyFill="1" applyAlignment="1">
      <alignment horizontal="center" vertical="center"/>
    </xf>
    <xf numFmtId="0" fontId="30" fillId="0" borderId="83" xfId="1" applyFont="1" applyBorder="1" applyAlignment="1">
      <alignment horizontal="left" vertical="center" wrapText="1"/>
    </xf>
    <xf numFmtId="0" fontId="30" fillId="0" borderId="80" xfId="1" applyFont="1" applyBorder="1" applyAlignment="1">
      <alignment horizontal="left" vertical="center" wrapText="1"/>
    </xf>
    <xf numFmtId="0" fontId="62" fillId="0" borderId="232" xfId="1" applyFont="1" applyBorder="1" applyAlignment="1">
      <alignment horizontal="center" vertical="center" wrapText="1"/>
    </xf>
    <xf numFmtId="0" fontId="62" fillId="0" borderId="153" xfId="1" applyFont="1" applyBorder="1" applyAlignment="1">
      <alignment horizontal="center" vertical="center" wrapText="1"/>
    </xf>
    <xf numFmtId="0" fontId="62" fillId="0" borderId="110" xfId="1" applyFont="1" applyBorder="1" applyAlignment="1">
      <alignment horizontal="center" vertical="center" wrapText="1"/>
    </xf>
    <xf numFmtId="0" fontId="62" fillId="0" borderId="75" xfId="1" applyFont="1" applyBorder="1" applyAlignment="1">
      <alignment horizontal="center" vertical="center" wrapText="1"/>
    </xf>
    <xf numFmtId="0" fontId="62" fillId="0" borderId="244" xfId="1" applyFont="1" applyBorder="1" applyAlignment="1">
      <alignment horizontal="center" vertical="center" wrapText="1"/>
    </xf>
    <xf numFmtId="0" fontId="62" fillId="0" borderId="236" xfId="1" applyFont="1" applyBorder="1" applyAlignment="1">
      <alignment horizontal="center" vertical="center" wrapText="1"/>
    </xf>
    <xf numFmtId="0" fontId="29" fillId="0" borderId="46" xfId="1" applyFont="1" applyBorder="1" applyAlignment="1">
      <alignment horizontal="left" vertical="center"/>
    </xf>
    <xf numFmtId="0" fontId="29" fillId="0" borderId="66" xfId="1" applyFont="1" applyBorder="1" applyAlignment="1">
      <alignment horizontal="left" vertical="center"/>
    </xf>
    <xf numFmtId="0" fontId="147" fillId="0" borderId="37" xfId="1" applyFont="1" applyBorder="1" applyAlignment="1">
      <alignment horizontal="right" vertical="center"/>
    </xf>
    <xf numFmtId="0" fontId="62" fillId="0" borderId="103" xfId="1" applyFont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17" fillId="0" borderId="1" xfId="1" applyFont="1" applyBorder="1" applyAlignment="1">
      <alignment horizontal="left" vertical="center"/>
    </xf>
    <xf numFmtId="0" fontId="17" fillId="0" borderId="2" xfId="1" applyFont="1" applyBorder="1" applyAlignment="1">
      <alignment horizontal="left" vertical="center"/>
    </xf>
    <xf numFmtId="0" fontId="20" fillId="11" borderId="33" xfId="1" applyFont="1" applyFill="1" applyBorder="1" applyAlignment="1">
      <alignment horizontal="center" vertical="center"/>
    </xf>
    <xf numFmtId="0" fontId="20" fillId="11" borderId="3" xfId="1" applyFont="1" applyFill="1" applyBorder="1" applyAlignment="1">
      <alignment horizontal="center" vertical="center"/>
    </xf>
    <xf numFmtId="22" fontId="21" fillId="0" borderId="0" xfId="1" applyNumberFormat="1" applyFont="1" applyAlignment="1">
      <alignment horizontal="left" vertical="center"/>
    </xf>
    <xf numFmtId="0" fontId="20" fillId="0" borderId="0" xfId="1" applyFont="1" applyAlignment="1">
      <alignment horizontal="right" vertical="center"/>
    </xf>
    <xf numFmtId="0" fontId="18" fillId="0" borderId="38" xfId="1" applyFont="1" applyBorder="1" applyAlignment="1">
      <alignment horizontal="center" vertical="center"/>
    </xf>
    <xf numFmtId="0" fontId="18" fillId="0" borderId="40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 wrapText="1"/>
    </xf>
    <xf numFmtId="0" fontId="18" fillId="0" borderId="40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/>
    </xf>
    <xf numFmtId="0" fontId="29" fillId="0" borderId="46" xfId="1" applyFont="1" applyBorder="1" applyAlignment="1">
      <alignment horizontal="center" vertical="center" wrapText="1"/>
    </xf>
    <xf numFmtId="0" fontId="29" fillId="0" borderId="37" xfId="1" applyFont="1" applyBorder="1" applyAlignment="1">
      <alignment horizontal="center" vertical="center" wrapText="1"/>
    </xf>
    <xf numFmtId="0" fontId="29" fillId="0" borderId="45" xfId="1" applyFont="1" applyBorder="1" applyAlignment="1">
      <alignment horizontal="center" vertical="center" wrapText="1"/>
    </xf>
    <xf numFmtId="0" fontId="30" fillId="0" borderId="0" xfId="1" applyFont="1" applyAlignment="1">
      <alignment horizontal="left" vertical="center" wrapText="1"/>
    </xf>
    <xf numFmtId="0" fontId="18" fillId="0" borderId="36" xfId="1" applyFont="1" applyBorder="1" applyAlignment="1">
      <alignment horizontal="center" vertical="center" wrapText="1"/>
    </xf>
    <xf numFmtId="0" fontId="18" fillId="0" borderId="41" xfId="1" applyFont="1" applyBorder="1" applyAlignment="1">
      <alignment horizontal="center" vertical="center" wrapText="1"/>
    </xf>
    <xf numFmtId="0" fontId="18" fillId="0" borderId="52" xfId="1" applyFont="1" applyBorder="1" applyAlignment="1">
      <alignment horizontal="center"/>
    </xf>
    <xf numFmtId="0" fontId="18" fillId="0" borderId="42" xfId="1" applyFont="1" applyBorder="1" applyAlignment="1">
      <alignment horizontal="center" vertical="center" wrapText="1"/>
    </xf>
    <xf numFmtId="0" fontId="18" fillId="0" borderId="51" xfId="1" applyFont="1" applyBorder="1" applyAlignment="1">
      <alignment horizontal="center" vertical="center" wrapText="1"/>
    </xf>
    <xf numFmtId="0" fontId="18" fillId="0" borderId="52" xfId="1" applyFont="1" applyBorder="1" applyAlignment="1">
      <alignment horizontal="center" vertical="center" wrapText="1"/>
    </xf>
    <xf numFmtId="0" fontId="18" fillId="0" borderId="49" xfId="1" applyFont="1" applyBorder="1" applyAlignment="1">
      <alignment horizontal="center" vertical="center" wrapText="1"/>
    </xf>
    <xf numFmtId="0" fontId="29" fillId="0" borderId="50" xfId="1" applyFont="1" applyBorder="1" applyAlignment="1">
      <alignment horizontal="center" vertical="center" wrapText="1"/>
    </xf>
    <xf numFmtId="0" fontId="18" fillId="0" borderId="48" xfId="1" applyFont="1" applyBorder="1" applyAlignment="1">
      <alignment horizontal="center" vertical="center" wrapText="1"/>
    </xf>
    <xf numFmtId="0" fontId="29" fillId="0" borderId="52" xfId="1" applyFont="1" applyBorder="1" applyAlignment="1">
      <alignment horizontal="center" vertical="center" wrapText="1"/>
    </xf>
    <xf numFmtId="0" fontId="29" fillId="0" borderId="49" xfId="1" applyFont="1" applyBorder="1" applyAlignment="1">
      <alignment horizontal="center" vertical="center" wrapText="1"/>
    </xf>
    <xf numFmtId="0" fontId="17" fillId="0" borderId="46" xfId="1" applyFont="1" applyBorder="1" applyAlignment="1">
      <alignment horizontal="left" vertical="center"/>
    </xf>
    <xf numFmtId="0" fontId="17" fillId="0" borderId="66" xfId="1" applyFont="1" applyBorder="1" applyAlignment="1">
      <alignment horizontal="left" vertical="center"/>
    </xf>
    <xf numFmtId="0" fontId="29" fillId="0" borderId="46" xfId="1" applyFont="1" applyBorder="1" applyAlignment="1">
      <alignment vertical="center"/>
    </xf>
    <xf numFmtId="49" fontId="53" fillId="25" borderId="189" xfId="8" applyNumberFormat="1" applyFont="1" applyFill="1" applyBorder="1" applyAlignment="1">
      <alignment horizontal="center" vertical="center" wrapText="1"/>
    </xf>
    <xf numFmtId="0" fontId="130" fillId="0" borderId="228" xfId="3" applyFont="1" applyBorder="1" applyAlignment="1">
      <alignment horizontal="center" vertical="center" wrapText="1"/>
    </xf>
    <xf numFmtId="0" fontId="19" fillId="8" borderId="158" xfId="3" applyFont="1" applyFill="1" applyBorder="1" applyAlignment="1">
      <alignment vertical="center"/>
    </xf>
    <xf numFmtId="0" fontId="19" fillId="8" borderId="158" xfId="3" applyFont="1" applyFill="1" applyBorder="1" applyAlignment="1">
      <alignment horizontal="right" vertical="center"/>
    </xf>
    <xf numFmtId="0" fontId="20" fillId="8" borderId="158" xfId="3" applyFont="1" applyFill="1" applyBorder="1" applyAlignment="1">
      <alignment horizontal="center" vertical="center"/>
    </xf>
    <xf numFmtId="0" fontId="127" fillId="8" borderId="158" xfId="3" applyFont="1" applyFill="1" applyBorder="1" applyAlignment="1">
      <alignment horizontal="right" vertical="center"/>
    </xf>
    <xf numFmtId="14" fontId="127" fillId="8" borderId="158" xfId="3" applyNumberFormat="1" applyFont="1" applyFill="1" applyBorder="1" applyAlignment="1">
      <alignment horizontal="left" vertical="center"/>
    </xf>
    <xf numFmtId="0" fontId="127" fillId="8" borderId="155" xfId="3" applyFont="1" applyFill="1" applyBorder="1" applyAlignment="1">
      <alignment horizontal="center" vertical="center"/>
    </xf>
    <xf numFmtId="0" fontId="127" fillId="8" borderId="155" xfId="3" applyFont="1" applyFill="1" applyBorder="1" applyAlignment="1">
      <alignment vertical="center"/>
    </xf>
    <xf numFmtId="0" fontId="127" fillId="8" borderId="155" xfId="3" applyFont="1" applyFill="1" applyBorder="1" applyAlignment="1">
      <alignment horizontal="right" vertical="center"/>
    </xf>
    <xf numFmtId="0" fontId="79" fillId="8" borderId="111" xfId="3" applyFont="1" applyFill="1" applyBorder="1" applyAlignment="1">
      <alignment horizontal="center" vertical="center"/>
    </xf>
    <xf numFmtId="0" fontId="79" fillId="8" borderId="111" xfId="3" applyFont="1" applyFill="1" applyBorder="1" applyAlignment="1">
      <alignment horizontal="center" vertical="center"/>
    </xf>
    <xf numFmtId="0" fontId="87" fillId="8" borderId="158" xfId="3" applyFont="1" applyFill="1" applyBorder="1" applyAlignment="1">
      <alignment horizontal="center" vertical="center"/>
    </xf>
    <xf numFmtId="0" fontId="33" fillId="0" borderId="147" xfId="3" applyBorder="1" applyAlignment="1">
      <alignment vertical="center"/>
    </xf>
    <xf numFmtId="0" fontId="87" fillId="8" borderId="158" xfId="3" applyFont="1" applyFill="1" applyBorder="1" applyAlignment="1">
      <alignment horizontal="center" vertical="center"/>
    </xf>
    <xf numFmtId="0" fontId="87" fillId="8" borderId="216" xfId="3" applyFont="1" applyFill="1" applyBorder="1" applyAlignment="1">
      <alignment horizontal="left" vertical="center"/>
    </xf>
    <xf numFmtId="0" fontId="87" fillId="8" borderId="217" xfId="3" applyFont="1" applyFill="1" applyBorder="1" applyAlignment="1">
      <alignment horizontal="left" vertical="center"/>
    </xf>
    <xf numFmtId="0" fontId="83" fillId="8" borderId="217" xfId="3" applyFont="1" applyFill="1" applyBorder="1" applyAlignment="1">
      <alignment horizontal="center" vertical="center"/>
    </xf>
    <xf numFmtId="0" fontId="127" fillId="8" borderId="217" xfId="3" applyFont="1" applyFill="1" applyBorder="1" applyAlignment="1">
      <alignment horizontal="right" vertical="center"/>
    </xf>
    <xf numFmtId="0" fontId="83" fillId="8" borderId="217" xfId="3" applyFont="1" applyFill="1" applyBorder="1" applyAlignment="1">
      <alignment horizontal="center" vertical="center"/>
    </xf>
    <xf numFmtId="0" fontId="83" fillId="8" borderId="218" xfId="3" applyFont="1" applyFill="1" applyBorder="1" applyAlignment="1">
      <alignment horizontal="center" vertical="center"/>
    </xf>
    <xf numFmtId="0" fontId="127" fillId="8" borderId="219" xfId="3" applyFont="1" applyFill="1" applyBorder="1" applyAlignment="1">
      <alignment horizontal="left" vertical="center"/>
    </xf>
    <xf numFmtId="0" fontId="127" fillId="8" borderId="220" xfId="3" applyFont="1" applyFill="1" applyBorder="1" applyAlignment="1">
      <alignment horizontal="right" vertical="center"/>
    </xf>
    <xf numFmtId="0" fontId="127" fillId="8" borderId="221" xfId="3" applyFont="1" applyFill="1" applyBorder="1" applyAlignment="1">
      <alignment horizontal="left" vertical="center"/>
    </xf>
    <xf numFmtId="0" fontId="127" fillId="8" borderId="222" xfId="3" applyFont="1" applyFill="1" applyBorder="1" applyAlignment="1">
      <alignment horizontal="center" vertical="center"/>
    </xf>
    <xf numFmtId="0" fontId="103" fillId="8" borderId="223" xfId="3" applyFont="1" applyFill="1" applyBorder="1" applyAlignment="1">
      <alignment vertical="center"/>
    </xf>
    <xf numFmtId="0" fontId="83" fillId="8" borderId="224" xfId="3" applyFont="1" applyFill="1" applyBorder="1" applyAlignment="1">
      <alignment horizontal="center" vertical="center"/>
    </xf>
    <xf numFmtId="0" fontId="103" fillId="8" borderId="219" xfId="3" applyFont="1" applyFill="1" applyBorder="1" applyAlignment="1">
      <alignment vertical="center"/>
    </xf>
    <xf numFmtId="0" fontId="48" fillId="8" borderId="5" xfId="3" applyFont="1" applyFill="1" applyBorder="1" applyAlignment="1">
      <alignment vertical="center"/>
    </xf>
    <xf numFmtId="0" fontId="103" fillId="8" borderId="6" xfId="3" applyFont="1" applyFill="1" applyBorder="1" applyAlignment="1">
      <alignment vertical="center"/>
    </xf>
    <xf numFmtId="0" fontId="87" fillId="8" borderId="7" xfId="3" applyFont="1" applyFill="1" applyBorder="1" applyAlignment="1">
      <alignment horizontal="center" vertical="center"/>
    </xf>
    <xf numFmtId="0" fontId="87" fillId="8" borderId="7" xfId="3" applyFont="1" applyFill="1" applyBorder="1" applyAlignment="1">
      <alignment horizontal="center" vertical="center"/>
    </xf>
    <xf numFmtId="0" fontId="120" fillId="8" borderId="7" xfId="3" applyFont="1" applyFill="1" applyBorder="1" applyAlignment="1">
      <alignment horizontal="center" vertical="center"/>
    </xf>
    <xf numFmtId="0" fontId="129" fillId="8" borderId="225" xfId="3" applyFont="1" applyFill="1" applyBorder="1" applyAlignment="1">
      <alignment horizontal="right" vertical="center"/>
    </xf>
    <xf numFmtId="0" fontId="41" fillId="8" borderId="7" xfId="3" applyFont="1" applyFill="1" applyBorder="1" applyAlignment="1">
      <alignment horizontal="right" vertical="center"/>
    </xf>
    <xf numFmtId="0" fontId="41" fillId="8" borderId="8" xfId="3" applyFont="1" applyFill="1" applyBorder="1" applyAlignment="1">
      <alignment horizontal="right" vertical="center"/>
    </xf>
    <xf numFmtId="0" fontId="87" fillId="0" borderId="46" xfId="6" applyFont="1" applyBorder="1" applyAlignment="1">
      <alignment horizontal="left" vertical="center"/>
    </xf>
    <xf numFmtId="0" fontId="87" fillId="0" borderId="66" xfId="6" applyFont="1" applyBorder="1" applyAlignment="1">
      <alignment horizontal="left" vertical="center"/>
    </xf>
    <xf numFmtId="0" fontId="0" fillId="8" borderId="245" xfId="0" applyFill="1" applyBorder="1"/>
    <xf numFmtId="0" fontId="0" fillId="8" borderId="246" xfId="0" applyFill="1" applyBorder="1"/>
    <xf numFmtId="0" fontId="0" fillId="8" borderId="247" xfId="0" applyFill="1" applyBorder="1"/>
    <xf numFmtId="0" fontId="0" fillId="8" borderId="248" xfId="0" applyFill="1" applyBorder="1"/>
    <xf numFmtId="0" fontId="0" fillId="8" borderId="0" xfId="0" applyFill="1" applyBorder="1"/>
    <xf numFmtId="0" fontId="0" fillId="8" borderId="249" xfId="0" applyFill="1" applyBorder="1"/>
    <xf numFmtId="0" fontId="148" fillId="8" borderId="0" xfId="0" applyFont="1" applyFill="1" applyBorder="1" applyAlignment="1">
      <alignment horizontal="center" vertical="center"/>
    </xf>
    <xf numFmtId="0" fontId="0" fillId="8" borderId="250" xfId="0" applyFill="1" applyBorder="1"/>
    <xf numFmtId="0" fontId="0" fillId="8" borderId="251" xfId="0" applyFill="1" applyBorder="1"/>
    <xf numFmtId="0" fontId="0" fillId="8" borderId="252" xfId="0" applyFill="1" applyBorder="1"/>
  </cellXfs>
  <cellStyles count="9">
    <cellStyle name="Lien hypertexte 2" xfId="5" xr:uid="{A5A9FD83-75CD-410B-B8D4-998908827F48}"/>
    <cellStyle name="Milliers 2" xfId="8" xr:uid="{2F09B42D-22D5-4CF3-8775-48C5D41BBD06}"/>
    <cellStyle name="Normal" xfId="0" builtinId="0"/>
    <cellStyle name="Normal 2" xfId="1" xr:uid="{53ABFF9D-BC68-4432-A197-09587CB7443E}"/>
    <cellStyle name="Normal 3" xfId="3" xr:uid="{FAFF2ADB-BE7C-4197-A453-02569551531C}"/>
    <cellStyle name="Normal_AU Check liste A FINIR" xfId="4" xr:uid="{4DEAB491-D63D-4A1A-B81B-85E7944A3028}"/>
    <cellStyle name="Normal_Forum Marais 15 09 2001" xfId="2" xr:uid="{1593BAAA-33DF-4FD4-89BD-97B4644EE151}"/>
    <cellStyle name="Normal_Marché 2002 filtre automatique" xfId="7" xr:uid="{156E5C37-6D16-445C-8362-CDE61DC43F73}"/>
    <cellStyle name="Normal_NC Non conformités Modèle B" xfId="6" xr:uid="{3E5EDAB9-24A0-4204-A1F9-BB283632E02D}"/>
  </cellStyles>
  <dxfs count="0"/>
  <tableStyles count="0" defaultTableStyle="TableStyleMedium9" defaultPivotStyle="PivotStyleLight16"/>
  <colors>
    <mruColors>
      <color rgb="FF75DD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8</xdr:row>
      <xdr:rowOff>0</xdr:rowOff>
    </xdr:from>
    <xdr:to>
      <xdr:col>2</xdr:col>
      <xdr:colOff>1390650</xdr:colOff>
      <xdr:row>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E94647-6BCC-4D33-AF9B-C6253F7AE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295400"/>
          <a:ext cx="10191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odabachian.free.fr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chez.com/agrotheque/docum.ht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chez.com/agrotheque/docum.htm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chez.com/agrotheque/docum.htm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://www.meah.sante.gouv.fr/" TargetMode="External"/><Relationship Id="rId1" Type="http://schemas.openxmlformats.org/officeDocument/2006/relationships/hyperlink" Target="http://www.meah.sante.gouv.fr/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6863-E610-4523-BBFC-0836F9F9BDDA}">
  <dimension ref="A1:K17"/>
  <sheetViews>
    <sheetView tabSelected="1" workbookViewId="0">
      <selection activeCell="N17" sqref="N17"/>
    </sheetView>
  </sheetViews>
  <sheetFormatPr baseColWidth="10" defaultRowHeight="15" x14ac:dyDescent="0.25"/>
  <sheetData>
    <row r="1" spans="1:11" x14ac:dyDescent="0.25">
      <c r="A1" s="816"/>
      <c r="B1" s="816"/>
      <c r="C1" s="816"/>
      <c r="D1" s="816"/>
      <c r="E1" s="816"/>
      <c r="F1" s="816"/>
      <c r="G1" s="816"/>
      <c r="H1" s="816"/>
      <c r="I1" s="816"/>
      <c r="J1" s="816"/>
      <c r="K1" s="816"/>
    </row>
    <row r="2" spans="1:11" x14ac:dyDescent="0.25">
      <c r="A2" s="816"/>
      <c r="B2" s="816"/>
      <c r="C2" s="816"/>
      <c r="D2" s="816"/>
      <c r="E2" s="816"/>
      <c r="F2" s="816"/>
      <c r="G2" s="816"/>
      <c r="H2" s="816"/>
      <c r="I2" s="816"/>
      <c r="J2" s="816"/>
      <c r="K2" s="816"/>
    </row>
    <row r="3" spans="1:11" ht="15.75" thickBot="1" x14ac:dyDescent="0.3">
      <c r="A3" s="816"/>
      <c r="B3" s="816"/>
      <c r="C3" s="816"/>
      <c r="D3" s="816"/>
      <c r="E3" s="816"/>
      <c r="F3" s="816"/>
      <c r="G3" s="816"/>
      <c r="H3" s="816"/>
      <c r="I3" s="816"/>
      <c r="J3" s="816"/>
      <c r="K3" s="816"/>
    </row>
    <row r="4" spans="1:11" ht="15.75" thickTop="1" x14ac:dyDescent="0.25">
      <c r="A4" s="816"/>
      <c r="B4" s="1448"/>
      <c r="C4" s="1449"/>
      <c r="D4" s="1449"/>
      <c r="E4" s="1449"/>
      <c r="F4" s="1449"/>
      <c r="G4" s="1449"/>
      <c r="H4" s="1449"/>
      <c r="I4" s="1449"/>
      <c r="J4" s="1450"/>
      <c r="K4" s="816"/>
    </row>
    <row r="5" spans="1:11" x14ac:dyDescent="0.25">
      <c r="A5" s="816"/>
      <c r="B5" s="1451"/>
      <c r="C5" s="1452"/>
      <c r="D5" s="1452"/>
      <c r="E5" s="1452"/>
      <c r="F5" s="1452"/>
      <c r="G5" s="1452"/>
      <c r="H5" s="1452"/>
      <c r="I5" s="1452"/>
      <c r="J5" s="1453"/>
      <c r="K5" s="816"/>
    </row>
    <row r="6" spans="1:11" ht="18.75" x14ac:dyDescent="0.25">
      <c r="A6" s="816"/>
      <c r="B6" s="1451"/>
      <c r="C6" s="1452"/>
      <c r="D6" s="1452"/>
      <c r="E6" s="1452"/>
      <c r="F6" s="1454" t="s">
        <v>777</v>
      </c>
      <c r="G6" s="1452"/>
      <c r="H6" s="1452"/>
      <c r="I6" s="1452"/>
      <c r="J6" s="1453"/>
      <c r="K6" s="816"/>
    </row>
    <row r="7" spans="1:11" ht="18.75" x14ac:dyDescent="0.25">
      <c r="A7" s="816"/>
      <c r="B7" s="1451"/>
      <c r="C7" s="1452"/>
      <c r="D7" s="1452"/>
      <c r="E7" s="1452"/>
      <c r="F7" s="1454" t="s">
        <v>779</v>
      </c>
      <c r="G7" s="1452"/>
      <c r="H7" s="1452"/>
      <c r="I7" s="1452"/>
      <c r="J7" s="1453"/>
      <c r="K7" s="816"/>
    </row>
    <row r="8" spans="1:11" ht="18.75" x14ac:dyDescent="0.25">
      <c r="A8" s="816"/>
      <c r="B8" s="1451"/>
      <c r="C8" s="1452"/>
      <c r="D8" s="1452"/>
      <c r="E8" s="1452"/>
      <c r="F8" s="1454" t="s">
        <v>782</v>
      </c>
      <c r="G8" s="1452"/>
      <c r="H8" s="1452"/>
      <c r="I8" s="1452"/>
      <c r="J8" s="1453"/>
      <c r="K8" s="816"/>
    </row>
    <row r="9" spans="1:11" ht="18.75" x14ac:dyDescent="0.25">
      <c r="A9" s="816"/>
      <c r="B9" s="1451"/>
      <c r="C9" s="1452"/>
      <c r="D9" s="1452"/>
      <c r="E9" s="1452"/>
      <c r="F9" s="1454" t="s">
        <v>780</v>
      </c>
      <c r="G9" s="1452"/>
      <c r="H9" s="1452"/>
      <c r="I9" s="1452"/>
      <c r="J9" s="1453"/>
      <c r="K9" s="816"/>
    </row>
    <row r="10" spans="1:11" ht="18.75" x14ac:dyDescent="0.25">
      <c r="A10" s="816"/>
      <c r="B10" s="1451"/>
      <c r="C10" s="1452"/>
      <c r="D10" s="1452"/>
      <c r="E10" s="1452"/>
      <c r="F10" s="1454"/>
      <c r="G10" s="1452"/>
      <c r="H10" s="1452"/>
      <c r="I10" s="1452"/>
      <c r="J10" s="1453"/>
      <c r="K10" s="816"/>
    </row>
    <row r="11" spans="1:11" ht="18.75" x14ac:dyDescent="0.25">
      <c r="A11" s="816"/>
      <c r="B11" s="1451"/>
      <c r="C11" s="1452"/>
      <c r="D11" s="1452"/>
      <c r="E11" s="1452"/>
      <c r="F11" s="1454" t="s">
        <v>778</v>
      </c>
      <c r="G11" s="1452"/>
      <c r="H11" s="1452"/>
      <c r="I11" s="1452"/>
      <c r="J11" s="1453"/>
      <c r="K11" s="816"/>
    </row>
    <row r="12" spans="1:11" x14ac:dyDescent="0.25">
      <c r="A12" s="816"/>
      <c r="B12" s="1451"/>
      <c r="C12" s="1452"/>
      <c r="D12" s="1452"/>
      <c r="E12" s="1452"/>
      <c r="F12" s="1452"/>
      <c r="G12" s="1452"/>
      <c r="H12" s="1452"/>
      <c r="I12" s="1452"/>
      <c r="J12" s="1453"/>
      <c r="K12" s="816"/>
    </row>
    <row r="13" spans="1:11" ht="15.75" thickBot="1" x14ac:dyDescent="0.3">
      <c r="A13" s="816"/>
      <c r="B13" s="1455"/>
      <c r="C13" s="1456"/>
      <c r="D13" s="1456"/>
      <c r="E13" s="1456"/>
      <c r="F13" s="1456"/>
      <c r="G13" s="1456"/>
      <c r="H13" s="1456"/>
      <c r="I13" s="1456"/>
      <c r="J13" s="1457"/>
      <c r="K13" s="816"/>
    </row>
    <row r="14" spans="1:11" ht="15.75" thickTop="1" x14ac:dyDescent="0.25">
      <c r="A14" s="816"/>
      <c r="B14" s="816"/>
      <c r="C14" s="816"/>
      <c r="D14" s="816"/>
      <c r="E14" s="816"/>
      <c r="F14" s="816"/>
      <c r="G14" s="816"/>
      <c r="H14" s="816"/>
      <c r="I14" s="816"/>
      <c r="J14" s="816"/>
      <c r="K14" s="816"/>
    </row>
    <row r="15" spans="1:11" x14ac:dyDescent="0.25">
      <c r="A15" s="816"/>
      <c r="B15" s="816"/>
      <c r="C15" s="816"/>
      <c r="D15" s="816"/>
      <c r="E15" s="816"/>
      <c r="F15" s="816"/>
      <c r="G15" s="816"/>
      <c r="H15" s="816"/>
      <c r="I15" s="816"/>
      <c r="J15" s="816"/>
      <c r="K15" s="816"/>
    </row>
    <row r="16" spans="1:11" x14ac:dyDescent="0.25">
      <c r="A16" s="816"/>
      <c r="B16" s="816"/>
      <c r="C16" s="816"/>
      <c r="D16" s="816"/>
      <c r="E16" s="816"/>
      <c r="F16" s="816"/>
      <c r="G16" s="816"/>
      <c r="H16" s="816"/>
      <c r="I16" s="816"/>
      <c r="J16" s="816"/>
      <c r="K16" s="816"/>
    </row>
    <row r="17" spans="1:1" x14ac:dyDescent="0.25">
      <c r="A17" s="8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6491-0362-4FD6-8997-7A41F8F352B8}">
  <dimension ref="B2:AY87"/>
  <sheetViews>
    <sheetView showZeros="0" zoomScaleNormal="100" workbookViewId="0">
      <selection activeCell="B2" sqref="B2:D2"/>
    </sheetView>
  </sheetViews>
  <sheetFormatPr baseColWidth="10" defaultRowHeight="12.75" x14ac:dyDescent="0.2"/>
  <cols>
    <col min="1" max="1" width="1.5703125" style="34" customWidth="1"/>
    <col min="2" max="2" width="13.85546875" style="34" customWidth="1"/>
    <col min="3" max="3" width="7.140625" style="34" customWidth="1"/>
    <col min="4" max="4" width="21.5703125" style="34" customWidth="1"/>
    <col min="5" max="5" width="24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13.85546875" style="34" customWidth="1"/>
    <col min="259" max="259" width="7.140625" style="34" customWidth="1"/>
    <col min="260" max="260" width="21.5703125" style="34" customWidth="1"/>
    <col min="261" max="261" width="24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13.85546875" style="34" customWidth="1"/>
    <col min="515" max="515" width="7.140625" style="34" customWidth="1"/>
    <col min="516" max="516" width="21.5703125" style="34" customWidth="1"/>
    <col min="517" max="517" width="24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13.85546875" style="34" customWidth="1"/>
    <col min="771" max="771" width="7.140625" style="34" customWidth="1"/>
    <col min="772" max="772" width="21.5703125" style="34" customWidth="1"/>
    <col min="773" max="773" width="24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13.85546875" style="34" customWidth="1"/>
    <col min="1027" max="1027" width="7.140625" style="34" customWidth="1"/>
    <col min="1028" max="1028" width="21.5703125" style="34" customWidth="1"/>
    <col min="1029" max="1029" width="24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13.85546875" style="34" customWidth="1"/>
    <col min="1283" max="1283" width="7.140625" style="34" customWidth="1"/>
    <col min="1284" max="1284" width="21.5703125" style="34" customWidth="1"/>
    <col min="1285" max="1285" width="24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13.85546875" style="34" customWidth="1"/>
    <col min="1539" max="1539" width="7.140625" style="34" customWidth="1"/>
    <col min="1540" max="1540" width="21.5703125" style="34" customWidth="1"/>
    <col min="1541" max="1541" width="24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13.85546875" style="34" customWidth="1"/>
    <col min="1795" max="1795" width="7.140625" style="34" customWidth="1"/>
    <col min="1796" max="1796" width="21.5703125" style="34" customWidth="1"/>
    <col min="1797" max="1797" width="24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13.85546875" style="34" customWidth="1"/>
    <col min="2051" max="2051" width="7.140625" style="34" customWidth="1"/>
    <col min="2052" max="2052" width="21.5703125" style="34" customWidth="1"/>
    <col min="2053" max="2053" width="24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13.85546875" style="34" customWidth="1"/>
    <col min="2307" max="2307" width="7.140625" style="34" customWidth="1"/>
    <col min="2308" max="2308" width="21.5703125" style="34" customWidth="1"/>
    <col min="2309" max="2309" width="24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13.85546875" style="34" customWidth="1"/>
    <col min="2563" max="2563" width="7.140625" style="34" customWidth="1"/>
    <col min="2564" max="2564" width="21.5703125" style="34" customWidth="1"/>
    <col min="2565" max="2565" width="24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13.85546875" style="34" customWidth="1"/>
    <col min="2819" max="2819" width="7.140625" style="34" customWidth="1"/>
    <col min="2820" max="2820" width="21.5703125" style="34" customWidth="1"/>
    <col min="2821" max="2821" width="24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13.85546875" style="34" customWidth="1"/>
    <col min="3075" max="3075" width="7.140625" style="34" customWidth="1"/>
    <col min="3076" max="3076" width="21.5703125" style="34" customWidth="1"/>
    <col min="3077" max="3077" width="24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13.85546875" style="34" customWidth="1"/>
    <col min="3331" max="3331" width="7.140625" style="34" customWidth="1"/>
    <col min="3332" max="3332" width="21.5703125" style="34" customWidth="1"/>
    <col min="3333" max="3333" width="24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13.85546875" style="34" customWidth="1"/>
    <col min="3587" max="3587" width="7.140625" style="34" customWidth="1"/>
    <col min="3588" max="3588" width="21.5703125" style="34" customWidth="1"/>
    <col min="3589" max="3589" width="24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13.85546875" style="34" customWidth="1"/>
    <col min="3843" max="3843" width="7.140625" style="34" customWidth="1"/>
    <col min="3844" max="3844" width="21.5703125" style="34" customWidth="1"/>
    <col min="3845" max="3845" width="24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13.85546875" style="34" customWidth="1"/>
    <col min="4099" max="4099" width="7.140625" style="34" customWidth="1"/>
    <col min="4100" max="4100" width="21.5703125" style="34" customWidth="1"/>
    <col min="4101" max="4101" width="24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13.85546875" style="34" customWidth="1"/>
    <col min="4355" max="4355" width="7.140625" style="34" customWidth="1"/>
    <col min="4356" max="4356" width="21.5703125" style="34" customWidth="1"/>
    <col min="4357" max="4357" width="24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13.85546875" style="34" customWidth="1"/>
    <col min="4611" max="4611" width="7.140625" style="34" customWidth="1"/>
    <col min="4612" max="4612" width="21.5703125" style="34" customWidth="1"/>
    <col min="4613" max="4613" width="24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13.85546875" style="34" customWidth="1"/>
    <col min="4867" max="4867" width="7.140625" style="34" customWidth="1"/>
    <col min="4868" max="4868" width="21.5703125" style="34" customWidth="1"/>
    <col min="4869" max="4869" width="24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13.85546875" style="34" customWidth="1"/>
    <col min="5123" max="5123" width="7.140625" style="34" customWidth="1"/>
    <col min="5124" max="5124" width="21.5703125" style="34" customWidth="1"/>
    <col min="5125" max="5125" width="24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13.85546875" style="34" customWidth="1"/>
    <col min="5379" max="5379" width="7.140625" style="34" customWidth="1"/>
    <col min="5380" max="5380" width="21.5703125" style="34" customWidth="1"/>
    <col min="5381" max="5381" width="24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13.85546875" style="34" customWidth="1"/>
    <col min="5635" max="5635" width="7.140625" style="34" customWidth="1"/>
    <col min="5636" max="5636" width="21.5703125" style="34" customWidth="1"/>
    <col min="5637" max="5637" width="24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13.85546875" style="34" customWidth="1"/>
    <col min="5891" max="5891" width="7.140625" style="34" customWidth="1"/>
    <col min="5892" max="5892" width="21.5703125" style="34" customWidth="1"/>
    <col min="5893" max="5893" width="24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13.85546875" style="34" customWidth="1"/>
    <col min="6147" max="6147" width="7.140625" style="34" customWidth="1"/>
    <col min="6148" max="6148" width="21.5703125" style="34" customWidth="1"/>
    <col min="6149" max="6149" width="24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13.85546875" style="34" customWidth="1"/>
    <col min="6403" max="6403" width="7.140625" style="34" customWidth="1"/>
    <col min="6404" max="6404" width="21.5703125" style="34" customWidth="1"/>
    <col min="6405" max="6405" width="24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13.85546875" style="34" customWidth="1"/>
    <col min="6659" max="6659" width="7.140625" style="34" customWidth="1"/>
    <col min="6660" max="6660" width="21.5703125" style="34" customWidth="1"/>
    <col min="6661" max="6661" width="24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13.85546875" style="34" customWidth="1"/>
    <col min="6915" max="6915" width="7.140625" style="34" customWidth="1"/>
    <col min="6916" max="6916" width="21.5703125" style="34" customWidth="1"/>
    <col min="6917" max="6917" width="24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13.85546875" style="34" customWidth="1"/>
    <col min="7171" max="7171" width="7.140625" style="34" customWidth="1"/>
    <col min="7172" max="7172" width="21.5703125" style="34" customWidth="1"/>
    <col min="7173" max="7173" width="24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13.85546875" style="34" customWidth="1"/>
    <col min="7427" max="7427" width="7.140625" style="34" customWidth="1"/>
    <col min="7428" max="7428" width="21.5703125" style="34" customWidth="1"/>
    <col min="7429" max="7429" width="24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13.85546875" style="34" customWidth="1"/>
    <col min="7683" max="7683" width="7.140625" style="34" customWidth="1"/>
    <col min="7684" max="7684" width="21.5703125" style="34" customWidth="1"/>
    <col min="7685" max="7685" width="24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13.85546875" style="34" customWidth="1"/>
    <col min="7939" max="7939" width="7.140625" style="34" customWidth="1"/>
    <col min="7940" max="7940" width="21.5703125" style="34" customWidth="1"/>
    <col min="7941" max="7941" width="24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13.85546875" style="34" customWidth="1"/>
    <col min="8195" max="8195" width="7.140625" style="34" customWidth="1"/>
    <col min="8196" max="8196" width="21.5703125" style="34" customWidth="1"/>
    <col min="8197" max="8197" width="24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13.85546875" style="34" customWidth="1"/>
    <col min="8451" max="8451" width="7.140625" style="34" customWidth="1"/>
    <col min="8452" max="8452" width="21.5703125" style="34" customWidth="1"/>
    <col min="8453" max="8453" width="24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13.85546875" style="34" customWidth="1"/>
    <col min="8707" max="8707" width="7.140625" style="34" customWidth="1"/>
    <col min="8708" max="8708" width="21.5703125" style="34" customWidth="1"/>
    <col min="8709" max="8709" width="24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13.85546875" style="34" customWidth="1"/>
    <col min="8963" max="8963" width="7.140625" style="34" customWidth="1"/>
    <col min="8964" max="8964" width="21.5703125" style="34" customWidth="1"/>
    <col min="8965" max="8965" width="24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13.85546875" style="34" customWidth="1"/>
    <col min="9219" max="9219" width="7.140625" style="34" customWidth="1"/>
    <col min="9220" max="9220" width="21.5703125" style="34" customWidth="1"/>
    <col min="9221" max="9221" width="24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13.85546875" style="34" customWidth="1"/>
    <col min="9475" max="9475" width="7.140625" style="34" customWidth="1"/>
    <col min="9476" max="9476" width="21.5703125" style="34" customWidth="1"/>
    <col min="9477" max="9477" width="24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13.85546875" style="34" customWidth="1"/>
    <col min="9731" max="9731" width="7.140625" style="34" customWidth="1"/>
    <col min="9732" max="9732" width="21.5703125" style="34" customWidth="1"/>
    <col min="9733" max="9733" width="24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13.85546875" style="34" customWidth="1"/>
    <col min="9987" max="9987" width="7.140625" style="34" customWidth="1"/>
    <col min="9988" max="9988" width="21.5703125" style="34" customWidth="1"/>
    <col min="9989" max="9989" width="24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13.85546875" style="34" customWidth="1"/>
    <col min="10243" max="10243" width="7.140625" style="34" customWidth="1"/>
    <col min="10244" max="10244" width="21.5703125" style="34" customWidth="1"/>
    <col min="10245" max="10245" width="24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13.85546875" style="34" customWidth="1"/>
    <col min="10499" max="10499" width="7.140625" style="34" customWidth="1"/>
    <col min="10500" max="10500" width="21.5703125" style="34" customWidth="1"/>
    <col min="10501" max="10501" width="24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13.85546875" style="34" customWidth="1"/>
    <col min="10755" max="10755" width="7.140625" style="34" customWidth="1"/>
    <col min="10756" max="10756" width="21.5703125" style="34" customWidth="1"/>
    <col min="10757" max="10757" width="24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13.85546875" style="34" customWidth="1"/>
    <col min="11011" max="11011" width="7.140625" style="34" customWidth="1"/>
    <col min="11012" max="11012" width="21.5703125" style="34" customWidth="1"/>
    <col min="11013" max="11013" width="24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13.85546875" style="34" customWidth="1"/>
    <col min="11267" max="11267" width="7.140625" style="34" customWidth="1"/>
    <col min="11268" max="11268" width="21.5703125" style="34" customWidth="1"/>
    <col min="11269" max="11269" width="24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13.85546875" style="34" customWidth="1"/>
    <col min="11523" max="11523" width="7.140625" style="34" customWidth="1"/>
    <col min="11524" max="11524" width="21.5703125" style="34" customWidth="1"/>
    <col min="11525" max="11525" width="24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13.85546875" style="34" customWidth="1"/>
    <col min="11779" max="11779" width="7.140625" style="34" customWidth="1"/>
    <col min="11780" max="11780" width="21.5703125" style="34" customWidth="1"/>
    <col min="11781" max="11781" width="24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13.85546875" style="34" customWidth="1"/>
    <col min="12035" max="12035" width="7.140625" style="34" customWidth="1"/>
    <col min="12036" max="12036" width="21.5703125" style="34" customWidth="1"/>
    <col min="12037" max="12037" width="24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13.85546875" style="34" customWidth="1"/>
    <col min="12291" max="12291" width="7.140625" style="34" customWidth="1"/>
    <col min="12292" max="12292" width="21.5703125" style="34" customWidth="1"/>
    <col min="12293" max="12293" width="24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13.85546875" style="34" customWidth="1"/>
    <col min="12547" max="12547" width="7.140625" style="34" customWidth="1"/>
    <col min="12548" max="12548" width="21.5703125" style="34" customWidth="1"/>
    <col min="12549" max="12549" width="24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13.85546875" style="34" customWidth="1"/>
    <col min="12803" max="12803" width="7.140625" style="34" customWidth="1"/>
    <col min="12804" max="12804" width="21.5703125" style="34" customWidth="1"/>
    <col min="12805" max="12805" width="24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13.85546875" style="34" customWidth="1"/>
    <col min="13059" max="13059" width="7.140625" style="34" customWidth="1"/>
    <col min="13060" max="13060" width="21.5703125" style="34" customWidth="1"/>
    <col min="13061" max="13061" width="24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13.85546875" style="34" customWidth="1"/>
    <col min="13315" max="13315" width="7.140625" style="34" customWidth="1"/>
    <col min="13316" max="13316" width="21.5703125" style="34" customWidth="1"/>
    <col min="13317" max="13317" width="24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13.85546875" style="34" customWidth="1"/>
    <col min="13571" max="13571" width="7.140625" style="34" customWidth="1"/>
    <col min="13572" max="13572" width="21.5703125" style="34" customWidth="1"/>
    <col min="13573" max="13573" width="24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13.85546875" style="34" customWidth="1"/>
    <col min="13827" max="13827" width="7.140625" style="34" customWidth="1"/>
    <col min="13828" max="13828" width="21.5703125" style="34" customWidth="1"/>
    <col min="13829" max="13829" width="24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13.85546875" style="34" customWidth="1"/>
    <col min="14083" max="14083" width="7.140625" style="34" customWidth="1"/>
    <col min="14084" max="14084" width="21.5703125" style="34" customWidth="1"/>
    <col min="14085" max="14085" width="24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13.85546875" style="34" customWidth="1"/>
    <col min="14339" max="14339" width="7.140625" style="34" customWidth="1"/>
    <col min="14340" max="14340" width="21.5703125" style="34" customWidth="1"/>
    <col min="14341" max="14341" width="24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13.85546875" style="34" customWidth="1"/>
    <col min="14595" max="14595" width="7.140625" style="34" customWidth="1"/>
    <col min="14596" max="14596" width="21.5703125" style="34" customWidth="1"/>
    <col min="14597" max="14597" width="24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13.85546875" style="34" customWidth="1"/>
    <col min="14851" max="14851" width="7.140625" style="34" customWidth="1"/>
    <col min="14852" max="14852" width="21.5703125" style="34" customWidth="1"/>
    <col min="14853" max="14853" width="24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13.85546875" style="34" customWidth="1"/>
    <col min="15107" max="15107" width="7.140625" style="34" customWidth="1"/>
    <col min="15108" max="15108" width="21.5703125" style="34" customWidth="1"/>
    <col min="15109" max="15109" width="24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13.85546875" style="34" customWidth="1"/>
    <col min="15363" max="15363" width="7.140625" style="34" customWidth="1"/>
    <col min="15364" max="15364" width="21.5703125" style="34" customWidth="1"/>
    <col min="15365" max="15365" width="24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13.85546875" style="34" customWidth="1"/>
    <col min="15619" max="15619" width="7.140625" style="34" customWidth="1"/>
    <col min="15620" max="15620" width="21.5703125" style="34" customWidth="1"/>
    <col min="15621" max="15621" width="24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13.85546875" style="34" customWidth="1"/>
    <col min="15875" max="15875" width="7.140625" style="34" customWidth="1"/>
    <col min="15876" max="15876" width="21.5703125" style="34" customWidth="1"/>
    <col min="15877" max="15877" width="24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13.85546875" style="34" customWidth="1"/>
    <col min="16131" max="16131" width="7.140625" style="34" customWidth="1"/>
    <col min="16132" max="16132" width="21.5703125" style="34" customWidth="1"/>
    <col min="16133" max="16133" width="24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13" s="33" customFormat="1" ht="16.5" customHeight="1" x14ac:dyDescent="0.2">
      <c r="B2" s="1407" t="s">
        <v>781</v>
      </c>
      <c r="C2" s="1408"/>
      <c r="D2" s="1408"/>
      <c r="E2" s="194" t="s">
        <v>45</v>
      </c>
      <c r="F2" s="195"/>
      <c r="G2" s="823" t="s">
        <v>200</v>
      </c>
      <c r="H2" s="823"/>
      <c r="I2" s="824"/>
      <c r="J2" s="34"/>
    </row>
    <row r="3" spans="2:13" s="33" customFormat="1" ht="10.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</row>
    <row r="4" spans="2:13" s="33" customFormat="1" ht="8.25" customHeight="1" x14ac:dyDescent="0.2">
      <c r="B4" s="200" t="s">
        <v>202</v>
      </c>
      <c r="C4" s="201" t="s">
        <v>52</v>
      </c>
      <c r="D4" s="202"/>
      <c r="E4" s="314"/>
      <c r="F4" s="314"/>
      <c r="G4" s="202" t="s">
        <v>55</v>
      </c>
      <c r="H4" s="315"/>
      <c r="I4" s="825"/>
      <c r="J4" s="34"/>
    </row>
    <row r="5" spans="2:13" s="33" customFormat="1" ht="19.5" customHeight="1" x14ac:dyDescent="0.2">
      <c r="B5" s="316" t="s">
        <v>56</v>
      </c>
      <c r="C5" s="826" t="s">
        <v>330</v>
      </c>
      <c r="D5" s="826"/>
      <c r="E5" s="826"/>
      <c r="F5" s="826"/>
      <c r="G5" s="826"/>
      <c r="H5" s="827" t="s">
        <v>204</v>
      </c>
      <c r="I5" s="828"/>
      <c r="J5" s="34"/>
    </row>
    <row r="6" spans="2:13" s="33" customFormat="1" ht="19.5" customHeight="1" x14ac:dyDescent="0.2">
      <c r="B6" s="205" t="s">
        <v>331</v>
      </c>
      <c r="C6" s="829" t="s">
        <v>196</v>
      </c>
      <c r="D6" s="829"/>
      <c r="E6" s="829"/>
      <c r="F6" s="829"/>
      <c r="G6" s="829"/>
      <c r="H6" s="829"/>
      <c r="I6" s="207" t="s">
        <v>61</v>
      </c>
      <c r="J6" s="34"/>
    </row>
    <row r="7" spans="2:13" s="33" customFormat="1" ht="18.75" customHeight="1" x14ac:dyDescent="0.2">
      <c r="B7" s="317" t="s">
        <v>260</v>
      </c>
      <c r="C7" s="830" t="s">
        <v>332</v>
      </c>
      <c r="D7" s="830"/>
      <c r="E7" s="830"/>
      <c r="F7" s="318"/>
      <c r="G7" s="209"/>
      <c r="H7" s="210" t="str">
        <f ca="1">MID(CELL("filename",H7),FIND("[",CELL("filename",H7)),300)</f>
        <v>[DR.C.2.Reception.Fiche.de.controle.a.reception.xlsx]AU.R.Réception</v>
      </c>
      <c r="I7" s="211"/>
      <c r="J7" s="34"/>
    </row>
    <row r="8" spans="2:1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33"/>
      <c r="M8" s="233"/>
    </row>
    <row r="9" spans="2:1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  <c r="L9" s="33"/>
    </row>
    <row r="10" spans="2:13" s="277" customFormat="1" ht="15.75" customHeight="1" x14ac:dyDescent="0.25">
      <c r="B10" s="321" t="s">
        <v>334</v>
      </c>
      <c r="C10" s="322"/>
      <c r="E10" s="323" t="s">
        <v>192</v>
      </c>
      <c r="F10" s="323"/>
      <c r="G10" s="324"/>
      <c r="I10" s="831"/>
      <c r="L10" s="33"/>
      <c r="M10" s="322"/>
    </row>
    <row r="11" spans="2:13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  <c r="L11" s="33"/>
    </row>
    <row r="12" spans="2:13" s="277" customFormat="1" ht="15.75" customHeight="1" x14ac:dyDescent="0.25">
      <c r="B12" s="324" t="s">
        <v>335</v>
      </c>
      <c r="C12" s="322"/>
      <c r="E12" s="323" t="s">
        <v>194</v>
      </c>
      <c r="F12" s="323"/>
      <c r="G12" s="321"/>
      <c r="H12" s="322"/>
      <c r="I12" s="832"/>
    </row>
    <row r="13" spans="2:13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13" s="277" customFormat="1" ht="19.5" customHeight="1" x14ac:dyDescent="0.25">
      <c r="B14" s="321" t="s">
        <v>336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13" s="277" customFormat="1" ht="7.5" customHeight="1" x14ac:dyDescent="0.25">
      <c r="B15" s="330"/>
      <c r="C15" s="331"/>
      <c r="D15" s="331"/>
      <c r="E15" s="330"/>
      <c r="F15" s="834"/>
      <c r="G15" s="836"/>
      <c r="H15" s="836"/>
      <c r="I15" s="836"/>
      <c r="J15" s="233"/>
    </row>
    <row r="16" spans="2:13" ht="26.1" customHeight="1" x14ac:dyDescent="0.25">
      <c r="B16" s="817" t="s">
        <v>338</v>
      </c>
      <c r="C16" s="818"/>
      <c r="D16" s="332" t="s">
        <v>339</v>
      </c>
      <c r="E16" s="333"/>
      <c r="F16" s="334"/>
      <c r="G16" s="335"/>
      <c r="H16" s="336"/>
      <c r="I16" s="337"/>
    </row>
    <row r="17" spans="2:51" ht="26.1" customHeight="1" x14ac:dyDescent="0.25">
      <c r="B17" s="819"/>
      <c r="C17" s="820"/>
      <c r="D17" s="338" t="s">
        <v>340</v>
      </c>
      <c r="E17" s="339"/>
      <c r="F17" s="124"/>
      <c r="G17" s="340"/>
      <c r="H17" s="137"/>
      <c r="I17" s="341"/>
    </row>
    <row r="18" spans="2:51" ht="26.1" customHeight="1" x14ac:dyDescent="0.25">
      <c r="B18" s="821"/>
      <c r="C18" s="822"/>
      <c r="D18" s="342" t="s">
        <v>341</v>
      </c>
      <c r="E18" s="343"/>
      <c r="F18" s="344"/>
      <c r="G18" s="345"/>
      <c r="H18" s="346"/>
      <c r="I18" s="347"/>
    </row>
    <row r="19" spans="2:51" ht="26.1" customHeight="1" x14ac:dyDescent="0.25">
      <c r="B19" s="817" t="s">
        <v>342</v>
      </c>
      <c r="C19" s="818"/>
      <c r="D19" s="332" t="s">
        <v>343</v>
      </c>
      <c r="E19" s="333"/>
      <c r="F19" s="334"/>
      <c r="G19" s="335"/>
      <c r="H19" s="336"/>
      <c r="I19" s="337"/>
    </row>
    <row r="20" spans="2:51" ht="26.1" customHeight="1" x14ac:dyDescent="0.25">
      <c r="B20" s="819"/>
      <c r="C20" s="820"/>
      <c r="D20" s="338" t="s">
        <v>344</v>
      </c>
      <c r="E20" s="339"/>
      <c r="F20" s="124"/>
      <c r="G20" s="340"/>
      <c r="H20" s="137"/>
      <c r="I20" s="341"/>
    </row>
    <row r="21" spans="2:51" ht="26.1" customHeight="1" x14ac:dyDescent="0.25">
      <c r="B21" s="819"/>
      <c r="C21" s="820"/>
      <c r="D21" s="338" t="s">
        <v>345</v>
      </c>
      <c r="E21" s="339"/>
      <c r="F21" s="124"/>
      <c r="G21" s="340"/>
      <c r="H21" s="137"/>
      <c r="I21" s="341"/>
    </row>
    <row r="22" spans="2:51" ht="26.1" customHeight="1" x14ac:dyDescent="0.25">
      <c r="B22" s="819"/>
      <c r="C22" s="820"/>
      <c r="D22" s="338" t="s">
        <v>346</v>
      </c>
      <c r="E22" s="339"/>
      <c r="F22" s="124"/>
      <c r="G22" s="340"/>
      <c r="H22" s="137"/>
      <c r="I22" s="341"/>
    </row>
    <row r="23" spans="2:51" ht="26.1" customHeight="1" x14ac:dyDescent="0.25">
      <c r="B23" s="821"/>
      <c r="C23" s="822"/>
      <c r="D23" s="342" t="s">
        <v>347</v>
      </c>
      <c r="E23" s="343"/>
      <c r="F23" s="344"/>
      <c r="G23" s="345"/>
      <c r="H23" s="346"/>
      <c r="I23" s="347"/>
    </row>
    <row r="24" spans="2:51" ht="51.75" customHeight="1" x14ac:dyDescent="0.25">
      <c r="B24" s="837" t="s">
        <v>348</v>
      </c>
      <c r="C24" s="838"/>
      <c r="D24" s="843" t="s">
        <v>349</v>
      </c>
      <c r="E24" s="844"/>
      <c r="F24" s="334"/>
      <c r="G24" s="335"/>
      <c r="H24" s="336"/>
      <c r="I24" s="337"/>
    </row>
    <row r="25" spans="2:51" ht="26.1" customHeight="1" x14ac:dyDescent="0.25">
      <c r="B25" s="839"/>
      <c r="C25" s="840"/>
      <c r="D25" s="338" t="s">
        <v>350</v>
      </c>
      <c r="E25" s="339"/>
      <c r="F25" s="128"/>
      <c r="G25" s="340"/>
      <c r="H25" s="137"/>
      <c r="I25" s="341"/>
    </row>
    <row r="26" spans="2:51" ht="34.5" customHeight="1" x14ac:dyDescent="0.25">
      <c r="B26" s="839"/>
      <c r="C26" s="840"/>
      <c r="D26" s="845" t="s">
        <v>351</v>
      </c>
      <c r="E26" s="846"/>
      <c r="F26" s="128"/>
      <c r="G26" s="340"/>
      <c r="H26" s="137"/>
      <c r="I26" s="341"/>
    </row>
    <row r="27" spans="2:51" ht="26.1" customHeight="1" x14ac:dyDescent="0.25">
      <c r="B27" s="839"/>
      <c r="C27" s="840"/>
      <c r="D27" s="350" t="s">
        <v>231</v>
      </c>
      <c r="E27" s="351"/>
      <c r="F27" s="128"/>
      <c r="G27" s="340"/>
      <c r="H27" s="137"/>
      <c r="I27" s="341"/>
    </row>
    <row r="28" spans="2:51" ht="26.1" customHeight="1" x14ac:dyDescent="0.25">
      <c r="B28" s="839"/>
      <c r="C28" s="840"/>
      <c r="D28" s="338" t="s">
        <v>352</v>
      </c>
      <c r="E28" s="339"/>
      <c r="F28" s="124"/>
      <c r="G28" s="340"/>
      <c r="H28" s="137"/>
      <c r="I28" s="341"/>
    </row>
    <row r="29" spans="2:51" ht="26.1" customHeight="1" x14ac:dyDescent="0.25">
      <c r="B29" s="841"/>
      <c r="C29" s="842"/>
      <c r="D29" s="353" t="s">
        <v>353</v>
      </c>
      <c r="E29" s="354"/>
      <c r="F29" s="355"/>
      <c r="G29" s="137"/>
      <c r="H29" s="137"/>
      <c r="I29" s="341"/>
    </row>
    <row r="30" spans="2:51" ht="26.1" customHeight="1" x14ac:dyDescent="0.25">
      <c r="B30" s="837" t="s">
        <v>354</v>
      </c>
      <c r="C30" s="847"/>
      <c r="D30" s="356" t="s">
        <v>355</v>
      </c>
      <c r="E30" s="333"/>
      <c r="F30" s="334"/>
      <c r="G30" s="335"/>
      <c r="H30" s="336"/>
      <c r="I30" s="3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</row>
    <row r="31" spans="2:51" ht="26.1" customHeight="1" x14ac:dyDescent="0.25">
      <c r="B31" s="848"/>
      <c r="C31" s="849"/>
      <c r="D31" s="357" t="s">
        <v>356</v>
      </c>
      <c r="E31" s="339"/>
      <c r="F31" s="124"/>
      <c r="G31" s="340"/>
      <c r="H31" s="137"/>
      <c r="I31" s="341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</row>
    <row r="32" spans="2:51" ht="26.1" customHeight="1" x14ac:dyDescent="0.25">
      <c r="B32" s="850"/>
      <c r="C32" s="851"/>
      <c r="D32" s="353" t="s">
        <v>357</v>
      </c>
      <c r="E32" s="343"/>
      <c r="F32" s="344"/>
      <c r="G32" s="345"/>
      <c r="H32" s="346"/>
      <c r="I32" s="34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</row>
    <row r="33" spans="2:51" ht="32.25" customHeight="1" x14ac:dyDescent="0.25">
      <c r="B33" s="817" t="s">
        <v>358</v>
      </c>
      <c r="C33" s="818"/>
      <c r="D33" s="854" t="s">
        <v>359</v>
      </c>
      <c r="E33" s="846"/>
      <c r="F33" s="334"/>
      <c r="G33" s="335"/>
      <c r="H33" s="336"/>
      <c r="I33" s="337"/>
    </row>
    <row r="34" spans="2:51" ht="49.5" customHeight="1" x14ac:dyDescent="0.25">
      <c r="B34" s="852"/>
      <c r="C34" s="853"/>
      <c r="D34" s="845" t="s">
        <v>360</v>
      </c>
      <c r="E34" s="846"/>
      <c r="F34" s="128"/>
      <c r="G34" s="340"/>
      <c r="H34" s="137"/>
      <c r="I34" s="341"/>
    </row>
    <row r="35" spans="2:51" ht="26.1" customHeight="1" x14ac:dyDescent="0.25">
      <c r="B35" s="852"/>
      <c r="C35" s="853"/>
      <c r="D35" s="350" t="s">
        <v>361</v>
      </c>
      <c r="E35" s="351"/>
      <c r="F35" s="128"/>
      <c r="G35" s="340"/>
      <c r="H35" s="137"/>
      <c r="I35" s="341"/>
    </row>
    <row r="36" spans="2:51" ht="49.5" customHeight="1" x14ac:dyDescent="0.25">
      <c r="B36" s="819"/>
      <c r="C36" s="820"/>
      <c r="D36" s="845" t="s">
        <v>362</v>
      </c>
      <c r="E36" s="846"/>
      <c r="F36" s="124"/>
      <c r="G36" s="340"/>
      <c r="H36" s="137"/>
      <c r="I36" s="341"/>
    </row>
    <row r="37" spans="2:51" ht="26.1" customHeight="1" x14ac:dyDescent="0.25">
      <c r="B37" s="821"/>
      <c r="C37" s="822"/>
      <c r="D37" s="342" t="s">
        <v>363</v>
      </c>
      <c r="E37" s="343"/>
      <c r="F37" s="344"/>
      <c r="G37" s="345"/>
      <c r="H37" s="346"/>
      <c r="I37" s="347"/>
    </row>
    <row r="38" spans="2:51" ht="26.1" customHeight="1" x14ac:dyDescent="0.25">
      <c r="B38" s="837" t="s">
        <v>364</v>
      </c>
      <c r="C38" s="838"/>
      <c r="D38" s="356" t="s">
        <v>365</v>
      </c>
      <c r="E38" s="333"/>
      <c r="F38" s="334"/>
      <c r="G38" s="335"/>
      <c r="H38" s="336"/>
      <c r="I38" s="3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</row>
    <row r="39" spans="2:51" ht="26.1" customHeight="1" x14ac:dyDescent="0.25">
      <c r="B39" s="839"/>
      <c r="C39" s="840"/>
      <c r="D39" s="357" t="s">
        <v>366</v>
      </c>
      <c r="E39" s="339"/>
      <c r="F39" s="124"/>
      <c r="G39" s="340"/>
      <c r="H39" s="137"/>
      <c r="I39" s="341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</row>
    <row r="40" spans="2:51" ht="26.1" customHeight="1" x14ac:dyDescent="0.25">
      <c r="B40" s="839"/>
      <c r="C40" s="840"/>
      <c r="D40" s="357" t="s">
        <v>367</v>
      </c>
      <c r="E40" s="339"/>
      <c r="F40" s="124"/>
      <c r="G40" s="340"/>
      <c r="H40" s="137"/>
      <c r="I40" s="341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</row>
    <row r="41" spans="2:51" ht="26.1" customHeight="1" x14ac:dyDescent="0.25">
      <c r="B41" s="839"/>
      <c r="C41" s="840"/>
      <c r="D41" s="357" t="s">
        <v>368</v>
      </c>
      <c r="E41" s="339"/>
      <c r="F41" s="124"/>
      <c r="G41" s="340"/>
      <c r="H41" s="137"/>
      <c r="I41" s="341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</row>
    <row r="42" spans="2:51" ht="34.5" customHeight="1" x14ac:dyDescent="0.25">
      <c r="B42" s="839"/>
      <c r="C42" s="840"/>
      <c r="D42" s="845" t="s">
        <v>369</v>
      </c>
      <c r="E42" s="846"/>
      <c r="F42" s="124"/>
      <c r="G42" s="340"/>
      <c r="H42" s="137"/>
      <c r="I42" s="341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</row>
    <row r="43" spans="2:51" ht="32.25" customHeight="1" x14ac:dyDescent="0.25">
      <c r="B43" s="839"/>
      <c r="C43" s="840"/>
      <c r="D43" s="845" t="s">
        <v>370</v>
      </c>
      <c r="E43" s="846"/>
      <c r="F43" s="124"/>
      <c r="G43" s="340"/>
      <c r="H43" s="137"/>
      <c r="I43" s="341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</row>
    <row r="44" spans="2:51" ht="26.1" customHeight="1" x14ac:dyDescent="0.25">
      <c r="B44" s="839"/>
      <c r="C44" s="840"/>
      <c r="D44" s="357" t="s">
        <v>371</v>
      </c>
      <c r="E44" s="358"/>
      <c r="F44" s="124"/>
      <c r="G44" s="340"/>
      <c r="H44" s="137"/>
      <c r="I44" s="341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</row>
    <row r="45" spans="2:51" ht="36" customHeight="1" x14ac:dyDescent="0.25">
      <c r="B45" s="839"/>
      <c r="C45" s="840"/>
      <c r="D45" s="845" t="s">
        <v>372</v>
      </c>
      <c r="E45" s="846"/>
      <c r="F45" s="124"/>
      <c r="G45" s="345"/>
      <c r="H45" s="346"/>
      <c r="I45" s="34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</row>
    <row r="46" spans="2:51" ht="26.1" customHeight="1" x14ac:dyDescent="0.25">
      <c r="B46" s="837" t="s">
        <v>373</v>
      </c>
      <c r="C46" s="838"/>
      <c r="D46" s="356" t="s">
        <v>374</v>
      </c>
      <c r="E46" s="333"/>
      <c r="F46" s="334"/>
      <c r="G46" s="335"/>
      <c r="H46" s="336"/>
      <c r="I46" s="3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</row>
    <row r="47" spans="2:51" ht="26.1" customHeight="1" x14ac:dyDescent="0.25">
      <c r="B47" s="839"/>
      <c r="C47" s="840"/>
      <c r="D47" s="357" t="s">
        <v>375</v>
      </c>
      <c r="E47" s="339"/>
      <c r="F47" s="124"/>
      <c r="G47" s="340"/>
      <c r="H47" s="137"/>
      <c r="I47" s="341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</row>
    <row r="48" spans="2:51" ht="26.1" customHeight="1" x14ac:dyDescent="0.25">
      <c r="B48" s="839"/>
      <c r="C48" s="840"/>
      <c r="D48" s="357" t="s">
        <v>376</v>
      </c>
      <c r="E48" s="339"/>
      <c r="F48" s="124"/>
      <c r="G48" s="340"/>
      <c r="H48" s="137"/>
      <c r="I48" s="341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</row>
    <row r="49" spans="2:51" ht="26.1" customHeight="1" x14ac:dyDescent="0.25">
      <c r="B49" s="839"/>
      <c r="C49" s="840"/>
      <c r="D49" s="357" t="s">
        <v>377</v>
      </c>
      <c r="E49" s="339"/>
      <c r="F49" s="124"/>
      <c r="G49" s="340"/>
      <c r="H49" s="137"/>
      <c r="I49" s="341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</row>
    <row r="50" spans="2:51" ht="26.1" customHeight="1" x14ac:dyDescent="0.25">
      <c r="B50" s="839"/>
      <c r="C50" s="840"/>
      <c r="D50" s="357" t="s">
        <v>378</v>
      </c>
      <c r="E50" s="339"/>
      <c r="F50" s="124"/>
      <c r="G50" s="340"/>
      <c r="H50" s="137"/>
      <c r="I50" s="341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</row>
    <row r="51" spans="2:51" ht="26.1" customHeight="1" x14ac:dyDescent="0.25">
      <c r="B51" s="839"/>
      <c r="C51" s="840"/>
      <c r="D51" s="357" t="s">
        <v>379</v>
      </c>
      <c r="E51" s="339"/>
      <c r="F51" s="124"/>
      <c r="G51" s="340"/>
      <c r="H51" s="137"/>
      <c r="I51" s="341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</row>
    <row r="52" spans="2:51" ht="26.1" customHeight="1" x14ac:dyDescent="0.25">
      <c r="B52" s="841"/>
      <c r="C52" s="842"/>
      <c r="D52" s="353" t="s">
        <v>380</v>
      </c>
      <c r="E52" s="343"/>
      <c r="F52" s="344"/>
      <c r="G52" s="345"/>
      <c r="H52" s="346"/>
      <c r="I52" s="34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</row>
    <row r="53" spans="2:51" ht="30" customHeight="1" x14ac:dyDescent="0.25">
      <c r="B53" s="359" t="s">
        <v>381</v>
      </c>
      <c r="C53" s="360"/>
      <c r="D53" s="361">
        <f>IF(H53=0,0,F53/H53)</f>
        <v>0</v>
      </c>
      <c r="E53" s="362" t="s">
        <v>382</v>
      </c>
      <c r="F53" s="363">
        <f>COUNTIF(F16:F37,"C")</f>
        <v>0</v>
      </c>
      <c r="G53" s="364" t="s">
        <v>383</v>
      </c>
      <c r="H53" s="364">
        <v>17</v>
      </c>
      <c r="I53" s="365" t="s">
        <v>384</v>
      </c>
      <c r="J53" s="137"/>
      <c r="K53" s="137"/>
      <c r="L53" s="137"/>
      <c r="M53" s="137"/>
      <c r="N53" s="137"/>
      <c r="O53" s="137"/>
      <c r="P53" s="137"/>
    </row>
    <row r="54" spans="2:51" ht="5.25" customHeight="1" x14ac:dyDescent="0.25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</row>
    <row r="55" spans="2:51" ht="15" customHeight="1" x14ac:dyDescent="0.25">
      <c r="B55" s="222" t="s">
        <v>242</v>
      </c>
      <c r="C55" s="137"/>
      <c r="D55" s="222"/>
      <c r="E55" s="222"/>
      <c r="F55" s="222"/>
      <c r="G55" s="222"/>
      <c r="H55" s="137"/>
      <c r="I55" s="137"/>
      <c r="J55" s="137"/>
      <c r="K55" s="137"/>
      <c r="L55" s="137"/>
      <c r="M55" s="137"/>
      <c r="N55" s="137"/>
      <c r="O55" s="137"/>
      <c r="P55" s="137"/>
    </row>
    <row r="56" spans="2:51" ht="5.25" customHeight="1" x14ac:dyDescent="0.25"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</row>
    <row r="57" spans="2:51" s="277" customFormat="1" ht="11.25" customHeight="1" x14ac:dyDescent="0.25">
      <c r="B57" s="855" t="s">
        <v>243</v>
      </c>
      <c r="C57" s="855"/>
      <c r="D57" s="855"/>
      <c r="E57" s="855"/>
      <c r="F57" s="855"/>
      <c r="G57" s="855"/>
      <c r="H57" s="855"/>
      <c r="I57" s="855"/>
      <c r="J57" s="233"/>
    </row>
    <row r="58" spans="2:51" s="277" customFormat="1" ht="11.25" customHeight="1" x14ac:dyDescent="0.25">
      <c r="B58" s="234" t="s">
        <v>244</v>
      </c>
      <c r="C58" s="235"/>
      <c r="D58" s="235"/>
      <c r="E58" s="235"/>
      <c r="F58" s="235"/>
      <c r="G58" s="235"/>
      <c r="H58" s="235"/>
      <c r="I58" s="235"/>
      <c r="J58" s="233"/>
    </row>
    <row r="59" spans="2:51" s="277" customFormat="1" ht="11.25" customHeight="1" x14ac:dyDescent="0.25">
      <c r="B59" s="234" t="s">
        <v>245</v>
      </c>
      <c r="C59" s="235"/>
      <c r="D59" s="235"/>
      <c r="E59" s="235"/>
      <c r="F59" s="235"/>
      <c r="G59" s="235"/>
      <c r="H59" s="235"/>
      <c r="I59" s="235"/>
      <c r="J59" s="233"/>
    </row>
    <row r="60" spans="2:51" s="277" customFormat="1" ht="11.25" customHeight="1" x14ac:dyDescent="0.25">
      <c r="B60" s="234" t="s">
        <v>246</v>
      </c>
      <c r="C60" s="235"/>
      <c r="D60" s="235"/>
      <c r="E60" s="235"/>
      <c r="F60" s="235"/>
      <c r="G60" s="235"/>
      <c r="H60" s="235"/>
      <c r="I60" s="235"/>
      <c r="J60" s="233"/>
    </row>
    <row r="61" spans="2:51" s="277" customFormat="1" ht="21" customHeight="1" x14ac:dyDescent="0.25">
      <c r="B61" s="855" t="s">
        <v>247</v>
      </c>
      <c r="C61" s="855"/>
      <c r="D61" s="855"/>
      <c r="E61" s="855"/>
      <c r="F61" s="855"/>
      <c r="G61" s="855"/>
      <c r="H61" s="855"/>
      <c r="I61" s="855"/>
      <c r="J61" s="233"/>
    </row>
    <row r="62" spans="2:51" s="277" customFormat="1" ht="12" customHeight="1" x14ac:dyDescent="0.25">
      <c r="B62" s="855" t="s">
        <v>248</v>
      </c>
      <c r="C62" s="855"/>
      <c r="D62" s="855"/>
      <c r="E62" s="855"/>
      <c r="F62" s="855"/>
      <c r="G62" s="855"/>
      <c r="H62" s="855"/>
      <c r="I62" s="855"/>
      <c r="J62" s="233"/>
    </row>
    <row r="63" spans="2:51" s="277" customFormat="1" ht="13.5" customHeight="1" x14ac:dyDescent="0.25">
      <c r="B63" s="855" t="s">
        <v>249</v>
      </c>
      <c r="C63" s="855"/>
      <c r="D63" s="855"/>
      <c r="E63" s="855"/>
      <c r="F63" s="855"/>
      <c r="G63" s="855"/>
      <c r="H63" s="855"/>
      <c r="I63" s="855"/>
      <c r="J63" s="233"/>
    </row>
    <row r="64" spans="2:51" ht="5.25" customHeight="1" x14ac:dyDescent="0.25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</row>
    <row r="65" spans="2:16" ht="15.75" x14ac:dyDescent="0.25">
      <c r="B65" s="236" t="s">
        <v>385</v>
      </c>
      <c r="C65" s="237"/>
      <c r="D65" s="237"/>
      <c r="E65" s="238"/>
      <c r="F65" s="238"/>
      <c r="G65" s="238"/>
      <c r="H65" s="238"/>
      <c r="I65" s="239"/>
      <c r="J65" s="137"/>
      <c r="K65" s="137"/>
      <c r="L65" s="137"/>
      <c r="M65" s="137"/>
      <c r="N65" s="137"/>
      <c r="O65" s="137"/>
      <c r="P65" s="137"/>
    </row>
    <row r="66" spans="2:16" ht="15.75" x14ac:dyDescent="0.25">
      <c r="B66" s="240"/>
      <c r="I66" s="241"/>
      <c r="J66" s="137"/>
      <c r="K66" s="137"/>
      <c r="L66" s="137"/>
      <c r="M66" s="137"/>
      <c r="N66" s="137"/>
      <c r="O66" s="137"/>
      <c r="P66" s="137"/>
    </row>
    <row r="67" spans="2:16" ht="15.75" x14ac:dyDescent="0.25">
      <c r="B67" s="240"/>
      <c r="I67" s="241"/>
      <c r="J67" s="137"/>
      <c r="K67" s="137"/>
      <c r="L67" s="137"/>
      <c r="M67" s="137"/>
      <c r="N67" s="137"/>
      <c r="O67" s="137"/>
      <c r="P67" s="137"/>
    </row>
    <row r="68" spans="2:16" ht="15.75" x14ac:dyDescent="0.25">
      <c r="B68" s="240"/>
      <c r="I68" s="241"/>
      <c r="J68" s="137"/>
      <c r="K68" s="137"/>
      <c r="L68" s="137"/>
      <c r="M68" s="137"/>
      <c r="N68" s="137"/>
      <c r="O68" s="137"/>
      <c r="P68" s="137"/>
    </row>
    <row r="69" spans="2:16" ht="15.75" x14ac:dyDescent="0.25">
      <c r="B69" s="242"/>
      <c r="I69" s="241"/>
      <c r="J69" s="137"/>
      <c r="K69" s="137"/>
      <c r="L69" s="137"/>
      <c r="M69" s="137"/>
      <c r="N69" s="137"/>
      <c r="O69" s="137"/>
      <c r="P69" s="137"/>
    </row>
    <row r="70" spans="2:16" ht="15.75" x14ac:dyDescent="0.25">
      <c r="B70" s="243" t="s">
        <v>251</v>
      </c>
      <c r="I70" s="241"/>
      <c r="J70" s="137"/>
      <c r="K70" s="137"/>
      <c r="L70" s="137"/>
      <c r="M70" s="137"/>
      <c r="N70" s="137"/>
      <c r="O70" s="137"/>
      <c r="P70" s="137"/>
    </row>
    <row r="71" spans="2:16" ht="15.75" x14ac:dyDescent="0.25">
      <c r="B71" s="244"/>
      <c r="C71" s="245"/>
      <c r="D71" s="245"/>
      <c r="E71" s="245"/>
      <c r="F71" s="245"/>
      <c r="G71" s="245"/>
      <c r="H71" s="245"/>
      <c r="I71" s="246"/>
      <c r="J71" s="137"/>
      <c r="K71" s="137"/>
      <c r="L71" s="137"/>
      <c r="M71" s="137"/>
      <c r="N71" s="137"/>
      <c r="O71" s="137"/>
      <c r="P71" s="137"/>
    </row>
    <row r="72" spans="2:16" ht="5.25" customHeight="1" x14ac:dyDescent="0.25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2:16" ht="15.75" x14ac:dyDescent="0.25">
      <c r="B73" s="247" t="s">
        <v>252</v>
      </c>
      <c r="C73" s="237"/>
      <c r="D73" s="237"/>
      <c r="E73" s="238"/>
      <c r="F73" s="238"/>
      <c r="G73" s="238"/>
      <c r="H73" s="238"/>
      <c r="I73" s="239"/>
      <c r="J73" s="137"/>
      <c r="K73" s="137"/>
      <c r="L73" s="137"/>
      <c r="M73" s="137"/>
      <c r="N73" s="137"/>
      <c r="O73" s="137"/>
      <c r="P73" s="137"/>
    </row>
    <row r="74" spans="2:16" ht="15.75" x14ac:dyDescent="0.25">
      <c r="B74" s="248"/>
      <c r="C74" s="249"/>
      <c r="D74" s="249"/>
      <c r="E74" s="249"/>
      <c r="F74" s="249"/>
      <c r="G74" s="249"/>
      <c r="H74" s="249"/>
      <c r="I74" s="250"/>
      <c r="J74" s="137"/>
      <c r="K74" s="137"/>
      <c r="L74" s="137"/>
      <c r="M74" s="137"/>
      <c r="N74" s="137"/>
      <c r="O74" s="137"/>
      <c r="P74" s="137"/>
    </row>
    <row r="75" spans="2:16" ht="15.75" x14ac:dyDescent="0.25">
      <c r="B75" s="248"/>
      <c r="C75" s="249"/>
      <c r="D75" s="249"/>
      <c r="E75" s="249"/>
      <c r="F75" s="249"/>
      <c r="G75" s="249"/>
      <c r="H75" s="249"/>
      <c r="I75" s="250"/>
      <c r="J75" s="137"/>
      <c r="K75" s="137"/>
      <c r="L75" s="137"/>
      <c r="M75" s="137"/>
      <c r="N75" s="137"/>
      <c r="O75" s="137"/>
      <c r="P75" s="137"/>
    </row>
    <row r="76" spans="2:16" ht="15.75" x14ac:dyDescent="0.25">
      <c r="B76" s="248"/>
      <c r="C76" s="249"/>
      <c r="D76" s="249"/>
      <c r="E76" s="249"/>
      <c r="F76" s="249"/>
      <c r="G76" s="249"/>
      <c r="H76" s="249"/>
      <c r="I76" s="250"/>
      <c r="J76" s="137"/>
      <c r="K76" s="137"/>
      <c r="L76" s="137"/>
      <c r="M76" s="137"/>
      <c r="N76" s="137"/>
      <c r="O76" s="137"/>
      <c r="P76" s="137"/>
    </row>
    <row r="77" spans="2:16" ht="15.75" x14ac:dyDescent="0.25">
      <c r="B77" s="248"/>
      <c r="C77" s="249"/>
      <c r="D77" s="249"/>
      <c r="E77" s="249"/>
      <c r="F77" s="249"/>
      <c r="G77" s="249"/>
      <c r="H77" s="249"/>
      <c r="I77" s="250"/>
      <c r="J77" s="137"/>
      <c r="K77" s="137"/>
      <c r="L77" s="137"/>
      <c r="M77" s="137"/>
      <c r="N77" s="137"/>
      <c r="O77" s="137"/>
      <c r="P77" s="137"/>
    </row>
    <row r="78" spans="2:16" ht="15.75" x14ac:dyDescent="0.25">
      <c r="B78" s="248"/>
      <c r="C78" s="249"/>
      <c r="D78" s="249"/>
      <c r="E78" s="249"/>
      <c r="F78" s="249"/>
      <c r="G78" s="249"/>
      <c r="H78" s="249"/>
      <c r="I78" s="250"/>
      <c r="J78" s="137"/>
      <c r="K78" s="137"/>
      <c r="L78" s="137"/>
      <c r="M78" s="137"/>
      <c r="N78" s="137"/>
      <c r="O78" s="137"/>
      <c r="P78" s="137"/>
    </row>
    <row r="79" spans="2:16" ht="15.75" x14ac:dyDescent="0.25">
      <c r="B79" s="248"/>
      <c r="C79" s="249"/>
      <c r="D79" s="249"/>
      <c r="E79" s="249"/>
      <c r="F79" s="249"/>
      <c r="G79" s="249"/>
      <c r="H79" s="249"/>
      <c r="I79" s="250"/>
      <c r="J79" s="137"/>
      <c r="K79" s="137"/>
      <c r="L79" s="137"/>
      <c r="M79" s="137"/>
      <c r="N79" s="137"/>
      <c r="O79" s="137"/>
      <c r="P79" s="137"/>
    </row>
    <row r="80" spans="2:16" ht="15.75" x14ac:dyDescent="0.25">
      <c r="B80" s="248"/>
      <c r="C80" s="249"/>
      <c r="D80" s="249"/>
      <c r="E80" s="249"/>
      <c r="F80" s="249"/>
      <c r="G80" s="249"/>
      <c r="H80" s="249"/>
      <c r="I80" s="250"/>
      <c r="J80" s="137"/>
      <c r="K80" s="137"/>
      <c r="L80" s="137"/>
      <c r="M80" s="137"/>
      <c r="N80" s="137"/>
      <c r="O80" s="137"/>
      <c r="P80" s="137"/>
    </row>
    <row r="81" spans="2:16" ht="15.75" x14ac:dyDescent="0.25">
      <c r="B81" s="248"/>
      <c r="C81" s="249"/>
      <c r="D81" s="249"/>
      <c r="E81" s="249"/>
      <c r="F81" s="249" t="s">
        <v>253</v>
      </c>
      <c r="G81" s="249"/>
      <c r="H81" s="249"/>
      <c r="I81" s="250"/>
      <c r="J81" s="137"/>
      <c r="K81" s="137"/>
      <c r="L81" s="137"/>
      <c r="M81" s="137"/>
      <c r="N81" s="137"/>
      <c r="O81" s="137"/>
      <c r="P81" s="137"/>
    </row>
    <row r="82" spans="2:16" ht="15.75" x14ac:dyDescent="0.25">
      <c r="B82" s="251"/>
      <c r="C82" s="252"/>
      <c r="D82" s="252"/>
      <c r="E82" s="252"/>
      <c r="F82" s="252"/>
      <c r="G82" s="252"/>
      <c r="H82" s="252"/>
      <c r="I82" s="253"/>
      <c r="J82" s="137"/>
      <c r="K82" s="137"/>
      <c r="L82" s="137"/>
      <c r="M82" s="137"/>
      <c r="N82" s="137"/>
      <c r="O82" s="137"/>
      <c r="P82" s="137"/>
    </row>
    <row r="83" spans="2:16" ht="5.25" customHeight="1" x14ac:dyDescent="0.25">
      <c r="J83" s="137"/>
      <c r="K83" s="137"/>
      <c r="L83" s="137"/>
      <c r="M83" s="137"/>
      <c r="N83" s="137"/>
      <c r="O83" s="137"/>
      <c r="P83" s="137"/>
    </row>
    <row r="84" spans="2:16" ht="15.75" x14ac:dyDescent="0.25">
      <c r="B84" s="254" t="s">
        <v>254</v>
      </c>
      <c r="C84" s="255"/>
      <c r="E84" s="856" t="s">
        <v>255</v>
      </c>
      <c r="F84" s="856"/>
      <c r="G84" s="856"/>
      <c r="H84" s="255"/>
      <c r="I84" s="255"/>
      <c r="J84" s="137"/>
      <c r="K84" s="137"/>
      <c r="L84" s="137"/>
      <c r="M84" s="137"/>
      <c r="N84" s="137"/>
      <c r="O84" s="137"/>
      <c r="P84" s="137"/>
    </row>
    <row r="85" spans="2:16" ht="15.75" x14ac:dyDescent="0.25">
      <c r="B85" s="256"/>
      <c r="C85" s="257"/>
      <c r="D85" s="256"/>
      <c r="H85" s="257"/>
      <c r="I85" s="257"/>
      <c r="J85" s="137"/>
      <c r="K85" s="137"/>
      <c r="L85" s="137"/>
      <c r="M85" s="137"/>
      <c r="N85" s="137"/>
      <c r="O85" s="137"/>
      <c r="P85" s="137"/>
    </row>
    <row r="86" spans="2:16" ht="15.75" x14ac:dyDescent="0.25">
      <c r="B86" s="257"/>
      <c r="C86" s="257"/>
      <c r="D86" s="257"/>
      <c r="E86" s="257"/>
      <c r="F86" s="257"/>
      <c r="G86" s="257"/>
      <c r="H86" s="257"/>
      <c r="I86" s="257"/>
      <c r="J86" s="137"/>
      <c r="K86" s="137"/>
      <c r="L86" s="137"/>
      <c r="M86" s="137"/>
      <c r="N86" s="137"/>
      <c r="O86" s="137"/>
      <c r="P86" s="137"/>
    </row>
    <row r="87" spans="2:16" ht="15.75" x14ac:dyDescent="0.25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</row>
  </sheetData>
  <mergeCells count="30">
    <mergeCell ref="B61:I61"/>
    <mergeCell ref="B62:I62"/>
    <mergeCell ref="B63:I63"/>
    <mergeCell ref="E84:G84"/>
    <mergeCell ref="B38:C45"/>
    <mergeCell ref="D42:E42"/>
    <mergeCell ref="D43:E43"/>
    <mergeCell ref="D45:E45"/>
    <mergeCell ref="B46:C52"/>
    <mergeCell ref="B57:I57"/>
    <mergeCell ref="B24:C29"/>
    <mergeCell ref="D24:E24"/>
    <mergeCell ref="D26:E26"/>
    <mergeCell ref="B30:C32"/>
    <mergeCell ref="B33:C37"/>
    <mergeCell ref="D33:E33"/>
    <mergeCell ref="D34:E34"/>
    <mergeCell ref="D36:E36"/>
    <mergeCell ref="B19:C23"/>
    <mergeCell ref="B2:D2"/>
    <mergeCell ref="G2:I2"/>
    <mergeCell ref="I3:I4"/>
    <mergeCell ref="C5:G5"/>
    <mergeCell ref="H5:I5"/>
    <mergeCell ref="C6:H6"/>
    <mergeCell ref="C7:E7"/>
    <mergeCell ref="I10:I12"/>
    <mergeCell ref="F14:F15"/>
    <mergeCell ref="G14:I15"/>
    <mergeCell ref="B16:C18"/>
  </mergeCells>
  <printOptions horizontalCentered="1"/>
  <pageMargins left="0.59055118110236227" right="0" top="0.39370078740157483" bottom="0" header="0.51181102362204722" footer="0.51181102362204722"/>
  <pageSetup paperSize="9" scale="86" firstPageNumber="0" orientation="portrait" horizontalDpi="4294967293" verticalDpi="300" r:id="rId1"/>
  <headerFooter alignWithMargins="0">
    <oddFooter>&amp;R&amp;A-Page &amp;P de &amp;N</oddFooter>
  </headerFooter>
  <rowBreaks count="2" manualBreakCount="2">
    <brk id="37" max="9" man="1"/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EB4E-86A2-47F3-AF10-6F88029E9699}">
  <dimension ref="B2:GX72"/>
  <sheetViews>
    <sheetView showZeros="0" zoomScaleNormal="100" workbookViewId="0">
      <selection activeCell="B2" sqref="B2:D2"/>
    </sheetView>
  </sheetViews>
  <sheetFormatPr baseColWidth="10" defaultRowHeight="12.75" x14ac:dyDescent="0.2"/>
  <cols>
    <col min="1" max="1" width="1.5703125" style="34" customWidth="1"/>
    <col min="2" max="2" width="20.7109375" style="34" customWidth="1"/>
    <col min="3" max="3" width="10.140625" style="34" customWidth="1"/>
    <col min="4" max="5" width="30.7109375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20.7109375" style="34" customWidth="1"/>
    <col min="259" max="259" width="10.140625" style="34" customWidth="1"/>
    <col min="260" max="261" width="30.7109375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20.7109375" style="34" customWidth="1"/>
    <col min="515" max="515" width="10.140625" style="34" customWidth="1"/>
    <col min="516" max="517" width="30.7109375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20.7109375" style="34" customWidth="1"/>
    <col min="771" max="771" width="10.140625" style="34" customWidth="1"/>
    <col min="772" max="773" width="30.7109375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20.7109375" style="34" customWidth="1"/>
    <col min="1027" max="1027" width="10.140625" style="34" customWidth="1"/>
    <col min="1028" max="1029" width="30.7109375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20.7109375" style="34" customWidth="1"/>
    <col min="1283" max="1283" width="10.140625" style="34" customWidth="1"/>
    <col min="1284" max="1285" width="30.7109375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20.7109375" style="34" customWidth="1"/>
    <col min="1539" max="1539" width="10.140625" style="34" customWidth="1"/>
    <col min="1540" max="1541" width="30.7109375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20.7109375" style="34" customWidth="1"/>
    <col min="1795" max="1795" width="10.140625" style="34" customWidth="1"/>
    <col min="1796" max="1797" width="30.7109375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20.7109375" style="34" customWidth="1"/>
    <col min="2051" max="2051" width="10.140625" style="34" customWidth="1"/>
    <col min="2052" max="2053" width="30.7109375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20.7109375" style="34" customWidth="1"/>
    <col min="2307" max="2307" width="10.140625" style="34" customWidth="1"/>
    <col min="2308" max="2309" width="30.7109375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20.7109375" style="34" customWidth="1"/>
    <col min="2563" max="2563" width="10.140625" style="34" customWidth="1"/>
    <col min="2564" max="2565" width="30.7109375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20.7109375" style="34" customWidth="1"/>
    <col min="2819" max="2819" width="10.140625" style="34" customWidth="1"/>
    <col min="2820" max="2821" width="30.7109375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20.7109375" style="34" customWidth="1"/>
    <col min="3075" max="3075" width="10.140625" style="34" customWidth="1"/>
    <col min="3076" max="3077" width="30.7109375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20.7109375" style="34" customWidth="1"/>
    <col min="3331" max="3331" width="10.140625" style="34" customWidth="1"/>
    <col min="3332" max="3333" width="30.7109375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20.7109375" style="34" customWidth="1"/>
    <col min="3587" max="3587" width="10.140625" style="34" customWidth="1"/>
    <col min="3588" max="3589" width="30.7109375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20.7109375" style="34" customWidth="1"/>
    <col min="3843" max="3843" width="10.140625" style="34" customWidth="1"/>
    <col min="3844" max="3845" width="30.7109375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20.7109375" style="34" customWidth="1"/>
    <col min="4099" max="4099" width="10.140625" style="34" customWidth="1"/>
    <col min="4100" max="4101" width="30.7109375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20.7109375" style="34" customWidth="1"/>
    <col min="4355" max="4355" width="10.140625" style="34" customWidth="1"/>
    <col min="4356" max="4357" width="30.7109375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20.7109375" style="34" customWidth="1"/>
    <col min="4611" max="4611" width="10.140625" style="34" customWidth="1"/>
    <col min="4612" max="4613" width="30.7109375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20.7109375" style="34" customWidth="1"/>
    <col min="4867" max="4867" width="10.140625" style="34" customWidth="1"/>
    <col min="4868" max="4869" width="30.7109375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20.7109375" style="34" customWidth="1"/>
    <col min="5123" max="5123" width="10.140625" style="34" customWidth="1"/>
    <col min="5124" max="5125" width="30.7109375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20.7109375" style="34" customWidth="1"/>
    <col min="5379" max="5379" width="10.140625" style="34" customWidth="1"/>
    <col min="5380" max="5381" width="30.7109375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20.7109375" style="34" customWidth="1"/>
    <col min="5635" max="5635" width="10.140625" style="34" customWidth="1"/>
    <col min="5636" max="5637" width="30.7109375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20.7109375" style="34" customWidth="1"/>
    <col min="5891" max="5891" width="10.140625" style="34" customWidth="1"/>
    <col min="5892" max="5893" width="30.7109375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20.7109375" style="34" customWidth="1"/>
    <col min="6147" max="6147" width="10.140625" style="34" customWidth="1"/>
    <col min="6148" max="6149" width="30.7109375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20.7109375" style="34" customWidth="1"/>
    <col min="6403" max="6403" width="10.140625" style="34" customWidth="1"/>
    <col min="6404" max="6405" width="30.7109375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20.7109375" style="34" customWidth="1"/>
    <col min="6659" max="6659" width="10.140625" style="34" customWidth="1"/>
    <col min="6660" max="6661" width="30.7109375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20.7109375" style="34" customWidth="1"/>
    <col min="6915" max="6915" width="10.140625" style="34" customWidth="1"/>
    <col min="6916" max="6917" width="30.7109375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20.7109375" style="34" customWidth="1"/>
    <col min="7171" max="7171" width="10.140625" style="34" customWidth="1"/>
    <col min="7172" max="7173" width="30.7109375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20.7109375" style="34" customWidth="1"/>
    <col min="7427" max="7427" width="10.140625" style="34" customWidth="1"/>
    <col min="7428" max="7429" width="30.7109375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20.7109375" style="34" customWidth="1"/>
    <col min="7683" max="7683" width="10.140625" style="34" customWidth="1"/>
    <col min="7684" max="7685" width="30.7109375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20.7109375" style="34" customWidth="1"/>
    <col min="7939" max="7939" width="10.140625" style="34" customWidth="1"/>
    <col min="7940" max="7941" width="30.7109375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20.7109375" style="34" customWidth="1"/>
    <col min="8195" max="8195" width="10.140625" style="34" customWidth="1"/>
    <col min="8196" max="8197" width="30.7109375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20.7109375" style="34" customWidth="1"/>
    <col min="8451" max="8451" width="10.140625" style="34" customWidth="1"/>
    <col min="8452" max="8453" width="30.7109375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20.7109375" style="34" customWidth="1"/>
    <col min="8707" max="8707" width="10.140625" style="34" customWidth="1"/>
    <col min="8708" max="8709" width="30.7109375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20.7109375" style="34" customWidth="1"/>
    <col min="8963" max="8963" width="10.140625" style="34" customWidth="1"/>
    <col min="8964" max="8965" width="30.7109375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20.7109375" style="34" customWidth="1"/>
    <col min="9219" max="9219" width="10.140625" style="34" customWidth="1"/>
    <col min="9220" max="9221" width="30.7109375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20.7109375" style="34" customWidth="1"/>
    <col min="9475" max="9475" width="10.140625" style="34" customWidth="1"/>
    <col min="9476" max="9477" width="30.7109375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20.7109375" style="34" customWidth="1"/>
    <col min="9731" max="9731" width="10.140625" style="34" customWidth="1"/>
    <col min="9732" max="9733" width="30.7109375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20.7109375" style="34" customWidth="1"/>
    <col min="9987" max="9987" width="10.140625" style="34" customWidth="1"/>
    <col min="9988" max="9989" width="30.7109375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20.7109375" style="34" customWidth="1"/>
    <col min="10243" max="10243" width="10.140625" style="34" customWidth="1"/>
    <col min="10244" max="10245" width="30.7109375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20.7109375" style="34" customWidth="1"/>
    <col min="10499" max="10499" width="10.140625" style="34" customWidth="1"/>
    <col min="10500" max="10501" width="30.7109375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20.7109375" style="34" customWidth="1"/>
    <col min="10755" max="10755" width="10.140625" style="34" customWidth="1"/>
    <col min="10756" max="10757" width="30.7109375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20.7109375" style="34" customWidth="1"/>
    <col min="11011" max="11011" width="10.140625" style="34" customWidth="1"/>
    <col min="11012" max="11013" width="30.7109375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20.7109375" style="34" customWidth="1"/>
    <col min="11267" max="11267" width="10.140625" style="34" customWidth="1"/>
    <col min="11268" max="11269" width="30.7109375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20.7109375" style="34" customWidth="1"/>
    <col min="11523" max="11523" width="10.140625" style="34" customWidth="1"/>
    <col min="11524" max="11525" width="30.7109375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20.7109375" style="34" customWidth="1"/>
    <col min="11779" max="11779" width="10.140625" style="34" customWidth="1"/>
    <col min="11780" max="11781" width="30.7109375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20.7109375" style="34" customWidth="1"/>
    <col min="12035" max="12035" width="10.140625" style="34" customWidth="1"/>
    <col min="12036" max="12037" width="30.7109375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20.7109375" style="34" customWidth="1"/>
    <col min="12291" max="12291" width="10.140625" style="34" customWidth="1"/>
    <col min="12292" max="12293" width="30.7109375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20.7109375" style="34" customWidth="1"/>
    <col min="12547" max="12547" width="10.140625" style="34" customWidth="1"/>
    <col min="12548" max="12549" width="30.7109375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20.7109375" style="34" customWidth="1"/>
    <col min="12803" max="12803" width="10.140625" style="34" customWidth="1"/>
    <col min="12804" max="12805" width="30.7109375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20.7109375" style="34" customWidth="1"/>
    <col min="13059" max="13059" width="10.140625" style="34" customWidth="1"/>
    <col min="13060" max="13061" width="30.7109375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20.7109375" style="34" customWidth="1"/>
    <col min="13315" max="13315" width="10.140625" style="34" customWidth="1"/>
    <col min="13316" max="13317" width="30.7109375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20.7109375" style="34" customWidth="1"/>
    <col min="13571" max="13571" width="10.140625" style="34" customWidth="1"/>
    <col min="13572" max="13573" width="30.7109375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20.7109375" style="34" customWidth="1"/>
    <col min="13827" max="13827" width="10.140625" style="34" customWidth="1"/>
    <col min="13828" max="13829" width="30.7109375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20.7109375" style="34" customWidth="1"/>
    <col min="14083" max="14083" width="10.140625" style="34" customWidth="1"/>
    <col min="14084" max="14085" width="30.7109375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20.7109375" style="34" customWidth="1"/>
    <col min="14339" max="14339" width="10.140625" style="34" customWidth="1"/>
    <col min="14340" max="14341" width="30.7109375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20.7109375" style="34" customWidth="1"/>
    <col min="14595" max="14595" width="10.140625" style="34" customWidth="1"/>
    <col min="14596" max="14597" width="30.7109375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20.7109375" style="34" customWidth="1"/>
    <col min="14851" max="14851" width="10.140625" style="34" customWidth="1"/>
    <col min="14852" max="14853" width="30.7109375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20.7109375" style="34" customWidth="1"/>
    <col min="15107" max="15107" width="10.140625" style="34" customWidth="1"/>
    <col min="15108" max="15109" width="30.7109375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20.7109375" style="34" customWidth="1"/>
    <col min="15363" max="15363" width="10.140625" style="34" customWidth="1"/>
    <col min="15364" max="15365" width="30.7109375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20.7109375" style="34" customWidth="1"/>
    <col min="15619" max="15619" width="10.140625" style="34" customWidth="1"/>
    <col min="15620" max="15621" width="30.7109375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20.7109375" style="34" customWidth="1"/>
    <col min="15875" max="15875" width="10.140625" style="34" customWidth="1"/>
    <col min="15876" max="15877" width="30.7109375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20.7109375" style="34" customWidth="1"/>
    <col min="16131" max="16131" width="10.140625" style="34" customWidth="1"/>
    <col min="16132" max="16133" width="30.7109375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206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200</v>
      </c>
      <c r="H2" s="823"/>
      <c r="I2" s="824"/>
      <c r="J2" s="34"/>
    </row>
    <row r="3" spans="2:206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</row>
    <row r="4" spans="2:206" s="33" customFormat="1" ht="9" customHeight="1" x14ac:dyDescent="0.2">
      <c r="B4" s="200" t="s">
        <v>386</v>
      </c>
      <c r="C4" s="315"/>
      <c r="D4" s="202" t="s">
        <v>387</v>
      </c>
      <c r="E4" s="314" t="s">
        <v>54</v>
      </c>
      <c r="F4" s="314"/>
      <c r="G4" s="202" t="s">
        <v>55</v>
      </c>
      <c r="H4" s="315"/>
      <c r="I4" s="825"/>
      <c r="J4" s="34"/>
    </row>
    <row r="5" spans="2:206" s="33" customFormat="1" ht="19.5" customHeight="1" x14ac:dyDescent="0.2">
      <c r="B5" s="316" t="s">
        <v>59</v>
      </c>
      <c r="C5" s="826" t="s">
        <v>388</v>
      </c>
      <c r="D5" s="826"/>
      <c r="E5" s="826"/>
      <c r="F5" s="826"/>
      <c r="G5" s="826"/>
      <c r="H5" s="827" t="s">
        <v>204</v>
      </c>
      <c r="I5" s="828"/>
      <c r="J5" s="34"/>
    </row>
    <row r="6" spans="2:206" s="33" customFormat="1" ht="19.5" customHeight="1" x14ac:dyDescent="0.2">
      <c r="B6" s="205" t="s">
        <v>331</v>
      </c>
      <c r="C6" s="829" t="s">
        <v>196</v>
      </c>
      <c r="D6" s="829"/>
      <c r="E6" s="829"/>
      <c r="F6" s="829"/>
      <c r="G6" s="829"/>
      <c r="H6" s="829"/>
      <c r="I6" s="207" t="s">
        <v>61</v>
      </c>
      <c r="J6" s="34"/>
    </row>
    <row r="7" spans="2:206" s="33" customFormat="1" ht="18.75" customHeight="1" x14ac:dyDescent="0.2">
      <c r="B7" s="208" t="s">
        <v>389</v>
      </c>
      <c r="C7" s="366" t="s">
        <v>390</v>
      </c>
      <c r="D7" s="367"/>
      <c r="E7" s="367"/>
      <c r="F7" s="367"/>
      <c r="G7" s="368"/>
      <c r="H7" s="210"/>
      <c r="I7" s="211"/>
      <c r="J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</row>
    <row r="8" spans="2:206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</row>
    <row r="9" spans="2:206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</row>
    <row r="10" spans="2:206" s="277" customFormat="1" ht="15.75" customHeight="1" x14ac:dyDescent="0.25">
      <c r="B10" s="321" t="s">
        <v>334</v>
      </c>
      <c r="C10" s="322"/>
      <c r="E10" s="323" t="s">
        <v>192</v>
      </c>
      <c r="F10" s="324"/>
      <c r="G10" s="324"/>
      <c r="H10" s="324"/>
      <c r="I10" s="831"/>
    </row>
    <row r="11" spans="2:206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</row>
    <row r="12" spans="2:206" s="277" customFormat="1" ht="15.75" x14ac:dyDescent="0.25">
      <c r="B12" s="324" t="s">
        <v>335</v>
      </c>
      <c r="C12" s="322"/>
      <c r="E12" s="323" t="s">
        <v>391</v>
      </c>
      <c r="F12" s="323"/>
      <c r="G12" s="321"/>
      <c r="H12" s="322"/>
      <c r="I12" s="832"/>
    </row>
    <row r="13" spans="2:206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206" s="277" customFormat="1" ht="19.5" customHeight="1" x14ac:dyDescent="0.25">
      <c r="B14" s="321" t="s">
        <v>336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206" s="277" customFormat="1" ht="7.5" customHeight="1" x14ac:dyDescent="0.25">
      <c r="B15" s="330"/>
      <c r="C15" s="330"/>
      <c r="D15" s="330"/>
      <c r="E15" s="330"/>
      <c r="F15" s="834"/>
      <c r="G15" s="836"/>
      <c r="H15" s="836"/>
      <c r="I15" s="836"/>
      <c r="J15" s="233"/>
    </row>
    <row r="16" spans="2:206" ht="26.1" customHeight="1" thickBot="1" x14ac:dyDescent="0.3">
      <c r="B16" s="859" t="s">
        <v>392</v>
      </c>
      <c r="C16" s="860"/>
      <c r="D16" s="854" t="s">
        <v>393</v>
      </c>
      <c r="E16" s="865"/>
      <c r="F16" s="369"/>
      <c r="G16" s="335"/>
      <c r="H16" s="336"/>
      <c r="I16" s="370"/>
    </row>
    <row r="17" spans="2:9" ht="26.1" customHeight="1" thickBot="1" x14ac:dyDescent="0.3">
      <c r="B17" s="861"/>
      <c r="C17" s="862"/>
      <c r="D17" s="845" t="s">
        <v>394</v>
      </c>
      <c r="E17" s="866"/>
      <c r="F17" s="371"/>
      <c r="G17" s="340"/>
      <c r="H17" s="137"/>
      <c r="I17" s="372"/>
    </row>
    <row r="18" spans="2:9" ht="29.25" customHeight="1" thickBot="1" x14ac:dyDescent="0.3">
      <c r="B18" s="861"/>
      <c r="C18" s="862"/>
      <c r="D18" s="845" t="s">
        <v>395</v>
      </c>
      <c r="E18" s="866"/>
      <c r="F18" s="371"/>
      <c r="G18" s="340"/>
      <c r="H18" s="137"/>
      <c r="I18" s="372"/>
    </row>
    <row r="19" spans="2:9" ht="26.1" customHeight="1" thickBot="1" x14ac:dyDescent="0.3">
      <c r="B19" s="861"/>
      <c r="C19" s="862"/>
      <c r="D19" s="845" t="s">
        <v>396</v>
      </c>
      <c r="E19" s="866"/>
      <c r="F19" s="371"/>
      <c r="G19" s="340"/>
      <c r="H19" s="137"/>
      <c r="I19" s="372"/>
    </row>
    <row r="20" spans="2:9" ht="26.1" customHeight="1" x14ac:dyDescent="0.25">
      <c r="B20" s="863"/>
      <c r="C20" s="864"/>
      <c r="D20" s="867" t="s">
        <v>397</v>
      </c>
      <c r="E20" s="868"/>
      <c r="F20" s="373"/>
      <c r="G20" s="345"/>
      <c r="H20" s="346"/>
      <c r="I20" s="374"/>
    </row>
    <row r="21" spans="2:9" ht="37.5" customHeight="1" thickBot="1" x14ac:dyDescent="0.3">
      <c r="B21" s="859" t="s">
        <v>398</v>
      </c>
      <c r="C21" s="869"/>
      <c r="D21" s="843" t="s">
        <v>399</v>
      </c>
      <c r="E21" s="872"/>
      <c r="F21" s="375"/>
      <c r="G21" s="335"/>
      <c r="H21" s="336"/>
      <c r="I21" s="370"/>
    </row>
    <row r="22" spans="2:9" ht="35.25" customHeight="1" thickBot="1" x14ac:dyDescent="0.3">
      <c r="B22" s="861"/>
      <c r="C22" s="870"/>
      <c r="D22" s="845" t="s">
        <v>400</v>
      </c>
      <c r="E22" s="866"/>
      <c r="F22" s="371"/>
      <c r="G22" s="340"/>
      <c r="H22" s="137"/>
      <c r="I22" s="372"/>
    </row>
    <row r="23" spans="2:9" ht="35.25" customHeight="1" thickBot="1" x14ac:dyDescent="0.3">
      <c r="B23" s="861"/>
      <c r="C23" s="870"/>
      <c r="D23" s="845" t="s">
        <v>401</v>
      </c>
      <c r="E23" s="866"/>
      <c r="F23" s="371"/>
      <c r="G23" s="340"/>
      <c r="H23" s="137"/>
      <c r="I23" s="372"/>
    </row>
    <row r="24" spans="2:9" ht="26.1" customHeight="1" thickBot="1" x14ac:dyDescent="0.3">
      <c r="B24" s="861"/>
      <c r="C24" s="870"/>
      <c r="D24" s="845" t="s">
        <v>402</v>
      </c>
      <c r="E24" s="866"/>
      <c r="F24" s="371"/>
      <c r="G24" s="340"/>
      <c r="H24" s="137"/>
      <c r="I24" s="372"/>
    </row>
    <row r="25" spans="2:9" ht="48" customHeight="1" thickBot="1" x14ac:dyDescent="0.3">
      <c r="B25" s="861"/>
      <c r="C25" s="870"/>
      <c r="D25" s="845" t="s">
        <v>403</v>
      </c>
      <c r="E25" s="866"/>
      <c r="F25" s="371"/>
      <c r="G25" s="340"/>
      <c r="H25" s="137"/>
      <c r="I25" s="372"/>
    </row>
    <row r="26" spans="2:9" ht="39.75" customHeight="1" thickBot="1" x14ac:dyDescent="0.3">
      <c r="B26" s="861"/>
      <c r="C26" s="870"/>
      <c r="D26" s="845" t="s">
        <v>404</v>
      </c>
      <c r="E26" s="866"/>
      <c r="F26" s="371"/>
      <c r="G26" s="340"/>
      <c r="H26" s="137"/>
      <c r="I26" s="372"/>
    </row>
    <row r="27" spans="2:9" ht="25.5" customHeight="1" thickBot="1" x14ac:dyDescent="0.3">
      <c r="B27" s="861"/>
      <c r="C27" s="870"/>
      <c r="D27" s="845" t="s">
        <v>405</v>
      </c>
      <c r="E27" s="866"/>
      <c r="F27" s="371"/>
      <c r="G27" s="340"/>
      <c r="H27" s="137"/>
      <c r="I27" s="372"/>
    </row>
    <row r="28" spans="2:9" ht="35.25" customHeight="1" x14ac:dyDescent="0.25">
      <c r="B28" s="863"/>
      <c r="C28" s="871"/>
      <c r="D28" s="867" t="s">
        <v>406</v>
      </c>
      <c r="E28" s="868"/>
      <c r="F28" s="373"/>
      <c r="G28" s="345"/>
      <c r="H28" s="346"/>
      <c r="I28" s="374"/>
    </row>
    <row r="29" spans="2:9" ht="26.1" customHeight="1" thickBot="1" x14ac:dyDescent="0.3">
      <c r="B29" s="873" t="s">
        <v>407</v>
      </c>
      <c r="C29" s="874"/>
      <c r="D29" s="854" t="s">
        <v>408</v>
      </c>
      <c r="E29" s="865"/>
      <c r="F29" s="369"/>
      <c r="G29" s="335"/>
      <c r="H29" s="336"/>
      <c r="I29" s="370"/>
    </row>
    <row r="30" spans="2:9" ht="26.1" customHeight="1" thickBot="1" x14ac:dyDescent="0.3">
      <c r="B30" s="861"/>
      <c r="C30" s="870"/>
      <c r="D30" s="845" t="s">
        <v>409</v>
      </c>
      <c r="E30" s="866"/>
      <c r="F30" s="371"/>
      <c r="G30" s="340"/>
      <c r="H30" s="137"/>
      <c r="I30" s="372"/>
    </row>
    <row r="31" spans="2:9" ht="26.1" customHeight="1" thickBot="1" x14ac:dyDescent="0.3">
      <c r="B31" s="861"/>
      <c r="C31" s="870"/>
      <c r="D31" s="845" t="s">
        <v>410</v>
      </c>
      <c r="E31" s="866"/>
      <c r="F31" s="371"/>
      <c r="G31" s="340"/>
      <c r="H31" s="137"/>
      <c r="I31" s="372"/>
    </row>
    <row r="32" spans="2:9" ht="26.1" customHeight="1" thickBot="1" x14ac:dyDescent="0.3">
      <c r="B32" s="861"/>
      <c r="C32" s="870"/>
      <c r="D32" s="845" t="s">
        <v>411</v>
      </c>
      <c r="E32" s="866"/>
      <c r="F32" s="371"/>
      <c r="G32" s="340"/>
      <c r="H32" s="137"/>
      <c r="I32" s="372"/>
    </row>
    <row r="33" spans="2:10" ht="26.1" customHeight="1" thickBot="1" x14ac:dyDescent="0.3">
      <c r="B33" s="861"/>
      <c r="C33" s="870"/>
      <c r="D33" s="845" t="s">
        <v>393</v>
      </c>
      <c r="E33" s="866"/>
      <c r="F33" s="371"/>
      <c r="G33" s="340"/>
      <c r="H33" s="137"/>
      <c r="I33" s="372"/>
    </row>
    <row r="34" spans="2:10" ht="34.5" customHeight="1" thickBot="1" x14ac:dyDescent="0.3">
      <c r="B34" s="861"/>
      <c r="C34" s="870"/>
      <c r="D34" s="845" t="s">
        <v>395</v>
      </c>
      <c r="E34" s="866"/>
      <c r="F34" s="371"/>
      <c r="G34" s="340"/>
      <c r="H34" s="137"/>
      <c r="I34" s="372"/>
    </row>
    <row r="35" spans="2:10" ht="26.1" customHeight="1" x14ac:dyDescent="0.25">
      <c r="B35" s="875"/>
      <c r="C35" s="876"/>
      <c r="D35" s="867" t="s">
        <v>412</v>
      </c>
      <c r="E35" s="868"/>
      <c r="F35" s="373"/>
      <c r="G35" s="345"/>
      <c r="H35" s="346"/>
      <c r="I35" s="374"/>
    </row>
    <row r="36" spans="2:10" ht="35.1" customHeight="1" x14ac:dyDescent="0.25">
      <c r="B36" s="877" t="s">
        <v>413</v>
      </c>
      <c r="C36" s="838"/>
      <c r="D36" s="854" t="s">
        <v>414</v>
      </c>
      <c r="E36" s="879"/>
      <c r="F36" s="376"/>
      <c r="G36" s="335"/>
      <c r="H36" s="336"/>
      <c r="I36" s="370"/>
    </row>
    <row r="37" spans="2:10" ht="35.1" customHeight="1" x14ac:dyDescent="0.25">
      <c r="B37" s="878"/>
      <c r="C37" s="840"/>
      <c r="D37" s="880" t="s">
        <v>415</v>
      </c>
      <c r="E37" s="881"/>
      <c r="F37" s="377"/>
      <c r="G37" s="345"/>
      <c r="H37" s="346"/>
      <c r="I37" s="374"/>
    </row>
    <row r="38" spans="2:10" ht="30" customHeight="1" thickBot="1" x14ac:dyDescent="0.3">
      <c r="B38" s="378" t="s">
        <v>381</v>
      </c>
      <c r="C38" s="379"/>
      <c r="D38" s="380">
        <f>IF(H38=0,0,F38/H38)</f>
        <v>0</v>
      </c>
      <c r="E38" s="381" t="s">
        <v>382</v>
      </c>
      <c r="F38" s="382">
        <f>COUNTIF(F16:F35,"C")</f>
        <v>0</v>
      </c>
      <c r="G38" s="383" t="s">
        <v>383</v>
      </c>
      <c r="H38" s="383">
        <v>22</v>
      </c>
      <c r="I38" s="384" t="s">
        <v>384</v>
      </c>
      <c r="J38" s="137"/>
    </row>
    <row r="39" spans="2:10" ht="5.25" customHeight="1" x14ac:dyDescent="0.25">
      <c r="B39" s="137"/>
      <c r="C39" s="137"/>
      <c r="D39" s="137"/>
      <c r="E39" s="137"/>
      <c r="F39" s="137"/>
      <c r="G39" s="137"/>
      <c r="H39" s="137"/>
      <c r="I39" s="137"/>
      <c r="J39" s="137"/>
    </row>
    <row r="40" spans="2:10" ht="15" customHeight="1" x14ac:dyDescent="0.25">
      <c r="B40" s="222" t="s">
        <v>242</v>
      </c>
      <c r="C40" s="137"/>
      <c r="D40" s="222"/>
      <c r="E40" s="222"/>
      <c r="F40" s="222"/>
      <c r="G40" s="222"/>
      <c r="H40" s="137"/>
      <c r="I40" s="137"/>
      <c r="J40" s="137"/>
    </row>
    <row r="41" spans="2:10" ht="5.25" customHeight="1" x14ac:dyDescent="0.25">
      <c r="B41" s="137"/>
      <c r="C41" s="137"/>
      <c r="D41" s="137"/>
      <c r="E41" s="137"/>
      <c r="F41" s="137"/>
      <c r="G41" s="137"/>
      <c r="H41" s="137"/>
      <c r="I41" s="137"/>
      <c r="J41" s="137"/>
    </row>
    <row r="42" spans="2:10" s="277" customFormat="1" ht="11.25" customHeight="1" x14ac:dyDescent="0.25">
      <c r="B42" s="855" t="s">
        <v>243</v>
      </c>
      <c r="C42" s="855"/>
      <c r="D42" s="855"/>
      <c r="E42" s="855"/>
      <c r="F42" s="855"/>
      <c r="G42" s="855"/>
      <c r="H42" s="855"/>
      <c r="I42" s="855"/>
      <c r="J42" s="233"/>
    </row>
    <row r="43" spans="2:10" s="277" customFormat="1" ht="11.25" customHeight="1" x14ac:dyDescent="0.25">
      <c r="B43" s="234" t="s">
        <v>244</v>
      </c>
      <c r="C43" s="235"/>
      <c r="D43" s="235"/>
      <c r="E43" s="235"/>
      <c r="F43" s="235"/>
      <c r="G43" s="235"/>
      <c r="H43" s="235"/>
      <c r="I43" s="235"/>
      <c r="J43" s="233"/>
    </row>
    <row r="44" spans="2:10" s="277" customFormat="1" ht="11.25" customHeight="1" x14ac:dyDescent="0.25">
      <c r="B44" s="234" t="s">
        <v>245</v>
      </c>
      <c r="C44" s="235"/>
      <c r="D44" s="235"/>
      <c r="E44" s="235"/>
      <c r="F44" s="235"/>
      <c r="G44" s="235"/>
      <c r="H44" s="235"/>
      <c r="I44" s="235"/>
      <c r="J44" s="233"/>
    </row>
    <row r="45" spans="2:10" s="277" customFormat="1" ht="11.25" customHeight="1" x14ac:dyDescent="0.25">
      <c r="B45" s="234" t="s">
        <v>246</v>
      </c>
      <c r="C45" s="235"/>
      <c r="D45" s="235"/>
      <c r="E45" s="235"/>
      <c r="F45" s="235"/>
      <c r="G45" s="235"/>
      <c r="H45" s="235"/>
      <c r="I45" s="235"/>
      <c r="J45" s="233"/>
    </row>
    <row r="46" spans="2:10" s="277" customFormat="1" ht="21" customHeight="1" x14ac:dyDescent="0.25">
      <c r="B46" s="855" t="s">
        <v>247</v>
      </c>
      <c r="C46" s="855"/>
      <c r="D46" s="855"/>
      <c r="E46" s="855"/>
      <c r="F46" s="855"/>
      <c r="G46" s="855"/>
      <c r="H46" s="855"/>
      <c r="I46" s="855"/>
      <c r="J46" s="233"/>
    </row>
    <row r="47" spans="2:10" s="277" customFormat="1" ht="12" customHeight="1" x14ac:dyDescent="0.25">
      <c r="B47" s="855" t="s">
        <v>248</v>
      </c>
      <c r="C47" s="855"/>
      <c r="D47" s="855"/>
      <c r="E47" s="855"/>
      <c r="F47" s="855"/>
      <c r="G47" s="855"/>
      <c r="H47" s="855"/>
      <c r="I47" s="855"/>
      <c r="J47" s="233"/>
    </row>
    <row r="48" spans="2:10" s="277" customFormat="1" ht="13.5" customHeight="1" x14ac:dyDescent="0.25">
      <c r="B48" s="855" t="s">
        <v>249</v>
      </c>
      <c r="C48" s="855"/>
      <c r="D48" s="855"/>
      <c r="E48" s="855"/>
      <c r="F48" s="855"/>
      <c r="G48" s="855"/>
      <c r="H48" s="855"/>
      <c r="I48" s="855"/>
      <c r="J48" s="233"/>
    </row>
    <row r="49" spans="2:10" ht="5.25" customHeight="1" x14ac:dyDescent="0.25">
      <c r="B49" s="137"/>
      <c r="C49" s="137"/>
      <c r="D49" s="137"/>
      <c r="E49" s="137"/>
      <c r="F49" s="137"/>
      <c r="G49" s="137"/>
      <c r="H49" s="137"/>
      <c r="I49" s="137"/>
      <c r="J49" s="137"/>
    </row>
    <row r="50" spans="2:10" ht="15.75" x14ac:dyDescent="0.25">
      <c r="B50" s="236" t="s">
        <v>385</v>
      </c>
      <c r="C50" s="237"/>
      <c r="D50" s="237"/>
      <c r="E50" s="238"/>
      <c r="F50" s="238"/>
      <c r="G50" s="238"/>
      <c r="H50" s="238"/>
      <c r="I50" s="239"/>
      <c r="J50" s="137"/>
    </row>
    <row r="51" spans="2:10" ht="15.75" x14ac:dyDescent="0.25">
      <c r="B51" s="240"/>
      <c r="I51" s="241"/>
      <c r="J51" s="137"/>
    </row>
    <row r="52" spans="2:10" ht="15.75" x14ac:dyDescent="0.25">
      <c r="B52" s="240"/>
      <c r="I52" s="241"/>
      <c r="J52" s="137"/>
    </row>
    <row r="53" spans="2:10" ht="15.75" x14ac:dyDescent="0.25">
      <c r="B53" s="240"/>
      <c r="I53" s="241"/>
      <c r="J53" s="137"/>
    </row>
    <row r="54" spans="2:10" ht="15.75" x14ac:dyDescent="0.25">
      <c r="B54" s="242"/>
      <c r="I54" s="241"/>
      <c r="J54" s="137"/>
    </row>
    <row r="55" spans="2:10" ht="15.75" x14ac:dyDescent="0.25">
      <c r="B55" s="243" t="s">
        <v>251</v>
      </c>
      <c r="I55" s="241"/>
      <c r="J55" s="137"/>
    </row>
    <row r="56" spans="2:10" ht="15.75" x14ac:dyDescent="0.25">
      <c r="B56" s="244"/>
      <c r="C56" s="245"/>
      <c r="D56" s="245"/>
      <c r="E56" s="245"/>
      <c r="F56" s="245"/>
      <c r="G56" s="245"/>
      <c r="H56" s="245"/>
      <c r="I56" s="246"/>
      <c r="J56" s="137"/>
    </row>
    <row r="57" spans="2:10" ht="5.25" customHeight="1" x14ac:dyDescent="0.25">
      <c r="B57" s="137"/>
      <c r="C57" s="137"/>
      <c r="D57" s="137"/>
      <c r="E57" s="137"/>
      <c r="F57" s="137"/>
      <c r="G57" s="137"/>
      <c r="H57" s="137"/>
      <c r="I57" s="137"/>
      <c r="J57" s="137"/>
    </row>
    <row r="58" spans="2:10" ht="15.75" x14ac:dyDescent="0.25">
      <c r="B58" s="247" t="s">
        <v>252</v>
      </c>
      <c r="C58" s="237"/>
      <c r="D58" s="237"/>
      <c r="E58" s="238"/>
      <c r="F58" s="238"/>
      <c r="G58" s="238"/>
      <c r="H58" s="238"/>
      <c r="I58" s="239"/>
      <c r="J58" s="137"/>
    </row>
    <row r="59" spans="2:10" ht="15.75" x14ac:dyDescent="0.25">
      <c r="B59" s="248"/>
      <c r="C59" s="249"/>
      <c r="D59" s="249"/>
      <c r="E59" s="249"/>
      <c r="F59" s="249"/>
      <c r="G59" s="249"/>
      <c r="H59" s="249"/>
      <c r="I59" s="250"/>
      <c r="J59" s="137"/>
    </row>
    <row r="60" spans="2:10" ht="15.75" x14ac:dyDescent="0.25">
      <c r="B60" s="248"/>
      <c r="C60" s="249"/>
      <c r="D60" s="249"/>
      <c r="E60" s="249"/>
      <c r="F60" s="249"/>
      <c r="G60" s="249"/>
      <c r="H60" s="249"/>
      <c r="I60" s="250"/>
      <c r="J60" s="137"/>
    </row>
    <row r="61" spans="2:10" ht="15.75" x14ac:dyDescent="0.25">
      <c r="B61" s="248"/>
      <c r="C61" s="249"/>
      <c r="D61" s="249"/>
      <c r="E61" s="249"/>
      <c r="F61" s="249"/>
      <c r="G61" s="249"/>
      <c r="H61" s="249"/>
      <c r="I61" s="250"/>
      <c r="J61" s="137"/>
    </row>
    <row r="62" spans="2:10" ht="15.75" x14ac:dyDescent="0.25">
      <c r="B62" s="248"/>
      <c r="C62" s="249"/>
      <c r="D62" s="249"/>
      <c r="E62" s="249"/>
      <c r="F62" s="249"/>
      <c r="G62" s="249"/>
      <c r="H62" s="249"/>
      <c r="I62" s="250"/>
      <c r="J62" s="137"/>
    </row>
    <row r="63" spans="2:10" ht="15.75" x14ac:dyDescent="0.25">
      <c r="B63" s="248"/>
      <c r="C63" s="249"/>
      <c r="D63" s="249"/>
      <c r="E63" s="249"/>
      <c r="F63" s="249"/>
      <c r="G63" s="249"/>
      <c r="H63" s="249"/>
      <c r="I63" s="250"/>
      <c r="J63" s="137"/>
    </row>
    <row r="64" spans="2:10" ht="15.75" x14ac:dyDescent="0.25">
      <c r="B64" s="248"/>
      <c r="C64" s="249"/>
      <c r="D64" s="249"/>
      <c r="E64" s="249"/>
      <c r="F64" s="249"/>
      <c r="G64" s="249"/>
      <c r="H64" s="249"/>
      <c r="I64" s="250"/>
      <c r="J64" s="137"/>
    </row>
    <row r="65" spans="2:10" ht="15.75" x14ac:dyDescent="0.25">
      <c r="B65" s="248"/>
      <c r="C65" s="249"/>
      <c r="D65" s="249"/>
      <c r="E65" s="249"/>
      <c r="F65" s="249"/>
      <c r="G65" s="249"/>
      <c r="H65" s="249"/>
      <c r="I65" s="250"/>
      <c r="J65" s="137"/>
    </row>
    <row r="66" spans="2:10" ht="15.75" x14ac:dyDescent="0.25">
      <c r="B66" s="248"/>
      <c r="C66" s="249"/>
      <c r="D66" s="249"/>
      <c r="E66" s="249"/>
      <c r="F66" s="249" t="s">
        <v>253</v>
      </c>
      <c r="G66" s="249"/>
      <c r="H66" s="249"/>
      <c r="I66" s="250"/>
      <c r="J66" s="137"/>
    </row>
    <row r="67" spans="2:10" ht="15.75" x14ac:dyDescent="0.25">
      <c r="B67" s="251"/>
      <c r="C67" s="252"/>
      <c r="D67" s="252"/>
      <c r="E67" s="252"/>
      <c r="F67" s="252"/>
      <c r="G67" s="252"/>
      <c r="H67" s="252"/>
      <c r="I67" s="253"/>
      <c r="J67" s="137"/>
    </row>
    <row r="68" spans="2:10" ht="5.25" customHeight="1" x14ac:dyDescent="0.25">
      <c r="J68" s="137"/>
    </row>
    <row r="69" spans="2:10" ht="15.75" x14ac:dyDescent="0.25">
      <c r="B69" s="254" t="s">
        <v>254</v>
      </c>
      <c r="C69" s="255"/>
      <c r="E69" s="856" t="s">
        <v>255</v>
      </c>
      <c r="F69" s="856"/>
      <c r="G69" s="856"/>
      <c r="H69" s="255"/>
      <c r="I69" s="255"/>
      <c r="J69" s="137"/>
    </row>
    <row r="70" spans="2:10" ht="15.75" x14ac:dyDescent="0.25">
      <c r="B70" s="256"/>
      <c r="C70" s="257"/>
      <c r="D70" s="256"/>
      <c r="H70" s="257"/>
      <c r="I70" s="257"/>
      <c r="J70" s="137"/>
    </row>
    <row r="71" spans="2:10" ht="15.75" x14ac:dyDescent="0.25">
      <c r="B71" s="257"/>
      <c r="C71" s="257"/>
      <c r="D71" s="257"/>
      <c r="E71" s="257"/>
      <c r="F71" s="257"/>
      <c r="G71" s="257"/>
      <c r="H71" s="257"/>
      <c r="I71" s="257"/>
      <c r="J71" s="137"/>
    </row>
    <row r="72" spans="2:10" ht="15.75" x14ac:dyDescent="0.25">
      <c r="B72" s="137"/>
      <c r="C72" s="137"/>
      <c r="D72" s="137"/>
      <c r="E72" s="137"/>
      <c r="F72" s="137"/>
      <c r="G72" s="137"/>
      <c r="H72" s="137"/>
      <c r="I72" s="137"/>
      <c r="J72" s="137"/>
    </row>
  </sheetData>
  <mergeCells count="40">
    <mergeCell ref="B48:I48"/>
    <mergeCell ref="E69:G69"/>
    <mergeCell ref="B36:C37"/>
    <mergeCell ref="D36:E36"/>
    <mergeCell ref="D37:E37"/>
    <mergeCell ref="B42:I42"/>
    <mergeCell ref="B46:I46"/>
    <mergeCell ref="B47:I47"/>
    <mergeCell ref="B29:C35"/>
    <mergeCell ref="D29:E29"/>
    <mergeCell ref="D30:E30"/>
    <mergeCell ref="D31:E31"/>
    <mergeCell ref="D32:E32"/>
    <mergeCell ref="D33:E33"/>
    <mergeCell ref="D34:E34"/>
    <mergeCell ref="D35:E35"/>
    <mergeCell ref="B21:C28"/>
    <mergeCell ref="D21:E21"/>
    <mergeCell ref="D22:E22"/>
    <mergeCell ref="D23:E23"/>
    <mergeCell ref="D24:E24"/>
    <mergeCell ref="D25:E25"/>
    <mergeCell ref="D26:E26"/>
    <mergeCell ref="D27:E27"/>
    <mergeCell ref="D28:E28"/>
    <mergeCell ref="I10:I12"/>
    <mergeCell ref="F14:F15"/>
    <mergeCell ref="G14:I15"/>
    <mergeCell ref="B16:C20"/>
    <mergeCell ref="D16:E16"/>
    <mergeCell ref="D17:E17"/>
    <mergeCell ref="D18:E18"/>
    <mergeCell ref="D19:E19"/>
    <mergeCell ref="D20:E20"/>
    <mergeCell ref="C6:H6"/>
    <mergeCell ref="B2:D2"/>
    <mergeCell ref="G2:I2"/>
    <mergeCell ref="I3:I4"/>
    <mergeCell ref="C5:G5"/>
    <mergeCell ref="H5:I5"/>
  </mergeCells>
  <hyperlinks>
    <hyperlink ref="C7" r:id="rId1" xr:uid="{11A58EE8-BA3D-45C5-BC55-EE64A32F0552}"/>
  </hyperlinks>
  <printOptions horizontalCentered="1"/>
  <pageMargins left="0.59055118110236227" right="0" top="0.39370078740157483" bottom="0" header="0" footer="0"/>
  <pageSetup paperSize="9" scale="70" firstPageNumber="0" orientation="portrait" horizontalDpi="4294967293" verticalDpi="300" r:id="rId2"/>
  <headerFooter alignWithMargins="0"/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Q22"/>
  <sheetViews>
    <sheetView showGridLines="0" workbookViewId="0">
      <selection activeCell="Q15" sqref="Q15"/>
    </sheetView>
  </sheetViews>
  <sheetFormatPr baseColWidth="10" defaultRowHeight="15" x14ac:dyDescent="0.25"/>
  <cols>
    <col min="1" max="1" width="3.140625" style="8" customWidth="1"/>
    <col min="2" max="3" width="11.42578125" style="8"/>
    <col min="4" max="4" width="21.5703125" style="8" customWidth="1"/>
    <col min="5" max="16384" width="11.42578125" style="8"/>
  </cols>
  <sheetData>
    <row r="1" spans="2:147" ht="15.75" thickBot="1" x14ac:dyDescent="0.3"/>
    <row r="2" spans="2:147" s="1" customFormat="1" ht="15" customHeight="1" x14ac:dyDescent="0.2">
      <c r="B2" s="882" t="s">
        <v>121</v>
      </c>
      <c r="C2" s="883"/>
      <c r="D2" s="898" t="s">
        <v>41</v>
      </c>
      <c r="E2" s="899"/>
      <c r="F2" s="899"/>
      <c r="G2" s="899"/>
      <c r="H2" s="899"/>
      <c r="I2" s="899"/>
      <c r="J2" s="900"/>
      <c r="K2" s="886" t="s">
        <v>43</v>
      </c>
      <c r="L2" s="887"/>
      <c r="M2" s="888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</row>
    <row r="3" spans="2:147" s="1" customFormat="1" ht="15" customHeight="1" x14ac:dyDescent="0.2">
      <c r="B3" s="884"/>
      <c r="C3" s="885"/>
      <c r="D3" s="901"/>
      <c r="E3" s="902"/>
      <c r="F3" s="902"/>
      <c r="G3" s="902"/>
      <c r="H3" s="902"/>
      <c r="I3" s="902"/>
      <c r="J3" s="903"/>
      <c r="K3" s="889" t="s">
        <v>44</v>
      </c>
      <c r="L3" s="890"/>
      <c r="M3" s="891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</row>
    <row r="4" spans="2:147" s="1" customFormat="1" ht="15" customHeight="1" x14ac:dyDescent="0.2">
      <c r="B4" s="884"/>
      <c r="C4" s="885"/>
      <c r="D4" s="901"/>
      <c r="E4" s="902"/>
      <c r="F4" s="902"/>
      <c r="G4" s="902"/>
      <c r="H4" s="902"/>
      <c r="I4" s="902"/>
      <c r="J4" s="903"/>
      <c r="K4" s="892" t="s">
        <v>122</v>
      </c>
      <c r="L4" s="893"/>
      <c r="M4" s="894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</row>
    <row r="5" spans="2:147" s="1" customFormat="1" ht="15" customHeight="1" x14ac:dyDescent="0.2">
      <c r="B5" s="884"/>
      <c r="C5" s="885"/>
      <c r="D5" s="901" t="s">
        <v>25</v>
      </c>
      <c r="E5" s="902"/>
      <c r="F5" s="902"/>
      <c r="G5" s="902"/>
      <c r="H5" s="902"/>
      <c r="I5" s="902"/>
      <c r="J5" s="903"/>
      <c r="K5" s="892" t="s">
        <v>23</v>
      </c>
      <c r="L5" s="893"/>
      <c r="M5" s="894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</row>
    <row r="6" spans="2:147" s="1" customFormat="1" ht="15" customHeight="1" x14ac:dyDescent="0.2">
      <c r="B6" s="884"/>
      <c r="C6" s="885"/>
      <c r="D6" s="904"/>
      <c r="E6" s="905"/>
      <c r="F6" s="905"/>
      <c r="G6" s="905"/>
      <c r="H6" s="905"/>
      <c r="I6" s="905"/>
      <c r="J6" s="906"/>
      <c r="K6" s="895" t="s">
        <v>42</v>
      </c>
      <c r="L6" s="896"/>
      <c r="M6" s="897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</row>
    <row r="7" spans="2:147" s="1" customFormat="1" ht="15" customHeight="1" thickBot="1" x14ac:dyDescent="0.25">
      <c r="B7" s="3" t="s">
        <v>24</v>
      </c>
      <c r="C7" s="4" t="str">
        <f ca="1">CELL("nomfichier")</f>
        <v>E:\0-UPRT\1-UPRT.FR-SITE-WEB\maitrise.sanitaire\7.ms-et-ccp\1..Hygiene.manipulation.des.denrees\[ms-tableaux-de-maitrise-des-risques-desserts-manipulés.xls]Desserts manipulés 2</v>
      </c>
      <c r="D7" s="5"/>
      <c r="E7" s="5"/>
      <c r="F7" s="5"/>
      <c r="G7" s="5"/>
      <c r="H7" s="7"/>
      <c r="I7" s="7"/>
      <c r="J7" s="7"/>
      <c r="K7" s="5"/>
      <c r="L7" s="5"/>
      <c r="M7" s="6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</row>
    <row r="8" spans="2:147" ht="42.75" customHeight="1" x14ac:dyDescent="0.25">
      <c r="B8" s="909" t="s">
        <v>40</v>
      </c>
      <c r="C8" s="910"/>
      <c r="D8" s="910"/>
      <c r="E8" s="910"/>
      <c r="F8" s="910"/>
      <c r="G8" s="910"/>
      <c r="H8" s="910"/>
      <c r="I8" s="910"/>
      <c r="J8" s="910"/>
      <c r="K8" s="910"/>
      <c r="L8" s="910"/>
      <c r="M8" s="911"/>
    </row>
    <row r="9" spans="2:147" ht="18.75" customHeight="1" x14ac:dyDescent="0.25">
      <c r="B9" s="912"/>
      <c r="C9" s="913"/>
      <c r="D9" s="913"/>
      <c r="E9" s="913"/>
      <c r="F9" s="913"/>
      <c r="G9" s="913"/>
      <c r="H9" s="913"/>
      <c r="I9" s="913"/>
      <c r="J9" s="913"/>
      <c r="K9" s="913"/>
      <c r="L9" s="913"/>
      <c r="M9" s="914"/>
    </row>
    <row r="10" spans="2:147" ht="1.5" customHeight="1" x14ac:dyDescent="0.25">
      <c r="B10" s="912"/>
      <c r="C10" s="913"/>
      <c r="D10" s="913"/>
      <c r="E10" s="913"/>
      <c r="F10" s="913"/>
      <c r="G10" s="913"/>
      <c r="H10" s="913"/>
      <c r="I10" s="913"/>
      <c r="J10" s="913"/>
      <c r="K10" s="913"/>
      <c r="L10" s="913"/>
      <c r="M10" s="914"/>
    </row>
    <row r="11" spans="2:147" ht="15.75" x14ac:dyDescent="0.25">
      <c r="B11" s="921" t="s">
        <v>26</v>
      </c>
      <c r="C11" s="915" t="s">
        <v>27</v>
      </c>
      <c r="D11" s="915" t="s">
        <v>28</v>
      </c>
      <c r="E11" s="915" t="s">
        <v>29</v>
      </c>
      <c r="F11" s="915" t="s">
        <v>30</v>
      </c>
      <c r="G11" s="915"/>
      <c r="H11" s="915"/>
      <c r="I11" s="915"/>
      <c r="J11" s="915" t="s">
        <v>31</v>
      </c>
      <c r="K11" s="915" t="s">
        <v>32</v>
      </c>
      <c r="L11" s="917" t="s">
        <v>33</v>
      </c>
      <c r="M11" s="919" t="s">
        <v>34</v>
      </c>
    </row>
    <row r="12" spans="2:147" ht="36.75" customHeight="1" x14ac:dyDescent="0.25">
      <c r="B12" s="922"/>
      <c r="C12" s="916"/>
      <c r="D12" s="916"/>
      <c r="E12" s="916"/>
      <c r="F12" s="18" t="s">
        <v>35</v>
      </c>
      <c r="G12" s="18" t="s">
        <v>36</v>
      </c>
      <c r="H12" s="18" t="s">
        <v>37</v>
      </c>
      <c r="I12" s="18" t="s">
        <v>38</v>
      </c>
      <c r="J12" s="916"/>
      <c r="K12" s="916"/>
      <c r="L12" s="918"/>
      <c r="M12" s="920"/>
    </row>
    <row r="13" spans="2:147" ht="40.5" customHeight="1" x14ac:dyDescent="0.25">
      <c r="B13" s="19">
        <v>41539</v>
      </c>
      <c r="C13" s="20" t="s">
        <v>1</v>
      </c>
      <c r="D13" s="20" t="s">
        <v>2</v>
      </c>
      <c r="E13" s="20" t="s">
        <v>3</v>
      </c>
      <c r="F13" s="20" t="s">
        <v>4</v>
      </c>
      <c r="G13" s="21">
        <v>41909</v>
      </c>
      <c r="H13" s="20" t="s">
        <v>5</v>
      </c>
      <c r="I13" s="20" t="s">
        <v>6</v>
      </c>
      <c r="J13" s="20" t="s">
        <v>7</v>
      </c>
      <c r="K13" s="20"/>
      <c r="L13" s="22"/>
      <c r="M13" s="23" t="s">
        <v>8</v>
      </c>
    </row>
    <row r="14" spans="2:147" ht="46.5" customHeight="1" x14ac:dyDescent="0.25">
      <c r="B14" s="19">
        <v>41539</v>
      </c>
      <c r="C14" s="20" t="s">
        <v>9</v>
      </c>
      <c r="D14" s="20" t="s">
        <v>10</v>
      </c>
      <c r="E14" s="20" t="s">
        <v>11</v>
      </c>
      <c r="F14" s="20" t="s">
        <v>12</v>
      </c>
      <c r="G14" s="24">
        <v>41904</v>
      </c>
      <c r="H14" s="20" t="s">
        <v>39</v>
      </c>
      <c r="I14" s="20" t="s">
        <v>13</v>
      </c>
      <c r="J14" s="20" t="s">
        <v>7</v>
      </c>
      <c r="K14" s="20"/>
      <c r="L14" s="25" t="s">
        <v>14</v>
      </c>
      <c r="M14" s="23" t="s">
        <v>8</v>
      </c>
    </row>
    <row r="15" spans="2:147" ht="40.5" customHeight="1" x14ac:dyDescent="0.25">
      <c r="B15" s="19">
        <v>41539</v>
      </c>
      <c r="C15" s="20" t="s">
        <v>15</v>
      </c>
      <c r="D15" s="20" t="s">
        <v>16</v>
      </c>
      <c r="E15" s="20" t="s">
        <v>17</v>
      </c>
      <c r="F15" s="26" t="s">
        <v>22</v>
      </c>
      <c r="G15" s="21">
        <v>41909</v>
      </c>
      <c r="H15" s="20" t="s">
        <v>5</v>
      </c>
      <c r="I15" s="20" t="s">
        <v>18</v>
      </c>
      <c r="J15" s="20" t="s">
        <v>19</v>
      </c>
      <c r="K15" s="26" t="s">
        <v>20</v>
      </c>
      <c r="L15" s="22" t="s">
        <v>21</v>
      </c>
      <c r="M15" s="23" t="s">
        <v>8</v>
      </c>
    </row>
    <row r="16" spans="2:147" ht="40.5" customHeight="1" x14ac:dyDescent="0.25">
      <c r="B16" s="27"/>
      <c r="C16" s="28"/>
      <c r="D16" s="28"/>
      <c r="E16" s="28"/>
      <c r="F16" s="29"/>
      <c r="G16" s="30"/>
      <c r="H16" s="28"/>
      <c r="I16" s="28"/>
      <c r="J16" s="28"/>
      <c r="K16" s="28"/>
      <c r="L16" s="31"/>
      <c r="M16" s="32"/>
    </row>
    <row r="17" spans="2:13" ht="40.5" customHeight="1" x14ac:dyDescent="0.25">
      <c r="B17" s="9"/>
      <c r="C17" s="10"/>
      <c r="D17" s="11"/>
      <c r="E17" s="11"/>
      <c r="F17" s="11"/>
      <c r="G17" s="11"/>
      <c r="H17" s="11"/>
      <c r="I17" s="11"/>
      <c r="J17" s="10"/>
      <c r="K17" s="11"/>
      <c r="L17" s="12"/>
      <c r="M17" s="13"/>
    </row>
    <row r="18" spans="2:13" ht="40.5" customHeight="1" x14ac:dyDescent="0.25">
      <c r="B18" s="9"/>
      <c r="C18" s="10"/>
      <c r="D18" s="11"/>
      <c r="E18" s="11"/>
      <c r="F18" s="11"/>
      <c r="G18" s="11"/>
      <c r="H18" s="11"/>
      <c r="I18" s="11"/>
      <c r="J18" s="10"/>
      <c r="K18" s="11"/>
      <c r="L18" s="12"/>
      <c r="M18" s="13"/>
    </row>
    <row r="19" spans="2:13" ht="40.5" customHeight="1" x14ac:dyDescent="0.25">
      <c r="B19" s="9"/>
      <c r="C19" s="10"/>
      <c r="D19" s="11"/>
      <c r="E19" s="11"/>
      <c r="F19" s="11"/>
      <c r="G19" s="11"/>
      <c r="H19" s="11"/>
      <c r="I19" s="11"/>
      <c r="J19" s="10"/>
      <c r="K19" s="11"/>
      <c r="L19" s="12"/>
      <c r="M19" s="13"/>
    </row>
    <row r="20" spans="2:13" ht="40.5" customHeight="1" thickBot="1" x14ac:dyDescent="0.3"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7"/>
    </row>
    <row r="22" spans="2:13" ht="15.75" x14ac:dyDescent="0.25">
      <c r="B22" s="907" t="s">
        <v>0</v>
      </c>
      <c r="C22" s="908"/>
      <c r="D22" s="908"/>
      <c r="E22" s="908"/>
      <c r="F22" s="908"/>
      <c r="G22" s="908"/>
      <c r="H22" s="908"/>
      <c r="I22" s="908"/>
      <c r="J22" s="908"/>
      <c r="K22" s="908"/>
      <c r="L22" s="908"/>
      <c r="M22" s="908"/>
    </row>
  </sheetData>
  <mergeCells count="19">
    <mergeCell ref="B22:M22"/>
    <mergeCell ref="B8:M10"/>
    <mergeCell ref="K11:K12"/>
    <mergeCell ref="L11:L12"/>
    <mergeCell ref="M11:M12"/>
    <mergeCell ref="B11:B12"/>
    <mergeCell ref="C11:C12"/>
    <mergeCell ref="D11:D12"/>
    <mergeCell ref="E11:E12"/>
    <mergeCell ref="F11:I11"/>
    <mergeCell ref="J11:J12"/>
    <mergeCell ref="B2:C6"/>
    <mergeCell ref="K2:M2"/>
    <mergeCell ref="K3:M3"/>
    <mergeCell ref="K4:M4"/>
    <mergeCell ref="K5:M5"/>
    <mergeCell ref="K6:M6"/>
    <mergeCell ref="D2:J4"/>
    <mergeCell ref="D5:J6"/>
  </mergeCells>
  <pageMargins left="0.51" right="0.55000000000000004" top="0.53" bottom="0.25" header="0.31496062992125984" footer="0.3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6AB7-64B6-4A23-81D6-E8B96229D8C2}">
  <dimension ref="B1:L32"/>
  <sheetViews>
    <sheetView zoomScaleNormal="100" workbookViewId="0">
      <selection activeCell="M15" sqref="M15"/>
    </sheetView>
  </sheetViews>
  <sheetFormatPr baseColWidth="10" defaultRowHeight="12.75" x14ac:dyDescent="0.2"/>
  <cols>
    <col min="1" max="1" width="3" style="87" customWidth="1"/>
    <col min="2" max="2" width="15.7109375" style="87" customWidth="1"/>
    <col min="3" max="4" width="14.85546875" style="87" customWidth="1"/>
    <col min="5" max="5" width="10.5703125" style="87" customWidth="1"/>
    <col min="6" max="6" width="15.42578125" style="87" customWidth="1"/>
    <col min="7" max="8" width="15.7109375" style="87" customWidth="1"/>
    <col min="9" max="9" width="12" style="87" customWidth="1"/>
    <col min="10" max="10" width="11.42578125" style="87"/>
    <col min="11" max="11" width="13.5703125" style="87" customWidth="1"/>
    <col min="12" max="12" width="2.140625" style="87" customWidth="1"/>
    <col min="13" max="16384" width="11.42578125" style="87"/>
  </cols>
  <sheetData>
    <row r="1" spans="2:12" x14ac:dyDescent="0.2">
      <c r="L1" s="93"/>
    </row>
    <row r="2" spans="2:12" s="93" customFormat="1" ht="18" customHeight="1" x14ac:dyDescent="0.25">
      <c r="B2" s="930" t="s">
        <v>781</v>
      </c>
      <c r="C2" s="931"/>
      <c r="D2" s="931"/>
      <c r="E2" s="931"/>
      <c r="F2" s="931"/>
      <c r="G2" s="110" t="s">
        <v>45</v>
      </c>
      <c r="H2" s="109"/>
      <c r="I2" s="928" t="s">
        <v>167</v>
      </c>
      <c r="J2" s="928"/>
      <c r="K2" s="929"/>
    </row>
    <row r="3" spans="2:12" s="93" customFormat="1" ht="9" customHeight="1" x14ac:dyDescent="0.25">
      <c r="B3" s="104" t="s">
        <v>46</v>
      </c>
      <c r="C3" s="108"/>
      <c r="D3" s="107" t="s">
        <v>47</v>
      </c>
      <c r="E3" s="108" t="s">
        <v>166</v>
      </c>
      <c r="F3" s="107" t="s">
        <v>48</v>
      </c>
      <c r="G3" s="107"/>
      <c r="H3" s="101" t="s">
        <v>165</v>
      </c>
      <c r="I3" s="106"/>
      <c r="J3" s="102" t="s">
        <v>164</v>
      </c>
      <c r="K3" s="105"/>
    </row>
    <row r="4" spans="2:12" s="93" customFormat="1" ht="9.75" customHeight="1" x14ac:dyDescent="0.25">
      <c r="B4" s="104" t="s">
        <v>51</v>
      </c>
      <c r="C4" s="103" t="s">
        <v>52</v>
      </c>
      <c r="D4" s="102"/>
      <c r="E4" s="102"/>
      <c r="F4" s="101" t="s">
        <v>53</v>
      </c>
      <c r="G4" s="102" t="s">
        <v>54</v>
      </c>
      <c r="H4" s="101"/>
      <c r="I4" s="101" t="s">
        <v>55</v>
      </c>
      <c r="J4" s="926"/>
      <c r="K4" s="927"/>
    </row>
    <row r="5" spans="2:12" s="93" customFormat="1" ht="17.25" customHeight="1" x14ac:dyDescent="0.25">
      <c r="B5" s="100" t="s">
        <v>163</v>
      </c>
      <c r="C5" s="932" t="s">
        <v>162</v>
      </c>
      <c r="D5" s="932"/>
      <c r="E5" s="932"/>
      <c r="F5" s="932"/>
      <c r="G5" s="932"/>
      <c r="H5" s="932"/>
      <c r="I5" s="932"/>
      <c r="J5" s="933" t="s">
        <v>161</v>
      </c>
      <c r="K5" s="934"/>
    </row>
    <row r="6" spans="2:12" s="93" customFormat="1" ht="15.75" customHeight="1" x14ac:dyDescent="0.25">
      <c r="B6" s="99" t="s">
        <v>160</v>
      </c>
      <c r="C6" s="923" t="s">
        <v>159</v>
      </c>
      <c r="D6" s="923"/>
      <c r="E6" s="923"/>
      <c r="F6" s="923"/>
      <c r="G6" s="923"/>
      <c r="H6" s="923"/>
      <c r="I6" s="923"/>
      <c r="J6" s="98" t="s">
        <v>61</v>
      </c>
      <c r="K6" s="97"/>
    </row>
    <row r="7" spans="2:12" s="93" customFormat="1" ht="15.75" x14ac:dyDescent="0.25">
      <c r="B7" s="96" t="s">
        <v>158</v>
      </c>
      <c r="C7" s="936" t="s">
        <v>157</v>
      </c>
      <c r="D7" s="936"/>
      <c r="E7" s="936"/>
      <c r="F7" s="936"/>
      <c r="G7" s="936"/>
      <c r="H7" s="936"/>
      <c r="I7" s="936"/>
      <c r="J7" s="95"/>
      <c r="K7" s="94"/>
    </row>
    <row r="8" spans="2:12" ht="15" customHeight="1" x14ac:dyDescent="0.2"/>
    <row r="9" spans="2:12" ht="24.75" customHeight="1" x14ac:dyDescent="0.25">
      <c r="B9" s="88" t="s">
        <v>156</v>
      </c>
      <c r="C9" s="88"/>
      <c r="D9" s="88"/>
      <c r="F9" s="88"/>
      <c r="G9" s="88"/>
      <c r="H9" s="88" t="s">
        <v>155</v>
      </c>
      <c r="I9" s="88"/>
      <c r="J9" s="88"/>
    </row>
    <row r="10" spans="2:12" ht="20.100000000000001" customHeight="1" x14ac:dyDescent="0.25">
      <c r="B10" s="88"/>
      <c r="C10" s="88"/>
      <c r="D10" s="88"/>
      <c r="E10" s="88"/>
      <c r="F10" s="88"/>
      <c r="G10" s="88"/>
      <c r="H10" s="88"/>
      <c r="I10" s="88"/>
      <c r="J10" s="88"/>
    </row>
    <row r="11" spans="2:12" ht="32.25" customHeight="1" x14ac:dyDescent="0.2">
      <c r="B11" s="935" t="s">
        <v>154</v>
      </c>
      <c r="C11" s="924"/>
      <c r="D11" s="924" t="s">
        <v>153</v>
      </c>
      <c r="E11" s="924"/>
      <c r="F11" s="92" t="s">
        <v>152</v>
      </c>
      <c r="G11" s="92" t="s">
        <v>151</v>
      </c>
      <c r="H11" s="924" t="s">
        <v>150</v>
      </c>
      <c r="I11" s="924"/>
      <c r="J11" s="924"/>
      <c r="K11" s="925"/>
    </row>
    <row r="12" spans="2:12" ht="45" customHeight="1" x14ac:dyDescent="0.2">
      <c r="B12" s="937"/>
      <c r="C12" s="938"/>
      <c r="D12" s="939"/>
      <c r="E12" s="939"/>
      <c r="F12" s="91"/>
      <c r="G12" s="90"/>
      <c r="H12" s="940"/>
      <c r="I12" s="940"/>
      <c r="J12" s="940"/>
      <c r="K12" s="941"/>
    </row>
    <row r="13" spans="2:12" ht="45" customHeight="1" x14ac:dyDescent="0.2">
      <c r="B13" s="937"/>
      <c r="C13" s="938"/>
      <c r="D13" s="939"/>
      <c r="E13" s="939"/>
      <c r="F13" s="91"/>
      <c r="G13" s="90"/>
      <c r="H13" s="940"/>
      <c r="I13" s="940"/>
      <c r="J13" s="940"/>
      <c r="K13" s="941"/>
    </row>
    <row r="14" spans="2:12" ht="45" customHeight="1" x14ac:dyDescent="0.2">
      <c r="B14" s="937"/>
      <c r="C14" s="938"/>
      <c r="D14" s="939"/>
      <c r="E14" s="939"/>
      <c r="F14" s="91"/>
      <c r="G14" s="90"/>
      <c r="H14" s="940"/>
      <c r="I14" s="940"/>
      <c r="J14" s="940"/>
      <c r="K14" s="941"/>
    </row>
    <row r="15" spans="2:12" ht="45" customHeight="1" x14ac:dyDescent="0.2">
      <c r="B15" s="937"/>
      <c r="C15" s="938"/>
      <c r="D15" s="939"/>
      <c r="E15" s="939"/>
      <c r="F15" s="91"/>
      <c r="G15" s="90"/>
      <c r="H15" s="940"/>
      <c r="I15" s="940"/>
      <c r="J15" s="940"/>
      <c r="K15" s="941"/>
    </row>
    <row r="16" spans="2:12" ht="45" customHeight="1" x14ac:dyDescent="0.2">
      <c r="B16" s="937"/>
      <c r="C16" s="938"/>
      <c r="D16" s="939"/>
      <c r="E16" s="939"/>
      <c r="F16" s="91"/>
      <c r="G16" s="90"/>
      <c r="H16" s="940"/>
      <c r="I16" s="940"/>
      <c r="J16" s="940"/>
      <c r="K16" s="941"/>
    </row>
    <row r="17" spans="2:12" ht="45" customHeight="1" x14ac:dyDescent="0.2">
      <c r="B17" s="937"/>
      <c r="C17" s="938"/>
      <c r="D17" s="939"/>
      <c r="E17" s="939"/>
      <c r="F17" s="91"/>
      <c r="G17" s="90"/>
      <c r="H17" s="940"/>
      <c r="I17" s="940"/>
      <c r="J17" s="940"/>
      <c r="K17" s="941"/>
    </row>
    <row r="18" spans="2:12" ht="20.100000000000001" customHeight="1" x14ac:dyDescent="0.25">
      <c r="B18" s="88"/>
      <c r="C18" s="88"/>
      <c r="D18" s="88"/>
      <c r="E18" s="88"/>
      <c r="F18" s="88"/>
      <c r="G18" s="88"/>
      <c r="H18" s="88"/>
      <c r="I18" s="88"/>
      <c r="J18" s="88"/>
    </row>
    <row r="19" spans="2:12" ht="24.75" customHeight="1" x14ac:dyDescent="0.25">
      <c r="B19" s="88" t="s">
        <v>149</v>
      </c>
      <c r="C19" s="88"/>
      <c r="D19" s="88"/>
      <c r="F19" s="88"/>
      <c r="G19" s="88"/>
      <c r="H19" s="88" t="s">
        <v>148</v>
      </c>
      <c r="I19" s="88"/>
      <c r="J19" s="88"/>
    </row>
    <row r="20" spans="2:12" ht="38.25" customHeight="1" x14ac:dyDescent="0.25">
      <c r="B20" s="88"/>
      <c r="C20" s="88"/>
      <c r="D20" s="88"/>
      <c r="E20" s="88"/>
      <c r="F20" s="88"/>
      <c r="G20" s="88"/>
      <c r="H20" s="88"/>
      <c r="I20" s="88"/>
      <c r="J20" s="88"/>
      <c r="L20" s="89"/>
    </row>
    <row r="21" spans="2:12" ht="20.100000000000001" customHeight="1" x14ac:dyDescent="0.25">
      <c r="B21" s="88"/>
      <c r="C21" s="88"/>
      <c r="D21" s="88"/>
      <c r="E21" s="88"/>
      <c r="F21" s="88"/>
      <c r="G21" s="88"/>
      <c r="H21" s="88"/>
      <c r="I21" s="88"/>
      <c r="J21" s="88"/>
    </row>
    <row r="22" spans="2:12" ht="15.75" x14ac:dyDescent="0.25">
      <c r="B22" s="88"/>
      <c r="C22" s="88"/>
      <c r="D22" s="88"/>
      <c r="E22" s="88"/>
      <c r="F22" s="88"/>
      <c r="G22" s="88"/>
      <c r="H22" s="88"/>
      <c r="I22" s="88"/>
      <c r="J22" s="88"/>
    </row>
    <row r="23" spans="2:12" ht="15.75" x14ac:dyDescent="0.25">
      <c r="B23" s="88"/>
      <c r="C23" s="88"/>
      <c r="D23" s="88"/>
      <c r="E23" s="88"/>
      <c r="F23" s="88"/>
      <c r="G23" s="88"/>
      <c r="H23" s="88"/>
      <c r="I23" s="88"/>
      <c r="J23" s="88"/>
    </row>
    <row r="24" spans="2:12" ht="15.75" x14ac:dyDescent="0.25">
      <c r="B24" s="88"/>
      <c r="C24" s="88"/>
      <c r="D24" s="88"/>
      <c r="E24" s="88"/>
      <c r="F24" s="88"/>
      <c r="G24" s="88"/>
      <c r="H24" s="88"/>
      <c r="I24" s="88"/>
      <c r="J24" s="88"/>
    </row>
    <row r="25" spans="2:12" ht="15.75" x14ac:dyDescent="0.25">
      <c r="B25" s="88"/>
      <c r="C25" s="88"/>
      <c r="D25" s="88"/>
      <c r="E25" s="88"/>
      <c r="F25" s="88"/>
      <c r="G25" s="88"/>
      <c r="H25" s="88"/>
      <c r="I25" s="88"/>
      <c r="J25" s="88"/>
    </row>
    <row r="26" spans="2:12" ht="15.75" x14ac:dyDescent="0.25">
      <c r="B26" s="88"/>
      <c r="C26" s="88"/>
      <c r="D26" s="88"/>
      <c r="E26" s="88"/>
      <c r="F26" s="88"/>
      <c r="G26" s="88"/>
      <c r="H26" s="88"/>
      <c r="I26" s="88"/>
      <c r="J26" s="88"/>
    </row>
    <row r="27" spans="2:12" ht="15.75" x14ac:dyDescent="0.25">
      <c r="B27" s="88"/>
      <c r="C27" s="88"/>
      <c r="D27" s="88"/>
      <c r="E27" s="88"/>
      <c r="F27" s="88"/>
      <c r="G27" s="88"/>
      <c r="H27" s="88"/>
      <c r="I27" s="88"/>
      <c r="J27" s="88"/>
    </row>
    <row r="28" spans="2:12" ht="15.75" x14ac:dyDescent="0.25">
      <c r="B28" s="88"/>
      <c r="C28" s="88"/>
      <c r="D28" s="88"/>
      <c r="E28" s="88"/>
      <c r="F28" s="88"/>
      <c r="G28" s="88"/>
      <c r="H28" s="88"/>
      <c r="I28" s="88"/>
      <c r="J28" s="88"/>
    </row>
    <row r="29" spans="2:12" ht="15.75" x14ac:dyDescent="0.25">
      <c r="B29" s="88"/>
      <c r="C29" s="88"/>
      <c r="D29" s="88"/>
      <c r="E29" s="88"/>
      <c r="F29" s="88"/>
      <c r="G29" s="88"/>
      <c r="H29" s="88"/>
      <c r="I29" s="88"/>
      <c r="J29" s="88"/>
    </row>
    <row r="30" spans="2:12" ht="15.75" x14ac:dyDescent="0.25">
      <c r="B30" s="88"/>
      <c r="C30" s="88"/>
      <c r="D30" s="88"/>
      <c r="E30" s="88"/>
      <c r="F30" s="88"/>
      <c r="G30" s="88"/>
      <c r="H30" s="88"/>
      <c r="I30" s="88"/>
      <c r="J30" s="88"/>
    </row>
    <row r="31" spans="2:12" ht="15.75" x14ac:dyDescent="0.25">
      <c r="B31" s="88"/>
      <c r="C31" s="88"/>
      <c r="D31" s="88"/>
      <c r="E31" s="88"/>
      <c r="F31" s="88"/>
      <c r="G31" s="88"/>
      <c r="H31" s="88"/>
      <c r="I31" s="88"/>
      <c r="J31" s="88"/>
    </row>
    <row r="32" spans="2:12" ht="15.75" x14ac:dyDescent="0.25">
      <c r="B32" s="88"/>
      <c r="C32" s="88"/>
      <c r="D32" s="88"/>
      <c r="E32" s="88"/>
      <c r="F32" s="88"/>
      <c r="G32" s="88"/>
      <c r="H32" s="88"/>
      <c r="I32" s="88"/>
      <c r="J32" s="88"/>
    </row>
  </sheetData>
  <mergeCells count="28">
    <mergeCell ref="B16:C16"/>
    <mergeCell ref="D16:E16"/>
    <mergeCell ref="H16:K16"/>
    <mergeCell ref="B17:C17"/>
    <mergeCell ref="D17:E17"/>
    <mergeCell ref="H17:K17"/>
    <mergeCell ref="B14:C14"/>
    <mergeCell ref="D14:E14"/>
    <mergeCell ref="H14:K14"/>
    <mergeCell ref="B15:C15"/>
    <mergeCell ref="D15:E15"/>
    <mergeCell ref="H15:K15"/>
    <mergeCell ref="B12:C12"/>
    <mergeCell ref="D12:E12"/>
    <mergeCell ref="H12:K12"/>
    <mergeCell ref="H13:K13"/>
    <mergeCell ref="B13:C13"/>
    <mergeCell ref="D13:E13"/>
    <mergeCell ref="C6:I6"/>
    <mergeCell ref="H11:K11"/>
    <mergeCell ref="J4:K4"/>
    <mergeCell ref="I2:K2"/>
    <mergeCell ref="B2:F2"/>
    <mergeCell ref="C5:I5"/>
    <mergeCell ref="J5:K5"/>
    <mergeCell ref="B11:C11"/>
    <mergeCell ref="D11:E11"/>
    <mergeCell ref="C7:I7"/>
  </mergeCells>
  <printOptions horizontalCentered="1"/>
  <pageMargins left="0.39370078740157483" right="0" top="0.39370078740157483" bottom="0" header="0" footer="0"/>
  <pageSetup paperSize="9" scale="97" orientation="landscape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4688-A75A-4274-84C2-E82C02ED5B66}">
  <sheetPr>
    <pageSetUpPr fitToPage="1"/>
  </sheetPr>
  <dimension ref="B1:Z33"/>
  <sheetViews>
    <sheetView showGridLines="0" zoomScale="75" workbookViewId="0">
      <selection activeCell="B2" sqref="B2:I2"/>
    </sheetView>
  </sheetViews>
  <sheetFormatPr baseColWidth="10" defaultRowHeight="12.75" x14ac:dyDescent="0.2"/>
  <cols>
    <col min="1" max="1" width="2.7109375" style="111" customWidth="1"/>
    <col min="2" max="2" width="14.42578125" style="111" customWidth="1"/>
    <col min="3" max="3" width="18.7109375" style="111" customWidth="1"/>
    <col min="4" max="4" width="17.5703125" style="111" customWidth="1"/>
    <col min="5" max="7" width="8.7109375" style="111" customWidth="1"/>
    <col min="8" max="8" width="5.28515625" style="111" customWidth="1"/>
    <col min="9" max="9" width="5.7109375" style="111" customWidth="1"/>
    <col min="10" max="10" width="15.7109375" style="111" customWidth="1"/>
    <col min="11" max="12" width="4.7109375" style="111" customWidth="1"/>
    <col min="13" max="15" width="8.7109375" style="111" customWidth="1"/>
    <col min="16" max="21" width="4.7109375" style="111" customWidth="1"/>
    <col min="22" max="22" width="8.7109375" style="111" customWidth="1"/>
    <col min="23" max="26" width="4.7109375" style="111" customWidth="1"/>
    <col min="27" max="16384" width="11.42578125" style="111"/>
  </cols>
  <sheetData>
    <row r="1" spans="2:26" ht="13.5" thickBot="1" x14ac:dyDescent="0.25"/>
    <row r="2" spans="2:26" s="33" customFormat="1" ht="23.25" x14ac:dyDescent="0.25">
      <c r="B2" s="1014" t="s">
        <v>781</v>
      </c>
      <c r="C2" s="1015"/>
      <c r="D2" s="1015"/>
      <c r="E2" s="1015"/>
      <c r="F2" s="1015"/>
      <c r="G2" s="1015"/>
      <c r="H2" s="1015"/>
      <c r="I2" s="1015"/>
      <c r="J2" s="192" t="s">
        <v>45</v>
      </c>
      <c r="K2" s="191"/>
      <c r="L2" s="191"/>
      <c r="M2" s="190"/>
      <c r="N2" s="189"/>
      <c r="O2" s="1009" t="s">
        <v>199</v>
      </c>
      <c r="P2" s="1009"/>
      <c r="Q2" s="1009"/>
      <c r="R2" s="1009"/>
      <c r="S2" s="1009"/>
      <c r="T2" s="1009"/>
      <c r="U2" s="1009"/>
      <c r="V2" s="1009"/>
      <c r="W2" s="1009"/>
      <c r="X2" s="1009"/>
      <c r="Y2" s="1009"/>
      <c r="Z2" s="1010"/>
    </row>
    <row r="3" spans="2:26" s="33" customFormat="1" x14ac:dyDescent="0.25">
      <c r="B3" s="184" t="s">
        <v>46</v>
      </c>
      <c r="E3" s="188" t="s">
        <v>47</v>
      </c>
      <c r="F3" s="33" t="s">
        <v>166</v>
      </c>
      <c r="J3" s="188" t="s">
        <v>48</v>
      </c>
      <c r="K3" s="188"/>
      <c r="L3" s="188"/>
      <c r="M3" s="187"/>
      <c r="N3" s="187"/>
      <c r="O3" s="181" t="s">
        <v>165</v>
      </c>
      <c r="P3" s="1011"/>
      <c r="Q3" s="1011"/>
      <c r="R3" s="1011"/>
      <c r="S3" s="1011"/>
      <c r="T3" s="1011"/>
      <c r="U3" s="186"/>
      <c r="V3" s="183" t="s">
        <v>164</v>
      </c>
      <c r="W3" s="183"/>
      <c r="X3" s="183"/>
      <c r="Y3" s="183"/>
      <c r="Z3" s="185"/>
    </row>
    <row r="4" spans="2:26" s="33" customFormat="1" x14ac:dyDescent="0.25">
      <c r="B4" s="184" t="s">
        <v>51</v>
      </c>
      <c r="C4" s="182" t="s">
        <v>52</v>
      </c>
      <c r="D4" s="183"/>
      <c r="E4" s="183"/>
      <c r="F4" s="183"/>
      <c r="G4" s="183"/>
      <c r="H4" s="183"/>
      <c r="I4" s="183"/>
      <c r="J4" s="181" t="s">
        <v>53</v>
      </c>
      <c r="K4" s="183" t="s">
        <v>54</v>
      </c>
      <c r="L4" s="181"/>
      <c r="M4" s="183"/>
      <c r="N4" s="183"/>
      <c r="O4" s="181"/>
      <c r="P4" s="181"/>
      <c r="Q4" s="181"/>
      <c r="R4" s="182"/>
      <c r="S4" s="182"/>
      <c r="T4" s="182"/>
      <c r="U4" s="181" t="s">
        <v>55</v>
      </c>
      <c r="V4" s="1012"/>
      <c r="W4" s="1012"/>
      <c r="X4" s="1012"/>
      <c r="Y4" s="1012"/>
      <c r="Z4" s="1013"/>
    </row>
    <row r="5" spans="2:26" s="33" customFormat="1" ht="25.5" x14ac:dyDescent="0.25">
      <c r="B5" s="180" t="s">
        <v>56</v>
      </c>
      <c r="C5" s="1016" t="s">
        <v>198</v>
      </c>
      <c r="D5" s="1016"/>
      <c r="E5" s="1016"/>
      <c r="F5" s="1016"/>
      <c r="G5" s="1016"/>
      <c r="H5" s="1016"/>
      <c r="I5" s="1016"/>
      <c r="J5" s="1016"/>
      <c r="K5" s="1016"/>
      <c r="L5" s="1016"/>
      <c r="M5" s="1016"/>
      <c r="N5" s="1016"/>
      <c r="O5" s="1016"/>
      <c r="P5" s="1016"/>
      <c r="Q5" s="1016"/>
      <c r="R5" s="1016"/>
      <c r="S5" s="1016"/>
      <c r="T5" s="1016"/>
      <c r="U5" s="1016"/>
      <c r="V5" s="1006" t="s">
        <v>161</v>
      </c>
      <c r="W5" s="1006"/>
      <c r="X5" s="1006"/>
      <c r="Y5" s="1006"/>
      <c r="Z5" s="1007"/>
    </row>
    <row r="6" spans="2:26" s="33" customFormat="1" ht="18" x14ac:dyDescent="0.25">
      <c r="B6" s="180" t="s">
        <v>163</v>
      </c>
      <c r="C6" s="826" t="s">
        <v>197</v>
      </c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  <c r="O6" s="826"/>
      <c r="P6" s="826"/>
      <c r="Q6" s="826"/>
      <c r="R6" s="826"/>
      <c r="S6" s="826"/>
      <c r="T6" s="826"/>
      <c r="U6" s="826"/>
      <c r="V6" s="55" t="s">
        <v>61</v>
      </c>
      <c r="Z6" s="50"/>
    </row>
    <row r="7" spans="2:26" s="33" customFormat="1" ht="18.75" thickBot="1" x14ac:dyDescent="0.3">
      <c r="B7" s="179" t="s">
        <v>160</v>
      </c>
      <c r="C7" s="1004" t="s">
        <v>196</v>
      </c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78"/>
      <c r="P7" s="178"/>
      <c r="Q7" s="178"/>
      <c r="R7" s="177" t="str">
        <f ca="1">MID(CELL("filename",R7),FIND("[",CELL("filename",R7)),300)</f>
        <v>[DR.C.2.Reception.Fiche.de.controle.a.reception.xlsx]CTRL à réception</v>
      </c>
      <c r="S7" s="177"/>
      <c r="T7" s="177"/>
      <c r="U7" s="177"/>
      <c r="V7" s="176"/>
      <c r="W7" s="176"/>
      <c r="X7" s="176"/>
      <c r="Y7" s="176"/>
      <c r="Z7" s="53"/>
    </row>
    <row r="8" spans="2:26" ht="13.5" thickBot="1" x14ac:dyDescent="0.25"/>
    <row r="9" spans="2:26" ht="24.95" customHeight="1" x14ac:dyDescent="0.2">
      <c r="B9" s="175"/>
      <c r="C9" s="173"/>
      <c r="D9" s="173"/>
      <c r="E9" s="173"/>
      <c r="F9" s="174"/>
      <c r="G9" s="173"/>
      <c r="H9" s="172"/>
      <c r="I9" s="171"/>
      <c r="J9" s="170"/>
      <c r="M9" s="169"/>
      <c r="N9" s="168"/>
      <c r="O9" s="166"/>
      <c r="P9" s="166"/>
      <c r="Q9" s="166"/>
      <c r="R9" s="167"/>
      <c r="S9" s="167"/>
      <c r="T9" s="167"/>
      <c r="U9" s="167"/>
      <c r="V9" s="166"/>
      <c r="W9" s="165" t="s">
        <v>172</v>
      </c>
      <c r="X9" s="164"/>
      <c r="Y9" s="163" t="s">
        <v>171</v>
      </c>
      <c r="Z9" s="162"/>
    </row>
    <row r="10" spans="2:26" ht="20.100000000000001" customHeight="1" x14ac:dyDescent="0.25">
      <c r="B10" s="149" t="s">
        <v>195</v>
      </c>
      <c r="C10" s="161"/>
      <c r="D10" s="161"/>
      <c r="E10" s="161"/>
      <c r="F10" s="161"/>
      <c r="G10" s="161"/>
      <c r="H10" s="160"/>
      <c r="I10" s="159"/>
      <c r="J10" s="158"/>
      <c r="K10" s="137"/>
      <c r="M10" s="146"/>
      <c r="N10" s="144" t="s">
        <v>194</v>
      </c>
      <c r="O10" s="1008"/>
      <c r="P10" s="1008"/>
      <c r="Q10" s="1008"/>
      <c r="R10" s="34"/>
      <c r="S10" s="145" t="s">
        <v>193</v>
      </c>
      <c r="T10" s="145"/>
      <c r="U10" s="144"/>
      <c r="V10" s="144"/>
      <c r="W10" s="151"/>
      <c r="X10" s="34"/>
      <c r="Y10" s="150"/>
      <c r="Z10" s="143"/>
    </row>
    <row r="11" spans="2:26" ht="9.9499999999999993" customHeight="1" x14ac:dyDescent="0.25">
      <c r="B11" s="157"/>
      <c r="C11" s="153"/>
      <c r="D11" s="153"/>
      <c r="E11" s="153"/>
      <c r="F11" s="153"/>
      <c r="G11" s="153"/>
      <c r="H11" s="153"/>
      <c r="I11" s="153"/>
      <c r="J11" s="156"/>
      <c r="K11" s="137"/>
      <c r="M11" s="146"/>
      <c r="N11" s="144"/>
      <c r="O11" s="34"/>
      <c r="P11" s="34"/>
      <c r="Q11" s="34"/>
      <c r="R11" s="34"/>
      <c r="S11" s="145"/>
      <c r="T11" s="145"/>
      <c r="U11" s="144"/>
      <c r="V11" s="144"/>
      <c r="W11" s="34"/>
      <c r="X11" s="34"/>
      <c r="Y11" s="34"/>
      <c r="Z11" s="143"/>
    </row>
    <row r="12" spans="2:26" ht="20.100000000000001" customHeight="1" x14ac:dyDescent="0.25">
      <c r="B12" s="152" t="s">
        <v>192</v>
      </c>
      <c r="C12" s="148"/>
      <c r="D12" s="148"/>
      <c r="E12" s="148"/>
      <c r="F12" s="148"/>
      <c r="G12" s="148"/>
      <c r="H12" s="148"/>
      <c r="I12" s="148"/>
      <c r="J12" s="147"/>
      <c r="K12" s="137"/>
      <c r="M12" s="1001" t="s">
        <v>191</v>
      </c>
      <c r="N12" s="1002"/>
      <c r="O12" s="997"/>
      <c r="P12" s="998"/>
      <c r="Q12" s="1005" t="s">
        <v>190</v>
      </c>
      <c r="R12" s="34"/>
      <c r="S12" s="145" t="s">
        <v>189</v>
      </c>
      <c r="T12" s="145"/>
      <c r="U12" s="144"/>
      <c r="V12" s="144"/>
      <c r="W12" s="151"/>
      <c r="X12" s="34"/>
      <c r="Y12" s="150"/>
      <c r="Z12" s="143"/>
    </row>
    <row r="13" spans="2:26" ht="9.9499999999999993" customHeight="1" x14ac:dyDescent="0.25">
      <c r="B13" s="155"/>
      <c r="C13" s="153"/>
      <c r="D13" s="153"/>
      <c r="E13" s="153"/>
      <c r="F13" s="153"/>
      <c r="G13" s="153"/>
      <c r="H13" s="153"/>
      <c r="I13" s="153"/>
      <c r="J13" s="154"/>
      <c r="K13" s="137"/>
      <c r="M13" s="1001"/>
      <c r="N13" s="1002"/>
      <c r="O13" s="999"/>
      <c r="P13" s="1000"/>
      <c r="Q13" s="1005"/>
      <c r="R13" s="153"/>
      <c r="S13" s="144"/>
      <c r="T13" s="144"/>
      <c r="U13" s="144"/>
      <c r="V13" s="144"/>
      <c r="W13" s="34"/>
      <c r="X13" s="34"/>
      <c r="Y13" s="34"/>
      <c r="Z13" s="143"/>
    </row>
    <row r="14" spans="2:26" ht="20.100000000000001" customHeight="1" x14ac:dyDescent="0.25">
      <c r="B14" s="152" t="s">
        <v>188</v>
      </c>
      <c r="C14" s="148"/>
      <c r="D14" s="148"/>
      <c r="E14" s="148"/>
      <c r="F14" s="148"/>
      <c r="G14" s="148"/>
      <c r="H14" s="148"/>
      <c r="I14" s="148"/>
      <c r="J14" s="147"/>
      <c r="K14" s="137"/>
      <c r="M14" s="146"/>
      <c r="N14" s="144"/>
      <c r="O14" s="34"/>
      <c r="P14" s="34"/>
      <c r="Q14" s="34"/>
      <c r="R14" s="34"/>
      <c r="S14" s="145" t="s">
        <v>187</v>
      </c>
      <c r="T14" s="145"/>
      <c r="U14" s="144"/>
      <c r="V14" s="144"/>
      <c r="W14" s="151"/>
      <c r="X14" s="34"/>
      <c r="Y14" s="150"/>
      <c r="Z14" s="143"/>
    </row>
    <row r="15" spans="2:26" ht="20.100000000000001" customHeight="1" x14ac:dyDescent="0.25">
      <c r="B15" s="149" t="s">
        <v>186</v>
      </c>
      <c r="C15" s="148"/>
      <c r="D15" s="148"/>
      <c r="E15" s="148"/>
      <c r="F15" s="148"/>
      <c r="G15" s="148"/>
      <c r="H15" s="148"/>
      <c r="I15" s="148"/>
      <c r="J15" s="147"/>
      <c r="K15" s="137"/>
      <c r="M15" s="146"/>
      <c r="N15" s="145" t="s">
        <v>185</v>
      </c>
      <c r="O15" s="1003"/>
      <c r="P15" s="1003"/>
      <c r="Q15" s="1003"/>
      <c r="R15" s="34"/>
      <c r="S15" s="145"/>
      <c r="T15" s="145"/>
      <c r="U15" s="144"/>
      <c r="V15" s="144"/>
      <c r="W15" s="34"/>
      <c r="X15" s="34"/>
      <c r="Y15" s="34"/>
      <c r="Z15" s="143"/>
    </row>
    <row r="16" spans="2:26" ht="20.100000000000001" customHeight="1" thickBot="1" x14ac:dyDescent="0.3">
      <c r="B16" s="142"/>
      <c r="C16" s="139"/>
      <c r="D16" s="140"/>
      <c r="E16" s="139"/>
      <c r="F16" s="141"/>
      <c r="G16" s="139"/>
      <c r="H16" s="140"/>
      <c r="I16" s="139"/>
      <c r="J16" s="138"/>
      <c r="K16" s="137"/>
      <c r="M16" s="136"/>
      <c r="N16" s="135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3"/>
    </row>
    <row r="17" spans="2:26" ht="13.5" thickBot="1" x14ac:dyDescent="0.25"/>
    <row r="18" spans="2:26" ht="20.100000000000001" customHeight="1" thickBot="1" x14ac:dyDescent="0.25">
      <c r="B18" s="987" t="s">
        <v>184</v>
      </c>
      <c r="C18" s="981" t="s">
        <v>183</v>
      </c>
      <c r="D18" s="981"/>
      <c r="E18" s="981" t="s">
        <v>182</v>
      </c>
      <c r="F18" s="981" t="s">
        <v>181</v>
      </c>
      <c r="G18" s="981" t="s">
        <v>180</v>
      </c>
      <c r="H18" s="981" t="s">
        <v>179</v>
      </c>
      <c r="I18" s="981"/>
      <c r="J18" s="981" t="s">
        <v>178</v>
      </c>
      <c r="K18" s="981" t="s">
        <v>177</v>
      </c>
      <c r="L18" s="983"/>
      <c r="M18" s="982" t="s">
        <v>176</v>
      </c>
      <c r="N18" s="982"/>
      <c r="O18" s="982" t="s">
        <v>175</v>
      </c>
      <c r="P18" s="982"/>
      <c r="Q18" s="982"/>
      <c r="R18" s="982" t="s">
        <v>174</v>
      </c>
      <c r="S18" s="982"/>
      <c r="T18" s="982"/>
      <c r="U18" s="982"/>
      <c r="V18" s="992" t="s">
        <v>173</v>
      </c>
      <c r="W18" s="992"/>
      <c r="X18" s="992"/>
      <c r="Y18" s="992"/>
      <c r="Z18" s="992"/>
    </row>
    <row r="19" spans="2:26" ht="20.100000000000001" customHeight="1" x14ac:dyDescent="0.2">
      <c r="B19" s="988"/>
      <c r="C19" s="982"/>
      <c r="D19" s="982"/>
      <c r="E19" s="982"/>
      <c r="F19" s="982"/>
      <c r="G19" s="982"/>
      <c r="H19" s="982"/>
      <c r="I19" s="982"/>
      <c r="J19" s="982"/>
      <c r="K19" s="982"/>
      <c r="L19" s="984"/>
      <c r="M19" s="131" t="s">
        <v>172</v>
      </c>
      <c r="N19" s="132" t="s">
        <v>171</v>
      </c>
      <c r="O19" s="131" t="s">
        <v>172</v>
      </c>
      <c r="P19" s="995" t="s">
        <v>171</v>
      </c>
      <c r="Q19" s="996"/>
      <c r="R19" s="985" t="s">
        <v>172</v>
      </c>
      <c r="S19" s="986"/>
      <c r="T19" s="989" t="s">
        <v>171</v>
      </c>
      <c r="U19" s="990"/>
      <c r="V19" s="130" t="s">
        <v>172</v>
      </c>
      <c r="W19" s="989" t="s">
        <v>171</v>
      </c>
      <c r="X19" s="991"/>
      <c r="Y19" s="993" t="s">
        <v>170</v>
      </c>
      <c r="Z19" s="994"/>
    </row>
    <row r="20" spans="2:26" ht="35.1" customHeight="1" x14ac:dyDescent="0.2">
      <c r="B20" s="129"/>
      <c r="C20" s="973"/>
      <c r="D20" s="973"/>
      <c r="E20" s="128"/>
      <c r="F20" s="128"/>
      <c r="G20" s="128"/>
      <c r="H20" s="974"/>
      <c r="I20" s="975"/>
      <c r="J20" s="128"/>
      <c r="K20" s="976"/>
      <c r="L20" s="977"/>
      <c r="M20" s="126"/>
      <c r="N20" s="127"/>
      <c r="O20" s="126"/>
      <c r="P20" s="969"/>
      <c r="Q20" s="978"/>
      <c r="R20" s="979"/>
      <c r="S20" s="980"/>
      <c r="T20" s="969"/>
      <c r="U20" s="978"/>
      <c r="V20" s="126"/>
      <c r="W20" s="969"/>
      <c r="X20" s="970"/>
      <c r="Y20" s="971"/>
      <c r="Z20" s="972"/>
    </row>
    <row r="21" spans="2:26" ht="35.1" customHeight="1" x14ac:dyDescent="0.2">
      <c r="B21" s="125"/>
      <c r="C21" s="957"/>
      <c r="D21" s="957"/>
      <c r="E21" s="124"/>
      <c r="F21" s="124"/>
      <c r="G21" s="124"/>
      <c r="H21" s="958"/>
      <c r="I21" s="959"/>
      <c r="J21" s="124"/>
      <c r="K21" s="960"/>
      <c r="L21" s="961"/>
      <c r="M21" s="122"/>
      <c r="N21" s="123"/>
      <c r="O21" s="122"/>
      <c r="P21" s="962"/>
      <c r="Q21" s="963"/>
      <c r="R21" s="964"/>
      <c r="S21" s="965"/>
      <c r="T21" s="962"/>
      <c r="U21" s="963"/>
      <c r="V21" s="122"/>
      <c r="W21" s="962"/>
      <c r="X21" s="966"/>
      <c r="Y21" s="967"/>
      <c r="Z21" s="968"/>
    </row>
    <row r="22" spans="2:26" ht="35.1" customHeight="1" x14ac:dyDescent="0.2">
      <c r="B22" s="125"/>
      <c r="C22" s="957"/>
      <c r="D22" s="957"/>
      <c r="E22" s="124"/>
      <c r="F22" s="124"/>
      <c r="G22" s="124"/>
      <c r="H22" s="958"/>
      <c r="I22" s="959"/>
      <c r="J22" s="124"/>
      <c r="K22" s="960"/>
      <c r="L22" s="961"/>
      <c r="M22" s="122"/>
      <c r="N22" s="123"/>
      <c r="O22" s="122"/>
      <c r="P22" s="962"/>
      <c r="Q22" s="963"/>
      <c r="R22" s="964"/>
      <c r="S22" s="965"/>
      <c r="T22" s="962"/>
      <c r="U22" s="963"/>
      <c r="V22" s="122"/>
      <c r="W22" s="962"/>
      <c r="X22" s="966"/>
      <c r="Y22" s="967"/>
      <c r="Z22" s="968"/>
    </row>
    <row r="23" spans="2:26" ht="35.1" customHeight="1" x14ac:dyDescent="0.2">
      <c r="B23" s="125"/>
      <c r="C23" s="957"/>
      <c r="D23" s="957"/>
      <c r="E23" s="124"/>
      <c r="F23" s="124"/>
      <c r="G23" s="124"/>
      <c r="H23" s="958"/>
      <c r="I23" s="959"/>
      <c r="J23" s="124"/>
      <c r="K23" s="960"/>
      <c r="L23" s="961"/>
      <c r="M23" s="122"/>
      <c r="N23" s="123"/>
      <c r="O23" s="122"/>
      <c r="P23" s="962"/>
      <c r="Q23" s="963"/>
      <c r="R23" s="964"/>
      <c r="S23" s="965"/>
      <c r="T23" s="962"/>
      <c r="U23" s="963"/>
      <c r="V23" s="122"/>
      <c r="W23" s="962"/>
      <c r="X23" s="966"/>
      <c r="Y23" s="967"/>
      <c r="Z23" s="968"/>
    </row>
    <row r="24" spans="2:26" ht="35.1" customHeight="1" x14ac:dyDescent="0.2">
      <c r="B24" s="125"/>
      <c r="C24" s="957"/>
      <c r="D24" s="957"/>
      <c r="E24" s="124"/>
      <c r="F24" s="124"/>
      <c r="G24" s="124"/>
      <c r="H24" s="958"/>
      <c r="I24" s="959"/>
      <c r="J24" s="124"/>
      <c r="K24" s="960"/>
      <c r="L24" s="961"/>
      <c r="M24" s="122"/>
      <c r="N24" s="123"/>
      <c r="O24" s="122"/>
      <c r="P24" s="962"/>
      <c r="Q24" s="963"/>
      <c r="R24" s="964"/>
      <c r="S24" s="965"/>
      <c r="T24" s="962"/>
      <c r="U24" s="963"/>
      <c r="V24" s="122"/>
      <c r="W24" s="962"/>
      <c r="X24" s="966"/>
      <c r="Y24" s="967"/>
      <c r="Z24" s="968"/>
    </row>
    <row r="25" spans="2:26" ht="35.1" customHeight="1" x14ac:dyDescent="0.2">
      <c r="B25" s="125"/>
      <c r="C25" s="957"/>
      <c r="D25" s="957"/>
      <c r="E25" s="124"/>
      <c r="F25" s="124"/>
      <c r="G25" s="124"/>
      <c r="H25" s="958"/>
      <c r="I25" s="959"/>
      <c r="J25" s="124"/>
      <c r="K25" s="960"/>
      <c r="L25" s="961"/>
      <c r="M25" s="122"/>
      <c r="N25" s="123"/>
      <c r="O25" s="122"/>
      <c r="P25" s="962"/>
      <c r="Q25" s="963"/>
      <c r="R25" s="964"/>
      <c r="S25" s="965"/>
      <c r="T25" s="962"/>
      <c r="U25" s="963"/>
      <c r="V25" s="122"/>
      <c r="W25" s="962"/>
      <c r="X25" s="966"/>
      <c r="Y25" s="967"/>
      <c r="Z25" s="968"/>
    </row>
    <row r="26" spans="2:26" ht="35.1" customHeight="1" x14ac:dyDescent="0.2">
      <c r="B26" s="125"/>
      <c r="C26" s="957"/>
      <c r="D26" s="957"/>
      <c r="E26" s="124"/>
      <c r="F26" s="124"/>
      <c r="G26" s="124"/>
      <c r="H26" s="958"/>
      <c r="I26" s="959"/>
      <c r="J26" s="124"/>
      <c r="K26" s="960"/>
      <c r="L26" s="961"/>
      <c r="M26" s="122"/>
      <c r="N26" s="123"/>
      <c r="O26" s="122"/>
      <c r="P26" s="962"/>
      <c r="Q26" s="963"/>
      <c r="R26" s="964"/>
      <c r="S26" s="965"/>
      <c r="T26" s="962"/>
      <c r="U26" s="963"/>
      <c r="V26" s="122"/>
      <c r="W26" s="962"/>
      <c r="X26" s="966"/>
      <c r="Y26" s="967"/>
      <c r="Z26" s="968"/>
    </row>
    <row r="27" spans="2:26" ht="35.1" customHeight="1" x14ac:dyDescent="0.2">
      <c r="B27" s="125"/>
      <c r="C27" s="957"/>
      <c r="D27" s="957"/>
      <c r="E27" s="124"/>
      <c r="F27" s="124"/>
      <c r="G27" s="124"/>
      <c r="H27" s="958"/>
      <c r="I27" s="959"/>
      <c r="J27" s="124"/>
      <c r="K27" s="960"/>
      <c r="L27" s="961"/>
      <c r="M27" s="122"/>
      <c r="N27" s="123"/>
      <c r="O27" s="122"/>
      <c r="P27" s="962"/>
      <c r="Q27" s="963"/>
      <c r="R27" s="964"/>
      <c r="S27" s="965"/>
      <c r="T27" s="962"/>
      <c r="U27" s="963"/>
      <c r="V27" s="122"/>
      <c r="W27" s="962"/>
      <c r="X27" s="966"/>
      <c r="Y27" s="967"/>
      <c r="Z27" s="968"/>
    </row>
    <row r="28" spans="2:26" ht="35.1" customHeight="1" thickBot="1" x14ac:dyDescent="0.25">
      <c r="B28" s="121"/>
      <c r="C28" s="952"/>
      <c r="D28" s="952"/>
      <c r="E28" s="120"/>
      <c r="F28" s="120"/>
      <c r="G28" s="120"/>
      <c r="H28" s="953"/>
      <c r="I28" s="954"/>
      <c r="J28" s="120"/>
      <c r="K28" s="955"/>
      <c r="L28" s="956"/>
      <c r="M28" s="118"/>
      <c r="N28" s="119"/>
      <c r="O28" s="118"/>
      <c r="P28" s="947"/>
      <c r="Q28" s="948"/>
      <c r="R28" s="945"/>
      <c r="S28" s="946"/>
      <c r="T28" s="947"/>
      <c r="U28" s="948"/>
      <c r="V28" s="118"/>
      <c r="W28" s="947"/>
      <c r="X28" s="949"/>
      <c r="Y28" s="950"/>
      <c r="Z28" s="951"/>
    </row>
    <row r="30" spans="2:26" ht="24.95" customHeight="1" x14ac:dyDescent="0.25">
      <c r="O30" s="942" t="s">
        <v>169</v>
      </c>
      <c r="P30" s="943"/>
      <c r="Q30" s="943"/>
      <c r="R30" s="943"/>
      <c r="S30" s="944"/>
      <c r="T30" s="117"/>
      <c r="U30" s="117"/>
      <c r="V30" s="942" t="s">
        <v>168</v>
      </c>
      <c r="W30" s="943"/>
      <c r="X30" s="943"/>
      <c r="Y30" s="943"/>
      <c r="Z30" s="944"/>
    </row>
    <row r="31" spans="2:26" ht="24.95" customHeight="1" x14ac:dyDescent="0.2">
      <c r="O31" s="116"/>
      <c r="S31" s="115"/>
      <c r="V31" s="116"/>
      <c r="Z31" s="115"/>
    </row>
    <row r="32" spans="2:26" ht="24.95" customHeight="1" x14ac:dyDescent="0.2">
      <c r="O32" s="114"/>
      <c r="P32" s="113"/>
      <c r="Q32" s="113"/>
      <c r="R32" s="113"/>
      <c r="S32" s="112"/>
      <c r="V32" s="114"/>
      <c r="W32" s="113"/>
      <c r="X32" s="113"/>
      <c r="Y32" s="113"/>
      <c r="Z32" s="112"/>
    </row>
    <row r="33" ht="24.95" customHeight="1" x14ac:dyDescent="0.2"/>
  </sheetData>
  <mergeCells count="104">
    <mergeCell ref="C7:N7"/>
    <mergeCell ref="Q12:Q13"/>
    <mergeCell ref="V5:Z5"/>
    <mergeCell ref="O10:Q10"/>
    <mergeCell ref="O2:Z2"/>
    <mergeCell ref="P3:T3"/>
    <mergeCell ref="V4:Z4"/>
    <mergeCell ref="B2:I2"/>
    <mergeCell ref="C5:U5"/>
    <mergeCell ref="C6:U6"/>
    <mergeCell ref="W19:X19"/>
    <mergeCell ref="M18:N18"/>
    <mergeCell ref="O18:Q18"/>
    <mergeCell ref="R18:U18"/>
    <mergeCell ref="V18:Z18"/>
    <mergeCell ref="Y19:Z19"/>
    <mergeCell ref="P19:Q19"/>
    <mergeCell ref="O12:P13"/>
    <mergeCell ref="M12:N13"/>
    <mergeCell ref="O15:Q15"/>
    <mergeCell ref="J18:J19"/>
    <mergeCell ref="K18:L19"/>
    <mergeCell ref="R19:S19"/>
    <mergeCell ref="T20:U20"/>
    <mergeCell ref="B18:B19"/>
    <mergeCell ref="C18:D19"/>
    <mergeCell ref="E18:E19"/>
    <mergeCell ref="F18:F19"/>
    <mergeCell ref="G18:G19"/>
    <mergeCell ref="H18:I19"/>
    <mergeCell ref="T19:U19"/>
    <mergeCell ref="W20:X20"/>
    <mergeCell ref="Y20:Z20"/>
    <mergeCell ref="C21:D21"/>
    <mergeCell ref="H21:I21"/>
    <mergeCell ref="K21:L21"/>
    <mergeCell ref="P21:Q21"/>
    <mergeCell ref="R21:S21"/>
    <mergeCell ref="T21:U21"/>
    <mergeCell ref="W21:X21"/>
    <mergeCell ref="Y21:Z21"/>
    <mergeCell ref="C20:D20"/>
    <mergeCell ref="H20:I20"/>
    <mergeCell ref="K20:L20"/>
    <mergeCell ref="P20:Q20"/>
    <mergeCell ref="R20:S20"/>
    <mergeCell ref="C22:D22"/>
    <mergeCell ref="H22:I22"/>
    <mergeCell ref="K22:L22"/>
    <mergeCell ref="P22:Q22"/>
    <mergeCell ref="R22:S22"/>
    <mergeCell ref="T22:U22"/>
    <mergeCell ref="W22:X22"/>
    <mergeCell ref="Y22:Z22"/>
    <mergeCell ref="C23:D23"/>
    <mergeCell ref="H23:I23"/>
    <mergeCell ref="K23:L23"/>
    <mergeCell ref="P23:Q23"/>
    <mergeCell ref="R23:S23"/>
    <mergeCell ref="T23:U23"/>
    <mergeCell ref="W23:X23"/>
    <mergeCell ref="Y23:Z23"/>
    <mergeCell ref="C24:D24"/>
    <mergeCell ref="H24:I24"/>
    <mergeCell ref="K24:L24"/>
    <mergeCell ref="P24:Q24"/>
    <mergeCell ref="R24:S24"/>
    <mergeCell ref="T24:U24"/>
    <mergeCell ref="W24:X24"/>
    <mergeCell ref="Y24:Z24"/>
    <mergeCell ref="W26:X26"/>
    <mergeCell ref="Y26:Z26"/>
    <mergeCell ref="C25:D25"/>
    <mergeCell ref="H25:I25"/>
    <mergeCell ref="K25:L25"/>
    <mergeCell ref="P25:Q25"/>
    <mergeCell ref="R25:S25"/>
    <mergeCell ref="T25:U25"/>
    <mergeCell ref="C27:D27"/>
    <mergeCell ref="H27:I27"/>
    <mergeCell ref="K27:L27"/>
    <mergeCell ref="P27:Q27"/>
    <mergeCell ref="O30:S30"/>
    <mergeCell ref="R27:S27"/>
    <mergeCell ref="T27:U27"/>
    <mergeCell ref="W25:X25"/>
    <mergeCell ref="Y25:Z25"/>
    <mergeCell ref="C26:D26"/>
    <mergeCell ref="H26:I26"/>
    <mergeCell ref="K26:L26"/>
    <mergeCell ref="P26:Q26"/>
    <mergeCell ref="R26:S26"/>
    <mergeCell ref="T26:U26"/>
    <mergeCell ref="W27:X27"/>
    <mergeCell ref="Y27:Z27"/>
    <mergeCell ref="V30:Z30"/>
    <mergeCell ref="R28:S28"/>
    <mergeCell ref="T28:U28"/>
    <mergeCell ref="W28:X28"/>
    <mergeCell ref="Y28:Z28"/>
    <mergeCell ref="C28:D28"/>
    <mergeCell ref="H28:I28"/>
    <mergeCell ref="K28:L28"/>
    <mergeCell ref="P28:Q28"/>
  </mergeCells>
  <printOptions horizontalCentered="1"/>
  <pageMargins left="0.19652777777777777" right="0.19652777777777777" top="0.39374999999999999" bottom="0" header="0.51180555555555562" footer="0.51180555555555562"/>
  <pageSetup paperSize="9" scale="74" firstPageNumber="0" orientation="landscape" horizontalDpi="4294967293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335E-CBCF-48DD-92A4-5658A72F11EC}">
  <dimension ref="B1:HY130"/>
  <sheetViews>
    <sheetView showZeros="0" zoomScaleNormal="100" workbookViewId="0">
      <selection activeCell="B2" sqref="B2:D2"/>
    </sheetView>
  </sheetViews>
  <sheetFormatPr baseColWidth="10" defaultRowHeight="12.75" x14ac:dyDescent="0.2"/>
  <cols>
    <col min="1" max="1" width="2.140625" style="34" customWidth="1"/>
    <col min="2" max="2" width="9.85546875" style="34" customWidth="1"/>
    <col min="3" max="3" width="14.28515625" style="34" customWidth="1"/>
    <col min="4" max="4" width="20" style="34" customWidth="1"/>
    <col min="5" max="5" width="21.5703125" style="34" customWidth="1"/>
    <col min="6" max="6" width="7.5703125" style="34" customWidth="1"/>
    <col min="7" max="7" width="11.5703125" style="34" customWidth="1"/>
    <col min="8" max="8" width="9.28515625" style="34" customWidth="1"/>
    <col min="9" max="9" width="9.5703125" style="34" customWidth="1"/>
    <col min="10" max="10" width="1.85546875" style="34" customWidth="1"/>
    <col min="11" max="256" width="11.42578125" style="34"/>
    <col min="257" max="257" width="2.140625" style="34" customWidth="1"/>
    <col min="258" max="258" width="9.85546875" style="34" customWidth="1"/>
    <col min="259" max="259" width="14.28515625" style="34" customWidth="1"/>
    <col min="260" max="260" width="20" style="34" customWidth="1"/>
    <col min="261" max="261" width="21.5703125" style="34" customWidth="1"/>
    <col min="262" max="262" width="7.5703125" style="34" customWidth="1"/>
    <col min="263" max="263" width="11.5703125" style="34" customWidth="1"/>
    <col min="264" max="264" width="9.28515625" style="34" customWidth="1"/>
    <col min="265" max="265" width="9.5703125" style="34" customWidth="1"/>
    <col min="266" max="266" width="1.85546875" style="34" customWidth="1"/>
    <col min="267" max="512" width="11.42578125" style="34"/>
    <col min="513" max="513" width="2.140625" style="34" customWidth="1"/>
    <col min="514" max="514" width="9.85546875" style="34" customWidth="1"/>
    <col min="515" max="515" width="14.28515625" style="34" customWidth="1"/>
    <col min="516" max="516" width="20" style="34" customWidth="1"/>
    <col min="517" max="517" width="21.5703125" style="34" customWidth="1"/>
    <col min="518" max="518" width="7.5703125" style="34" customWidth="1"/>
    <col min="519" max="519" width="11.5703125" style="34" customWidth="1"/>
    <col min="520" max="520" width="9.28515625" style="34" customWidth="1"/>
    <col min="521" max="521" width="9.5703125" style="34" customWidth="1"/>
    <col min="522" max="522" width="1.85546875" style="34" customWidth="1"/>
    <col min="523" max="768" width="11.42578125" style="34"/>
    <col min="769" max="769" width="2.140625" style="34" customWidth="1"/>
    <col min="770" max="770" width="9.85546875" style="34" customWidth="1"/>
    <col min="771" max="771" width="14.28515625" style="34" customWidth="1"/>
    <col min="772" max="772" width="20" style="34" customWidth="1"/>
    <col min="773" max="773" width="21.5703125" style="34" customWidth="1"/>
    <col min="774" max="774" width="7.5703125" style="34" customWidth="1"/>
    <col min="775" max="775" width="11.5703125" style="34" customWidth="1"/>
    <col min="776" max="776" width="9.28515625" style="34" customWidth="1"/>
    <col min="777" max="777" width="9.5703125" style="34" customWidth="1"/>
    <col min="778" max="778" width="1.85546875" style="34" customWidth="1"/>
    <col min="779" max="1024" width="11.42578125" style="34"/>
    <col min="1025" max="1025" width="2.140625" style="34" customWidth="1"/>
    <col min="1026" max="1026" width="9.85546875" style="34" customWidth="1"/>
    <col min="1027" max="1027" width="14.28515625" style="34" customWidth="1"/>
    <col min="1028" max="1028" width="20" style="34" customWidth="1"/>
    <col min="1029" max="1029" width="21.5703125" style="34" customWidth="1"/>
    <col min="1030" max="1030" width="7.5703125" style="34" customWidth="1"/>
    <col min="1031" max="1031" width="11.5703125" style="34" customWidth="1"/>
    <col min="1032" max="1032" width="9.28515625" style="34" customWidth="1"/>
    <col min="1033" max="1033" width="9.5703125" style="34" customWidth="1"/>
    <col min="1034" max="1034" width="1.85546875" style="34" customWidth="1"/>
    <col min="1035" max="1280" width="11.42578125" style="34"/>
    <col min="1281" max="1281" width="2.140625" style="34" customWidth="1"/>
    <col min="1282" max="1282" width="9.85546875" style="34" customWidth="1"/>
    <col min="1283" max="1283" width="14.28515625" style="34" customWidth="1"/>
    <col min="1284" max="1284" width="20" style="34" customWidth="1"/>
    <col min="1285" max="1285" width="21.5703125" style="34" customWidth="1"/>
    <col min="1286" max="1286" width="7.5703125" style="34" customWidth="1"/>
    <col min="1287" max="1287" width="11.5703125" style="34" customWidth="1"/>
    <col min="1288" max="1288" width="9.28515625" style="34" customWidth="1"/>
    <col min="1289" max="1289" width="9.5703125" style="34" customWidth="1"/>
    <col min="1290" max="1290" width="1.85546875" style="34" customWidth="1"/>
    <col min="1291" max="1536" width="11.42578125" style="34"/>
    <col min="1537" max="1537" width="2.140625" style="34" customWidth="1"/>
    <col min="1538" max="1538" width="9.85546875" style="34" customWidth="1"/>
    <col min="1539" max="1539" width="14.28515625" style="34" customWidth="1"/>
    <col min="1540" max="1540" width="20" style="34" customWidth="1"/>
    <col min="1541" max="1541" width="21.5703125" style="34" customWidth="1"/>
    <col min="1542" max="1542" width="7.5703125" style="34" customWidth="1"/>
    <col min="1543" max="1543" width="11.5703125" style="34" customWidth="1"/>
    <col min="1544" max="1544" width="9.28515625" style="34" customWidth="1"/>
    <col min="1545" max="1545" width="9.5703125" style="34" customWidth="1"/>
    <col min="1546" max="1546" width="1.85546875" style="34" customWidth="1"/>
    <col min="1547" max="1792" width="11.42578125" style="34"/>
    <col min="1793" max="1793" width="2.140625" style="34" customWidth="1"/>
    <col min="1794" max="1794" width="9.85546875" style="34" customWidth="1"/>
    <col min="1795" max="1795" width="14.28515625" style="34" customWidth="1"/>
    <col min="1796" max="1796" width="20" style="34" customWidth="1"/>
    <col min="1797" max="1797" width="21.5703125" style="34" customWidth="1"/>
    <col min="1798" max="1798" width="7.5703125" style="34" customWidth="1"/>
    <col min="1799" max="1799" width="11.5703125" style="34" customWidth="1"/>
    <col min="1800" max="1800" width="9.28515625" style="34" customWidth="1"/>
    <col min="1801" max="1801" width="9.5703125" style="34" customWidth="1"/>
    <col min="1802" max="1802" width="1.85546875" style="34" customWidth="1"/>
    <col min="1803" max="2048" width="11.42578125" style="34"/>
    <col min="2049" max="2049" width="2.140625" style="34" customWidth="1"/>
    <col min="2050" max="2050" width="9.85546875" style="34" customWidth="1"/>
    <col min="2051" max="2051" width="14.28515625" style="34" customWidth="1"/>
    <col min="2052" max="2052" width="20" style="34" customWidth="1"/>
    <col min="2053" max="2053" width="21.5703125" style="34" customWidth="1"/>
    <col min="2054" max="2054" width="7.5703125" style="34" customWidth="1"/>
    <col min="2055" max="2055" width="11.5703125" style="34" customWidth="1"/>
    <col min="2056" max="2056" width="9.28515625" style="34" customWidth="1"/>
    <col min="2057" max="2057" width="9.5703125" style="34" customWidth="1"/>
    <col min="2058" max="2058" width="1.85546875" style="34" customWidth="1"/>
    <col min="2059" max="2304" width="11.42578125" style="34"/>
    <col min="2305" max="2305" width="2.140625" style="34" customWidth="1"/>
    <col min="2306" max="2306" width="9.85546875" style="34" customWidth="1"/>
    <col min="2307" max="2307" width="14.28515625" style="34" customWidth="1"/>
    <col min="2308" max="2308" width="20" style="34" customWidth="1"/>
    <col min="2309" max="2309" width="21.5703125" style="34" customWidth="1"/>
    <col min="2310" max="2310" width="7.5703125" style="34" customWidth="1"/>
    <col min="2311" max="2311" width="11.5703125" style="34" customWidth="1"/>
    <col min="2312" max="2312" width="9.28515625" style="34" customWidth="1"/>
    <col min="2313" max="2313" width="9.5703125" style="34" customWidth="1"/>
    <col min="2314" max="2314" width="1.85546875" style="34" customWidth="1"/>
    <col min="2315" max="2560" width="11.42578125" style="34"/>
    <col min="2561" max="2561" width="2.140625" style="34" customWidth="1"/>
    <col min="2562" max="2562" width="9.85546875" style="34" customWidth="1"/>
    <col min="2563" max="2563" width="14.28515625" style="34" customWidth="1"/>
    <col min="2564" max="2564" width="20" style="34" customWidth="1"/>
    <col min="2565" max="2565" width="21.5703125" style="34" customWidth="1"/>
    <col min="2566" max="2566" width="7.5703125" style="34" customWidth="1"/>
    <col min="2567" max="2567" width="11.5703125" style="34" customWidth="1"/>
    <col min="2568" max="2568" width="9.28515625" style="34" customWidth="1"/>
    <col min="2569" max="2569" width="9.5703125" style="34" customWidth="1"/>
    <col min="2570" max="2570" width="1.85546875" style="34" customWidth="1"/>
    <col min="2571" max="2816" width="11.42578125" style="34"/>
    <col min="2817" max="2817" width="2.140625" style="34" customWidth="1"/>
    <col min="2818" max="2818" width="9.85546875" style="34" customWidth="1"/>
    <col min="2819" max="2819" width="14.28515625" style="34" customWidth="1"/>
    <col min="2820" max="2820" width="20" style="34" customWidth="1"/>
    <col min="2821" max="2821" width="21.5703125" style="34" customWidth="1"/>
    <col min="2822" max="2822" width="7.5703125" style="34" customWidth="1"/>
    <col min="2823" max="2823" width="11.5703125" style="34" customWidth="1"/>
    <col min="2824" max="2824" width="9.28515625" style="34" customWidth="1"/>
    <col min="2825" max="2825" width="9.5703125" style="34" customWidth="1"/>
    <col min="2826" max="2826" width="1.85546875" style="34" customWidth="1"/>
    <col min="2827" max="3072" width="11.42578125" style="34"/>
    <col min="3073" max="3073" width="2.140625" style="34" customWidth="1"/>
    <col min="3074" max="3074" width="9.85546875" style="34" customWidth="1"/>
    <col min="3075" max="3075" width="14.28515625" style="34" customWidth="1"/>
    <col min="3076" max="3076" width="20" style="34" customWidth="1"/>
    <col min="3077" max="3077" width="21.5703125" style="34" customWidth="1"/>
    <col min="3078" max="3078" width="7.5703125" style="34" customWidth="1"/>
    <col min="3079" max="3079" width="11.5703125" style="34" customWidth="1"/>
    <col min="3080" max="3080" width="9.28515625" style="34" customWidth="1"/>
    <col min="3081" max="3081" width="9.5703125" style="34" customWidth="1"/>
    <col min="3082" max="3082" width="1.85546875" style="34" customWidth="1"/>
    <col min="3083" max="3328" width="11.42578125" style="34"/>
    <col min="3329" max="3329" width="2.140625" style="34" customWidth="1"/>
    <col min="3330" max="3330" width="9.85546875" style="34" customWidth="1"/>
    <col min="3331" max="3331" width="14.28515625" style="34" customWidth="1"/>
    <col min="3332" max="3332" width="20" style="34" customWidth="1"/>
    <col min="3333" max="3333" width="21.5703125" style="34" customWidth="1"/>
    <col min="3334" max="3334" width="7.5703125" style="34" customWidth="1"/>
    <col min="3335" max="3335" width="11.5703125" style="34" customWidth="1"/>
    <col min="3336" max="3336" width="9.28515625" style="34" customWidth="1"/>
    <col min="3337" max="3337" width="9.5703125" style="34" customWidth="1"/>
    <col min="3338" max="3338" width="1.85546875" style="34" customWidth="1"/>
    <col min="3339" max="3584" width="11.42578125" style="34"/>
    <col min="3585" max="3585" width="2.140625" style="34" customWidth="1"/>
    <col min="3586" max="3586" width="9.85546875" style="34" customWidth="1"/>
    <col min="3587" max="3587" width="14.28515625" style="34" customWidth="1"/>
    <col min="3588" max="3588" width="20" style="34" customWidth="1"/>
    <col min="3589" max="3589" width="21.5703125" style="34" customWidth="1"/>
    <col min="3590" max="3590" width="7.5703125" style="34" customWidth="1"/>
    <col min="3591" max="3591" width="11.5703125" style="34" customWidth="1"/>
    <col min="3592" max="3592" width="9.28515625" style="34" customWidth="1"/>
    <col min="3593" max="3593" width="9.5703125" style="34" customWidth="1"/>
    <col min="3594" max="3594" width="1.85546875" style="34" customWidth="1"/>
    <col min="3595" max="3840" width="11.42578125" style="34"/>
    <col min="3841" max="3841" width="2.140625" style="34" customWidth="1"/>
    <col min="3842" max="3842" width="9.85546875" style="34" customWidth="1"/>
    <col min="3843" max="3843" width="14.28515625" style="34" customWidth="1"/>
    <col min="3844" max="3844" width="20" style="34" customWidth="1"/>
    <col min="3845" max="3845" width="21.5703125" style="34" customWidth="1"/>
    <col min="3846" max="3846" width="7.5703125" style="34" customWidth="1"/>
    <col min="3847" max="3847" width="11.5703125" style="34" customWidth="1"/>
    <col min="3848" max="3848" width="9.28515625" style="34" customWidth="1"/>
    <col min="3849" max="3849" width="9.5703125" style="34" customWidth="1"/>
    <col min="3850" max="3850" width="1.85546875" style="34" customWidth="1"/>
    <col min="3851" max="4096" width="11.42578125" style="34"/>
    <col min="4097" max="4097" width="2.140625" style="34" customWidth="1"/>
    <col min="4098" max="4098" width="9.85546875" style="34" customWidth="1"/>
    <col min="4099" max="4099" width="14.28515625" style="34" customWidth="1"/>
    <col min="4100" max="4100" width="20" style="34" customWidth="1"/>
    <col min="4101" max="4101" width="21.5703125" style="34" customWidth="1"/>
    <col min="4102" max="4102" width="7.5703125" style="34" customWidth="1"/>
    <col min="4103" max="4103" width="11.5703125" style="34" customWidth="1"/>
    <col min="4104" max="4104" width="9.28515625" style="34" customWidth="1"/>
    <col min="4105" max="4105" width="9.5703125" style="34" customWidth="1"/>
    <col min="4106" max="4106" width="1.85546875" style="34" customWidth="1"/>
    <col min="4107" max="4352" width="11.42578125" style="34"/>
    <col min="4353" max="4353" width="2.140625" style="34" customWidth="1"/>
    <col min="4354" max="4354" width="9.85546875" style="34" customWidth="1"/>
    <col min="4355" max="4355" width="14.28515625" style="34" customWidth="1"/>
    <col min="4356" max="4356" width="20" style="34" customWidth="1"/>
    <col min="4357" max="4357" width="21.5703125" style="34" customWidth="1"/>
    <col min="4358" max="4358" width="7.5703125" style="34" customWidth="1"/>
    <col min="4359" max="4359" width="11.5703125" style="34" customWidth="1"/>
    <col min="4360" max="4360" width="9.28515625" style="34" customWidth="1"/>
    <col min="4361" max="4361" width="9.5703125" style="34" customWidth="1"/>
    <col min="4362" max="4362" width="1.85546875" style="34" customWidth="1"/>
    <col min="4363" max="4608" width="11.42578125" style="34"/>
    <col min="4609" max="4609" width="2.140625" style="34" customWidth="1"/>
    <col min="4610" max="4610" width="9.85546875" style="34" customWidth="1"/>
    <col min="4611" max="4611" width="14.28515625" style="34" customWidth="1"/>
    <col min="4612" max="4612" width="20" style="34" customWidth="1"/>
    <col min="4613" max="4613" width="21.5703125" style="34" customWidth="1"/>
    <col min="4614" max="4614" width="7.5703125" style="34" customWidth="1"/>
    <col min="4615" max="4615" width="11.5703125" style="34" customWidth="1"/>
    <col min="4616" max="4616" width="9.28515625" style="34" customWidth="1"/>
    <col min="4617" max="4617" width="9.5703125" style="34" customWidth="1"/>
    <col min="4618" max="4618" width="1.85546875" style="34" customWidth="1"/>
    <col min="4619" max="4864" width="11.42578125" style="34"/>
    <col min="4865" max="4865" width="2.140625" style="34" customWidth="1"/>
    <col min="4866" max="4866" width="9.85546875" style="34" customWidth="1"/>
    <col min="4867" max="4867" width="14.28515625" style="34" customWidth="1"/>
    <col min="4868" max="4868" width="20" style="34" customWidth="1"/>
    <col min="4869" max="4869" width="21.5703125" style="34" customWidth="1"/>
    <col min="4870" max="4870" width="7.5703125" style="34" customWidth="1"/>
    <col min="4871" max="4871" width="11.5703125" style="34" customWidth="1"/>
    <col min="4872" max="4872" width="9.28515625" style="34" customWidth="1"/>
    <col min="4873" max="4873" width="9.5703125" style="34" customWidth="1"/>
    <col min="4874" max="4874" width="1.85546875" style="34" customWidth="1"/>
    <col min="4875" max="5120" width="11.42578125" style="34"/>
    <col min="5121" max="5121" width="2.140625" style="34" customWidth="1"/>
    <col min="5122" max="5122" width="9.85546875" style="34" customWidth="1"/>
    <col min="5123" max="5123" width="14.28515625" style="34" customWidth="1"/>
    <col min="5124" max="5124" width="20" style="34" customWidth="1"/>
    <col min="5125" max="5125" width="21.5703125" style="34" customWidth="1"/>
    <col min="5126" max="5126" width="7.5703125" style="34" customWidth="1"/>
    <col min="5127" max="5127" width="11.5703125" style="34" customWidth="1"/>
    <col min="5128" max="5128" width="9.28515625" style="34" customWidth="1"/>
    <col min="5129" max="5129" width="9.5703125" style="34" customWidth="1"/>
    <col min="5130" max="5130" width="1.85546875" style="34" customWidth="1"/>
    <col min="5131" max="5376" width="11.42578125" style="34"/>
    <col min="5377" max="5377" width="2.140625" style="34" customWidth="1"/>
    <col min="5378" max="5378" width="9.85546875" style="34" customWidth="1"/>
    <col min="5379" max="5379" width="14.28515625" style="34" customWidth="1"/>
    <col min="5380" max="5380" width="20" style="34" customWidth="1"/>
    <col min="5381" max="5381" width="21.5703125" style="34" customWidth="1"/>
    <col min="5382" max="5382" width="7.5703125" style="34" customWidth="1"/>
    <col min="5383" max="5383" width="11.5703125" style="34" customWidth="1"/>
    <col min="5384" max="5384" width="9.28515625" style="34" customWidth="1"/>
    <col min="5385" max="5385" width="9.5703125" style="34" customWidth="1"/>
    <col min="5386" max="5386" width="1.85546875" style="34" customWidth="1"/>
    <col min="5387" max="5632" width="11.42578125" style="34"/>
    <col min="5633" max="5633" width="2.140625" style="34" customWidth="1"/>
    <col min="5634" max="5634" width="9.85546875" style="34" customWidth="1"/>
    <col min="5635" max="5635" width="14.28515625" style="34" customWidth="1"/>
    <col min="5636" max="5636" width="20" style="34" customWidth="1"/>
    <col min="5637" max="5637" width="21.5703125" style="34" customWidth="1"/>
    <col min="5638" max="5638" width="7.5703125" style="34" customWidth="1"/>
    <col min="5639" max="5639" width="11.5703125" style="34" customWidth="1"/>
    <col min="5640" max="5640" width="9.28515625" style="34" customWidth="1"/>
    <col min="5641" max="5641" width="9.5703125" style="34" customWidth="1"/>
    <col min="5642" max="5642" width="1.85546875" style="34" customWidth="1"/>
    <col min="5643" max="5888" width="11.42578125" style="34"/>
    <col min="5889" max="5889" width="2.140625" style="34" customWidth="1"/>
    <col min="5890" max="5890" width="9.85546875" style="34" customWidth="1"/>
    <col min="5891" max="5891" width="14.28515625" style="34" customWidth="1"/>
    <col min="5892" max="5892" width="20" style="34" customWidth="1"/>
    <col min="5893" max="5893" width="21.5703125" style="34" customWidth="1"/>
    <col min="5894" max="5894" width="7.5703125" style="34" customWidth="1"/>
    <col min="5895" max="5895" width="11.5703125" style="34" customWidth="1"/>
    <col min="5896" max="5896" width="9.28515625" style="34" customWidth="1"/>
    <col min="5897" max="5897" width="9.5703125" style="34" customWidth="1"/>
    <col min="5898" max="5898" width="1.85546875" style="34" customWidth="1"/>
    <col min="5899" max="6144" width="11.42578125" style="34"/>
    <col min="6145" max="6145" width="2.140625" style="34" customWidth="1"/>
    <col min="6146" max="6146" width="9.85546875" style="34" customWidth="1"/>
    <col min="6147" max="6147" width="14.28515625" style="34" customWidth="1"/>
    <col min="6148" max="6148" width="20" style="34" customWidth="1"/>
    <col min="6149" max="6149" width="21.5703125" style="34" customWidth="1"/>
    <col min="6150" max="6150" width="7.5703125" style="34" customWidth="1"/>
    <col min="6151" max="6151" width="11.5703125" style="34" customWidth="1"/>
    <col min="6152" max="6152" width="9.28515625" style="34" customWidth="1"/>
    <col min="6153" max="6153" width="9.5703125" style="34" customWidth="1"/>
    <col min="6154" max="6154" width="1.85546875" style="34" customWidth="1"/>
    <col min="6155" max="6400" width="11.42578125" style="34"/>
    <col min="6401" max="6401" width="2.140625" style="34" customWidth="1"/>
    <col min="6402" max="6402" width="9.85546875" style="34" customWidth="1"/>
    <col min="6403" max="6403" width="14.28515625" style="34" customWidth="1"/>
    <col min="6404" max="6404" width="20" style="34" customWidth="1"/>
    <col min="6405" max="6405" width="21.5703125" style="34" customWidth="1"/>
    <col min="6406" max="6406" width="7.5703125" style="34" customWidth="1"/>
    <col min="6407" max="6407" width="11.5703125" style="34" customWidth="1"/>
    <col min="6408" max="6408" width="9.28515625" style="34" customWidth="1"/>
    <col min="6409" max="6409" width="9.5703125" style="34" customWidth="1"/>
    <col min="6410" max="6410" width="1.85546875" style="34" customWidth="1"/>
    <col min="6411" max="6656" width="11.42578125" style="34"/>
    <col min="6657" max="6657" width="2.140625" style="34" customWidth="1"/>
    <col min="6658" max="6658" width="9.85546875" style="34" customWidth="1"/>
    <col min="6659" max="6659" width="14.28515625" style="34" customWidth="1"/>
    <col min="6660" max="6660" width="20" style="34" customWidth="1"/>
    <col min="6661" max="6661" width="21.5703125" style="34" customWidth="1"/>
    <col min="6662" max="6662" width="7.5703125" style="34" customWidth="1"/>
    <col min="6663" max="6663" width="11.5703125" style="34" customWidth="1"/>
    <col min="6664" max="6664" width="9.28515625" style="34" customWidth="1"/>
    <col min="6665" max="6665" width="9.5703125" style="34" customWidth="1"/>
    <col min="6666" max="6666" width="1.85546875" style="34" customWidth="1"/>
    <col min="6667" max="6912" width="11.42578125" style="34"/>
    <col min="6913" max="6913" width="2.140625" style="34" customWidth="1"/>
    <col min="6914" max="6914" width="9.85546875" style="34" customWidth="1"/>
    <col min="6915" max="6915" width="14.28515625" style="34" customWidth="1"/>
    <col min="6916" max="6916" width="20" style="34" customWidth="1"/>
    <col min="6917" max="6917" width="21.5703125" style="34" customWidth="1"/>
    <col min="6918" max="6918" width="7.5703125" style="34" customWidth="1"/>
    <col min="6919" max="6919" width="11.5703125" style="34" customWidth="1"/>
    <col min="6920" max="6920" width="9.28515625" style="34" customWidth="1"/>
    <col min="6921" max="6921" width="9.5703125" style="34" customWidth="1"/>
    <col min="6922" max="6922" width="1.85546875" style="34" customWidth="1"/>
    <col min="6923" max="7168" width="11.42578125" style="34"/>
    <col min="7169" max="7169" width="2.140625" style="34" customWidth="1"/>
    <col min="7170" max="7170" width="9.85546875" style="34" customWidth="1"/>
    <col min="7171" max="7171" width="14.28515625" style="34" customWidth="1"/>
    <col min="7172" max="7172" width="20" style="34" customWidth="1"/>
    <col min="7173" max="7173" width="21.5703125" style="34" customWidth="1"/>
    <col min="7174" max="7174" width="7.5703125" style="34" customWidth="1"/>
    <col min="7175" max="7175" width="11.5703125" style="34" customWidth="1"/>
    <col min="7176" max="7176" width="9.28515625" style="34" customWidth="1"/>
    <col min="7177" max="7177" width="9.5703125" style="34" customWidth="1"/>
    <col min="7178" max="7178" width="1.85546875" style="34" customWidth="1"/>
    <col min="7179" max="7424" width="11.42578125" style="34"/>
    <col min="7425" max="7425" width="2.140625" style="34" customWidth="1"/>
    <col min="7426" max="7426" width="9.85546875" style="34" customWidth="1"/>
    <col min="7427" max="7427" width="14.28515625" style="34" customWidth="1"/>
    <col min="7428" max="7428" width="20" style="34" customWidth="1"/>
    <col min="7429" max="7429" width="21.5703125" style="34" customWidth="1"/>
    <col min="7430" max="7430" width="7.5703125" style="34" customWidth="1"/>
    <col min="7431" max="7431" width="11.5703125" style="34" customWidth="1"/>
    <col min="7432" max="7432" width="9.28515625" style="34" customWidth="1"/>
    <col min="7433" max="7433" width="9.5703125" style="34" customWidth="1"/>
    <col min="7434" max="7434" width="1.85546875" style="34" customWidth="1"/>
    <col min="7435" max="7680" width="11.42578125" style="34"/>
    <col min="7681" max="7681" width="2.140625" style="34" customWidth="1"/>
    <col min="7682" max="7682" width="9.85546875" style="34" customWidth="1"/>
    <col min="7683" max="7683" width="14.28515625" style="34" customWidth="1"/>
    <col min="7684" max="7684" width="20" style="34" customWidth="1"/>
    <col min="7685" max="7685" width="21.5703125" style="34" customWidth="1"/>
    <col min="7686" max="7686" width="7.5703125" style="34" customWidth="1"/>
    <col min="7687" max="7687" width="11.5703125" style="34" customWidth="1"/>
    <col min="7688" max="7688" width="9.28515625" style="34" customWidth="1"/>
    <col min="7689" max="7689" width="9.5703125" style="34" customWidth="1"/>
    <col min="7690" max="7690" width="1.85546875" style="34" customWidth="1"/>
    <col min="7691" max="7936" width="11.42578125" style="34"/>
    <col min="7937" max="7937" width="2.140625" style="34" customWidth="1"/>
    <col min="7938" max="7938" width="9.85546875" style="34" customWidth="1"/>
    <col min="7939" max="7939" width="14.28515625" style="34" customWidth="1"/>
    <col min="7940" max="7940" width="20" style="34" customWidth="1"/>
    <col min="7941" max="7941" width="21.5703125" style="34" customWidth="1"/>
    <col min="7942" max="7942" width="7.5703125" style="34" customWidth="1"/>
    <col min="7943" max="7943" width="11.5703125" style="34" customWidth="1"/>
    <col min="7944" max="7944" width="9.28515625" style="34" customWidth="1"/>
    <col min="7945" max="7945" width="9.5703125" style="34" customWidth="1"/>
    <col min="7946" max="7946" width="1.85546875" style="34" customWidth="1"/>
    <col min="7947" max="8192" width="11.42578125" style="34"/>
    <col min="8193" max="8193" width="2.140625" style="34" customWidth="1"/>
    <col min="8194" max="8194" width="9.85546875" style="34" customWidth="1"/>
    <col min="8195" max="8195" width="14.28515625" style="34" customWidth="1"/>
    <col min="8196" max="8196" width="20" style="34" customWidth="1"/>
    <col min="8197" max="8197" width="21.5703125" style="34" customWidth="1"/>
    <col min="8198" max="8198" width="7.5703125" style="34" customWidth="1"/>
    <col min="8199" max="8199" width="11.5703125" style="34" customWidth="1"/>
    <col min="8200" max="8200" width="9.28515625" style="34" customWidth="1"/>
    <col min="8201" max="8201" width="9.5703125" style="34" customWidth="1"/>
    <col min="8202" max="8202" width="1.85546875" style="34" customWidth="1"/>
    <col min="8203" max="8448" width="11.42578125" style="34"/>
    <col min="8449" max="8449" width="2.140625" style="34" customWidth="1"/>
    <col min="8450" max="8450" width="9.85546875" style="34" customWidth="1"/>
    <col min="8451" max="8451" width="14.28515625" style="34" customWidth="1"/>
    <col min="8452" max="8452" width="20" style="34" customWidth="1"/>
    <col min="8453" max="8453" width="21.5703125" style="34" customWidth="1"/>
    <col min="8454" max="8454" width="7.5703125" style="34" customWidth="1"/>
    <col min="8455" max="8455" width="11.5703125" style="34" customWidth="1"/>
    <col min="8456" max="8456" width="9.28515625" style="34" customWidth="1"/>
    <col min="8457" max="8457" width="9.5703125" style="34" customWidth="1"/>
    <col min="8458" max="8458" width="1.85546875" style="34" customWidth="1"/>
    <col min="8459" max="8704" width="11.42578125" style="34"/>
    <col min="8705" max="8705" width="2.140625" style="34" customWidth="1"/>
    <col min="8706" max="8706" width="9.85546875" style="34" customWidth="1"/>
    <col min="8707" max="8707" width="14.28515625" style="34" customWidth="1"/>
    <col min="8708" max="8708" width="20" style="34" customWidth="1"/>
    <col min="8709" max="8709" width="21.5703125" style="34" customWidth="1"/>
    <col min="8710" max="8710" width="7.5703125" style="34" customWidth="1"/>
    <col min="8711" max="8711" width="11.5703125" style="34" customWidth="1"/>
    <col min="8712" max="8712" width="9.28515625" style="34" customWidth="1"/>
    <col min="8713" max="8713" width="9.5703125" style="34" customWidth="1"/>
    <col min="8714" max="8714" width="1.85546875" style="34" customWidth="1"/>
    <col min="8715" max="8960" width="11.42578125" style="34"/>
    <col min="8961" max="8961" width="2.140625" style="34" customWidth="1"/>
    <col min="8962" max="8962" width="9.85546875" style="34" customWidth="1"/>
    <col min="8963" max="8963" width="14.28515625" style="34" customWidth="1"/>
    <col min="8964" max="8964" width="20" style="34" customWidth="1"/>
    <col min="8965" max="8965" width="21.5703125" style="34" customWidth="1"/>
    <col min="8966" max="8966" width="7.5703125" style="34" customWidth="1"/>
    <col min="8967" max="8967" width="11.5703125" style="34" customWidth="1"/>
    <col min="8968" max="8968" width="9.28515625" style="34" customWidth="1"/>
    <col min="8969" max="8969" width="9.5703125" style="34" customWidth="1"/>
    <col min="8970" max="8970" width="1.85546875" style="34" customWidth="1"/>
    <col min="8971" max="9216" width="11.42578125" style="34"/>
    <col min="9217" max="9217" width="2.140625" style="34" customWidth="1"/>
    <col min="9218" max="9218" width="9.85546875" style="34" customWidth="1"/>
    <col min="9219" max="9219" width="14.28515625" style="34" customWidth="1"/>
    <col min="9220" max="9220" width="20" style="34" customWidth="1"/>
    <col min="9221" max="9221" width="21.5703125" style="34" customWidth="1"/>
    <col min="9222" max="9222" width="7.5703125" style="34" customWidth="1"/>
    <col min="9223" max="9223" width="11.5703125" style="34" customWidth="1"/>
    <col min="9224" max="9224" width="9.28515625" style="34" customWidth="1"/>
    <col min="9225" max="9225" width="9.5703125" style="34" customWidth="1"/>
    <col min="9226" max="9226" width="1.85546875" style="34" customWidth="1"/>
    <col min="9227" max="9472" width="11.42578125" style="34"/>
    <col min="9473" max="9473" width="2.140625" style="34" customWidth="1"/>
    <col min="9474" max="9474" width="9.85546875" style="34" customWidth="1"/>
    <col min="9475" max="9475" width="14.28515625" style="34" customWidth="1"/>
    <col min="9476" max="9476" width="20" style="34" customWidth="1"/>
    <col min="9477" max="9477" width="21.5703125" style="34" customWidth="1"/>
    <col min="9478" max="9478" width="7.5703125" style="34" customWidth="1"/>
    <col min="9479" max="9479" width="11.5703125" style="34" customWidth="1"/>
    <col min="9480" max="9480" width="9.28515625" style="34" customWidth="1"/>
    <col min="9481" max="9481" width="9.5703125" style="34" customWidth="1"/>
    <col min="9482" max="9482" width="1.85546875" style="34" customWidth="1"/>
    <col min="9483" max="9728" width="11.42578125" style="34"/>
    <col min="9729" max="9729" width="2.140625" style="34" customWidth="1"/>
    <col min="9730" max="9730" width="9.85546875" style="34" customWidth="1"/>
    <col min="9731" max="9731" width="14.28515625" style="34" customWidth="1"/>
    <col min="9732" max="9732" width="20" style="34" customWidth="1"/>
    <col min="9733" max="9733" width="21.5703125" style="34" customWidth="1"/>
    <col min="9734" max="9734" width="7.5703125" style="34" customWidth="1"/>
    <col min="9735" max="9735" width="11.5703125" style="34" customWidth="1"/>
    <col min="9736" max="9736" width="9.28515625" style="34" customWidth="1"/>
    <col min="9737" max="9737" width="9.5703125" style="34" customWidth="1"/>
    <col min="9738" max="9738" width="1.85546875" style="34" customWidth="1"/>
    <col min="9739" max="9984" width="11.42578125" style="34"/>
    <col min="9985" max="9985" width="2.140625" style="34" customWidth="1"/>
    <col min="9986" max="9986" width="9.85546875" style="34" customWidth="1"/>
    <col min="9987" max="9987" width="14.28515625" style="34" customWidth="1"/>
    <col min="9988" max="9988" width="20" style="34" customWidth="1"/>
    <col min="9989" max="9989" width="21.5703125" style="34" customWidth="1"/>
    <col min="9990" max="9990" width="7.5703125" style="34" customWidth="1"/>
    <col min="9991" max="9991" width="11.5703125" style="34" customWidth="1"/>
    <col min="9992" max="9992" width="9.28515625" style="34" customWidth="1"/>
    <col min="9993" max="9993" width="9.5703125" style="34" customWidth="1"/>
    <col min="9994" max="9994" width="1.85546875" style="34" customWidth="1"/>
    <col min="9995" max="10240" width="11.42578125" style="34"/>
    <col min="10241" max="10241" width="2.140625" style="34" customWidth="1"/>
    <col min="10242" max="10242" width="9.85546875" style="34" customWidth="1"/>
    <col min="10243" max="10243" width="14.28515625" style="34" customWidth="1"/>
    <col min="10244" max="10244" width="20" style="34" customWidth="1"/>
    <col min="10245" max="10245" width="21.5703125" style="34" customWidth="1"/>
    <col min="10246" max="10246" width="7.5703125" style="34" customWidth="1"/>
    <col min="10247" max="10247" width="11.5703125" style="34" customWidth="1"/>
    <col min="10248" max="10248" width="9.28515625" style="34" customWidth="1"/>
    <col min="10249" max="10249" width="9.5703125" style="34" customWidth="1"/>
    <col min="10250" max="10250" width="1.85546875" style="34" customWidth="1"/>
    <col min="10251" max="10496" width="11.42578125" style="34"/>
    <col min="10497" max="10497" width="2.140625" style="34" customWidth="1"/>
    <col min="10498" max="10498" width="9.85546875" style="34" customWidth="1"/>
    <col min="10499" max="10499" width="14.28515625" style="34" customWidth="1"/>
    <col min="10500" max="10500" width="20" style="34" customWidth="1"/>
    <col min="10501" max="10501" width="21.5703125" style="34" customWidth="1"/>
    <col min="10502" max="10502" width="7.5703125" style="34" customWidth="1"/>
    <col min="10503" max="10503" width="11.5703125" style="34" customWidth="1"/>
    <col min="10504" max="10504" width="9.28515625" style="34" customWidth="1"/>
    <col min="10505" max="10505" width="9.5703125" style="34" customWidth="1"/>
    <col min="10506" max="10506" width="1.85546875" style="34" customWidth="1"/>
    <col min="10507" max="10752" width="11.42578125" style="34"/>
    <col min="10753" max="10753" width="2.140625" style="34" customWidth="1"/>
    <col min="10754" max="10754" width="9.85546875" style="34" customWidth="1"/>
    <col min="10755" max="10755" width="14.28515625" style="34" customWidth="1"/>
    <col min="10756" max="10756" width="20" style="34" customWidth="1"/>
    <col min="10757" max="10757" width="21.5703125" style="34" customWidth="1"/>
    <col min="10758" max="10758" width="7.5703125" style="34" customWidth="1"/>
    <col min="10759" max="10759" width="11.5703125" style="34" customWidth="1"/>
    <col min="10760" max="10760" width="9.28515625" style="34" customWidth="1"/>
    <col min="10761" max="10761" width="9.5703125" style="34" customWidth="1"/>
    <col min="10762" max="10762" width="1.85546875" style="34" customWidth="1"/>
    <col min="10763" max="11008" width="11.42578125" style="34"/>
    <col min="11009" max="11009" width="2.140625" style="34" customWidth="1"/>
    <col min="11010" max="11010" width="9.85546875" style="34" customWidth="1"/>
    <col min="11011" max="11011" width="14.28515625" style="34" customWidth="1"/>
    <col min="11012" max="11012" width="20" style="34" customWidth="1"/>
    <col min="11013" max="11013" width="21.5703125" style="34" customWidth="1"/>
    <col min="11014" max="11014" width="7.5703125" style="34" customWidth="1"/>
    <col min="11015" max="11015" width="11.5703125" style="34" customWidth="1"/>
    <col min="11016" max="11016" width="9.28515625" style="34" customWidth="1"/>
    <col min="11017" max="11017" width="9.5703125" style="34" customWidth="1"/>
    <col min="11018" max="11018" width="1.85546875" style="34" customWidth="1"/>
    <col min="11019" max="11264" width="11.42578125" style="34"/>
    <col min="11265" max="11265" width="2.140625" style="34" customWidth="1"/>
    <col min="11266" max="11266" width="9.85546875" style="34" customWidth="1"/>
    <col min="11267" max="11267" width="14.28515625" style="34" customWidth="1"/>
    <col min="11268" max="11268" width="20" style="34" customWidth="1"/>
    <col min="11269" max="11269" width="21.5703125" style="34" customWidth="1"/>
    <col min="11270" max="11270" width="7.5703125" style="34" customWidth="1"/>
    <col min="11271" max="11271" width="11.5703125" style="34" customWidth="1"/>
    <col min="11272" max="11272" width="9.28515625" style="34" customWidth="1"/>
    <col min="11273" max="11273" width="9.5703125" style="34" customWidth="1"/>
    <col min="11274" max="11274" width="1.85546875" style="34" customWidth="1"/>
    <col min="11275" max="11520" width="11.42578125" style="34"/>
    <col min="11521" max="11521" width="2.140625" style="34" customWidth="1"/>
    <col min="11522" max="11522" width="9.85546875" style="34" customWidth="1"/>
    <col min="11523" max="11523" width="14.28515625" style="34" customWidth="1"/>
    <col min="11524" max="11524" width="20" style="34" customWidth="1"/>
    <col min="11525" max="11525" width="21.5703125" style="34" customWidth="1"/>
    <col min="11526" max="11526" width="7.5703125" style="34" customWidth="1"/>
    <col min="11527" max="11527" width="11.5703125" style="34" customWidth="1"/>
    <col min="11528" max="11528" width="9.28515625" style="34" customWidth="1"/>
    <col min="11529" max="11529" width="9.5703125" style="34" customWidth="1"/>
    <col min="11530" max="11530" width="1.85546875" style="34" customWidth="1"/>
    <col min="11531" max="11776" width="11.42578125" style="34"/>
    <col min="11777" max="11777" width="2.140625" style="34" customWidth="1"/>
    <col min="11778" max="11778" width="9.85546875" style="34" customWidth="1"/>
    <col min="11779" max="11779" width="14.28515625" style="34" customWidth="1"/>
    <col min="11780" max="11780" width="20" style="34" customWidth="1"/>
    <col min="11781" max="11781" width="21.5703125" style="34" customWidth="1"/>
    <col min="11782" max="11782" width="7.5703125" style="34" customWidth="1"/>
    <col min="11783" max="11783" width="11.5703125" style="34" customWidth="1"/>
    <col min="11784" max="11784" width="9.28515625" style="34" customWidth="1"/>
    <col min="11785" max="11785" width="9.5703125" style="34" customWidth="1"/>
    <col min="11786" max="11786" width="1.85546875" style="34" customWidth="1"/>
    <col min="11787" max="12032" width="11.42578125" style="34"/>
    <col min="12033" max="12033" width="2.140625" style="34" customWidth="1"/>
    <col min="12034" max="12034" width="9.85546875" style="34" customWidth="1"/>
    <col min="12035" max="12035" width="14.28515625" style="34" customWidth="1"/>
    <col min="12036" max="12036" width="20" style="34" customWidth="1"/>
    <col min="12037" max="12037" width="21.5703125" style="34" customWidth="1"/>
    <col min="12038" max="12038" width="7.5703125" style="34" customWidth="1"/>
    <col min="12039" max="12039" width="11.5703125" style="34" customWidth="1"/>
    <col min="12040" max="12040" width="9.28515625" style="34" customWidth="1"/>
    <col min="12041" max="12041" width="9.5703125" style="34" customWidth="1"/>
    <col min="12042" max="12042" width="1.85546875" style="34" customWidth="1"/>
    <col min="12043" max="12288" width="11.42578125" style="34"/>
    <col min="12289" max="12289" width="2.140625" style="34" customWidth="1"/>
    <col min="12290" max="12290" width="9.85546875" style="34" customWidth="1"/>
    <col min="12291" max="12291" width="14.28515625" style="34" customWidth="1"/>
    <col min="12292" max="12292" width="20" style="34" customWidth="1"/>
    <col min="12293" max="12293" width="21.5703125" style="34" customWidth="1"/>
    <col min="12294" max="12294" width="7.5703125" style="34" customWidth="1"/>
    <col min="12295" max="12295" width="11.5703125" style="34" customWidth="1"/>
    <col min="12296" max="12296" width="9.28515625" style="34" customWidth="1"/>
    <col min="12297" max="12297" width="9.5703125" style="34" customWidth="1"/>
    <col min="12298" max="12298" width="1.85546875" style="34" customWidth="1"/>
    <col min="12299" max="12544" width="11.42578125" style="34"/>
    <col min="12545" max="12545" width="2.140625" style="34" customWidth="1"/>
    <col min="12546" max="12546" width="9.85546875" style="34" customWidth="1"/>
    <col min="12547" max="12547" width="14.28515625" style="34" customWidth="1"/>
    <col min="12548" max="12548" width="20" style="34" customWidth="1"/>
    <col min="12549" max="12549" width="21.5703125" style="34" customWidth="1"/>
    <col min="12550" max="12550" width="7.5703125" style="34" customWidth="1"/>
    <col min="12551" max="12551" width="11.5703125" style="34" customWidth="1"/>
    <col min="12552" max="12552" width="9.28515625" style="34" customWidth="1"/>
    <col min="12553" max="12553" width="9.5703125" style="34" customWidth="1"/>
    <col min="12554" max="12554" width="1.85546875" style="34" customWidth="1"/>
    <col min="12555" max="12800" width="11.42578125" style="34"/>
    <col min="12801" max="12801" width="2.140625" style="34" customWidth="1"/>
    <col min="12802" max="12802" width="9.85546875" style="34" customWidth="1"/>
    <col min="12803" max="12803" width="14.28515625" style="34" customWidth="1"/>
    <col min="12804" max="12804" width="20" style="34" customWidth="1"/>
    <col min="12805" max="12805" width="21.5703125" style="34" customWidth="1"/>
    <col min="12806" max="12806" width="7.5703125" style="34" customWidth="1"/>
    <col min="12807" max="12807" width="11.5703125" style="34" customWidth="1"/>
    <col min="12808" max="12808" width="9.28515625" style="34" customWidth="1"/>
    <col min="12809" max="12809" width="9.5703125" style="34" customWidth="1"/>
    <col min="12810" max="12810" width="1.85546875" style="34" customWidth="1"/>
    <col min="12811" max="13056" width="11.42578125" style="34"/>
    <col min="13057" max="13057" width="2.140625" style="34" customWidth="1"/>
    <col min="13058" max="13058" width="9.85546875" style="34" customWidth="1"/>
    <col min="13059" max="13059" width="14.28515625" style="34" customWidth="1"/>
    <col min="13060" max="13060" width="20" style="34" customWidth="1"/>
    <col min="13061" max="13061" width="21.5703125" style="34" customWidth="1"/>
    <col min="13062" max="13062" width="7.5703125" style="34" customWidth="1"/>
    <col min="13063" max="13063" width="11.5703125" style="34" customWidth="1"/>
    <col min="13064" max="13064" width="9.28515625" style="34" customWidth="1"/>
    <col min="13065" max="13065" width="9.5703125" style="34" customWidth="1"/>
    <col min="13066" max="13066" width="1.85546875" style="34" customWidth="1"/>
    <col min="13067" max="13312" width="11.42578125" style="34"/>
    <col min="13313" max="13313" width="2.140625" style="34" customWidth="1"/>
    <col min="13314" max="13314" width="9.85546875" style="34" customWidth="1"/>
    <col min="13315" max="13315" width="14.28515625" style="34" customWidth="1"/>
    <col min="13316" max="13316" width="20" style="34" customWidth="1"/>
    <col min="13317" max="13317" width="21.5703125" style="34" customWidth="1"/>
    <col min="13318" max="13318" width="7.5703125" style="34" customWidth="1"/>
    <col min="13319" max="13319" width="11.5703125" style="34" customWidth="1"/>
    <col min="13320" max="13320" width="9.28515625" style="34" customWidth="1"/>
    <col min="13321" max="13321" width="9.5703125" style="34" customWidth="1"/>
    <col min="13322" max="13322" width="1.85546875" style="34" customWidth="1"/>
    <col min="13323" max="13568" width="11.42578125" style="34"/>
    <col min="13569" max="13569" width="2.140625" style="34" customWidth="1"/>
    <col min="13570" max="13570" width="9.85546875" style="34" customWidth="1"/>
    <col min="13571" max="13571" width="14.28515625" style="34" customWidth="1"/>
    <col min="13572" max="13572" width="20" style="34" customWidth="1"/>
    <col min="13573" max="13573" width="21.5703125" style="34" customWidth="1"/>
    <col min="13574" max="13574" width="7.5703125" style="34" customWidth="1"/>
    <col min="13575" max="13575" width="11.5703125" style="34" customWidth="1"/>
    <col min="13576" max="13576" width="9.28515625" style="34" customWidth="1"/>
    <col min="13577" max="13577" width="9.5703125" style="34" customWidth="1"/>
    <col min="13578" max="13578" width="1.85546875" style="34" customWidth="1"/>
    <col min="13579" max="13824" width="11.42578125" style="34"/>
    <col min="13825" max="13825" width="2.140625" style="34" customWidth="1"/>
    <col min="13826" max="13826" width="9.85546875" style="34" customWidth="1"/>
    <col min="13827" max="13827" width="14.28515625" style="34" customWidth="1"/>
    <col min="13828" max="13828" width="20" style="34" customWidth="1"/>
    <col min="13829" max="13829" width="21.5703125" style="34" customWidth="1"/>
    <col min="13830" max="13830" width="7.5703125" style="34" customWidth="1"/>
    <col min="13831" max="13831" width="11.5703125" style="34" customWidth="1"/>
    <col min="13832" max="13832" width="9.28515625" style="34" customWidth="1"/>
    <col min="13833" max="13833" width="9.5703125" style="34" customWidth="1"/>
    <col min="13834" max="13834" width="1.85546875" style="34" customWidth="1"/>
    <col min="13835" max="14080" width="11.42578125" style="34"/>
    <col min="14081" max="14081" width="2.140625" style="34" customWidth="1"/>
    <col min="14082" max="14082" width="9.85546875" style="34" customWidth="1"/>
    <col min="14083" max="14083" width="14.28515625" style="34" customWidth="1"/>
    <col min="14084" max="14084" width="20" style="34" customWidth="1"/>
    <col min="14085" max="14085" width="21.5703125" style="34" customWidth="1"/>
    <col min="14086" max="14086" width="7.5703125" style="34" customWidth="1"/>
    <col min="14087" max="14087" width="11.5703125" style="34" customWidth="1"/>
    <col min="14088" max="14088" width="9.28515625" style="34" customWidth="1"/>
    <col min="14089" max="14089" width="9.5703125" style="34" customWidth="1"/>
    <col min="14090" max="14090" width="1.85546875" style="34" customWidth="1"/>
    <col min="14091" max="14336" width="11.42578125" style="34"/>
    <col min="14337" max="14337" width="2.140625" style="34" customWidth="1"/>
    <col min="14338" max="14338" width="9.85546875" style="34" customWidth="1"/>
    <col min="14339" max="14339" width="14.28515625" style="34" customWidth="1"/>
    <col min="14340" max="14340" width="20" style="34" customWidth="1"/>
    <col min="14341" max="14341" width="21.5703125" style="34" customWidth="1"/>
    <col min="14342" max="14342" width="7.5703125" style="34" customWidth="1"/>
    <col min="14343" max="14343" width="11.5703125" style="34" customWidth="1"/>
    <col min="14344" max="14344" width="9.28515625" style="34" customWidth="1"/>
    <col min="14345" max="14345" width="9.5703125" style="34" customWidth="1"/>
    <col min="14346" max="14346" width="1.85546875" style="34" customWidth="1"/>
    <col min="14347" max="14592" width="11.42578125" style="34"/>
    <col min="14593" max="14593" width="2.140625" style="34" customWidth="1"/>
    <col min="14594" max="14594" width="9.85546875" style="34" customWidth="1"/>
    <col min="14595" max="14595" width="14.28515625" style="34" customWidth="1"/>
    <col min="14596" max="14596" width="20" style="34" customWidth="1"/>
    <col min="14597" max="14597" width="21.5703125" style="34" customWidth="1"/>
    <col min="14598" max="14598" width="7.5703125" style="34" customWidth="1"/>
    <col min="14599" max="14599" width="11.5703125" style="34" customWidth="1"/>
    <col min="14600" max="14600" width="9.28515625" style="34" customWidth="1"/>
    <col min="14601" max="14601" width="9.5703125" style="34" customWidth="1"/>
    <col min="14602" max="14602" width="1.85546875" style="34" customWidth="1"/>
    <col min="14603" max="14848" width="11.42578125" style="34"/>
    <col min="14849" max="14849" width="2.140625" style="34" customWidth="1"/>
    <col min="14850" max="14850" width="9.85546875" style="34" customWidth="1"/>
    <col min="14851" max="14851" width="14.28515625" style="34" customWidth="1"/>
    <col min="14852" max="14852" width="20" style="34" customWidth="1"/>
    <col min="14853" max="14853" width="21.5703125" style="34" customWidth="1"/>
    <col min="14854" max="14854" width="7.5703125" style="34" customWidth="1"/>
    <col min="14855" max="14855" width="11.5703125" style="34" customWidth="1"/>
    <col min="14856" max="14856" width="9.28515625" style="34" customWidth="1"/>
    <col min="14857" max="14857" width="9.5703125" style="34" customWidth="1"/>
    <col min="14858" max="14858" width="1.85546875" style="34" customWidth="1"/>
    <col min="14859" max="15104" width="11.42578125" style="34"/>
    <col min="15105" max="15105" width="2.140625" style="34" customWidth="1"/>
    <col min="15106" max="15106" width="9.85546875" style="34" customWidth="1"/>
    <col min="15107" max="15107" width="14.28515625" style="34" customWidth="1"/>
    <col min="15108" max="15108" width="20" style="34" customWidth="1"/>
    <col min="15109" max="15109" width="21.5703125" style="34" customWidth="1"/>
    <col min="15110" max="15110" width="7.5703125" style="34" customWidth="1"/>
    <col min="15111" max="15111" width="11.5703125" style="34" customWidth="1"/>
    <col min="15112" max="15112" width="9.28515625" style="34" customWidth="1"/>
    <col min="15113" max="15113" width="9.5703125" style="34" customWidth="1"/>
    <col min="15114" max="15114" width="1.85546875" style="34" customWidth="1"/>
    <col min="15115" max="15360" width="11.42578125" style="34"/>
    <col min="15361" max="15361" width="2.140625" style="34" customWidth="1"/>
    <col min="15362" max="15362" width="9.85546875" style="34" customWidth="1"/>
    <col min="15363" max="15363" width="14.28515625" style="34" customWidth="1"/>
    <col min="15364" max="15364" width="20" style="34" customWidth="1"/>
    <col min="15365" max="15365" width="21.5703125" style="34" customWidth="1"/>
    <col min="15366" max="15366" width="7.5703125" style="34" customWidth="1"/>
    <col min="15367" max="15367" width="11.5703125" style="34" customWidth="1"/>
    <col min="15368" max="15368" width="9.28515625" style="34" customWidth="1"/>
    <col min="15369" max="15369" width="9.5703125" style="34" customWidth="1"/>
    <col min="15370" max="15370" width="1.85546875" style="34" customWidth="1"/>
    <col min="15371" max="15616" width="11.42578125" style="34"/>
    <col min="15617" max="15617" width="2.140625" style="34" customWidth="1"/>
    <col min="15618" max="15618" width="9.85546875" style="34" customWidth="1"/>
    <col min="15619" max="15619" width="14.28515625" style="34" customWidth="1"/>
    <col min="15620" max="15620" width="20" style="34" customWidth="1"/>
    <col min="15621" max="15621" width="21.5703125" style="34" customWidth="1"/>
    <col min="15622" max="15622" width="7.5703125" style="34" customWidth="1"/>
    <col min="15623" max="15623" width="11.5703125" style="34" customWidth="1"/>
    <col min="15624" max="15624" width="9.28515625" style="34" customWidth="1"/>
    <col min="15625" max="15625" width="9.5703125" style="34" customWidth="1"/>
    <col min="15626" max="15626" width="1.85546875" style="34" customWidth="1"/>
    <col min="15627" max="15872" width="11.42578125" style="34"/>
    <col min="15873" max="15873" width="2.140625" style="34" customWidth="1"/>
    <col min="15874" max="15874" width="9.85546875" style="34" customWidth="1"/>
    <col min="15875" max="15875" width="14.28515625" style="34" customWidth="1"/>
    <col min="15876" max="15876" width="20" style="34" customWidth="1"/>
    <col min="15877" max="15877" width="21.5703125" style="34" customWidth="1"/>
    <col min="15878" max="15878" width="7.5703125" style="34" customWidth="1"/>
    <col min="15879" max="15879" width="11.5703125" style="34" customWidth="1"/>
    <col min="15880" max="15880" width="9.28515625" style="34" customWidth="1"/>
    <col min="15881" max="15881" width="9.5703125" style="34" customWidth="1"/>
    <col min="15882" max="15882" width="1.85546875" style="34" customWidth="1"/>
    <col min="15883" max="16128" width="11.42578125" style="34"/>
    <col min="16129" max="16129" width="2.140625" style="34" customWidth="1"/>
    <col min="16130" max="16130" width="9.85546875" style="34" customWidth="1"/>
    <col min="16131" max="16131" width="14.28515625" style="34" customWidth="1"/>
    <col min="16132" max="16132" width="20" style="34" customWidth="1"/>
    <col min="16133" max="16133" width="21.5703125" style="34" customWidth="1"/>
    <col min="16134" max="16134" width="7.5703125" style="34" customWidth="1"/>
    <col min="16135" max="16135" width="11.5703125" style="34" customWidth="1"/>
    <col min="16136" max="16136" width="9.28515625" style="34" customWidth="1"/>
    <col min="16137" max="16137" width="9.5703125" style="34" customWidth="1"/>
    <col min="16138" max="16138" width="1.85546875" style="34" customWidth="1"/>
    <col min="16139" max="16384" width="11.42578125" style="34"/>
  </cols>
  <sheetData>
    <row r="1" spans="2:233" s="33" customFormat="1" ht="9.75" customHeight="1" x14ac:dyDescent="0.2">
      <c r="J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</row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657</v>
      </c>
      <c r="H2" s="823"/>
      <c r="I2" s="824"/>
      <c r="J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</row>
    <row r="4" spans="2:233" s="33" customFormat="1" ht="12" customHeight="1" x14ac:dyDescent="0.2">
      <c r="B4" s="713" t="s">
        <v>258</v>
      </c>
      <c r="C4" s="314" t="s">
        <v>54</v>
      </c>
      <c r="D4" s="202"/>
      <c r="E4" s="314"/>
      <c r="F4" s="314"/>
      <c r="G4" s="202" t="s">
        <v>55</v>
      </c>
      <c r="H4" s="315"/>
      <c r="I4" s="825"/>
      <c r="J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</row>
    <row r="5" spans="2:233" s="33" customFormat="1" ht="19.5" customHeight="1" x14ac:dyDescent="0.2">
      <c r="B5" s="1025" t="s">
        <v>56</v>
      </c>
      <c r="C5" s="1026" t="s">
        <v>683</v>
      </c>
      <c r="D5" s="1026"/>
      <c r="E5" s="1026"/>
      <c r="F5" s="1026"/>
      <c r="G5" s="1026"/>
      <c r="H5" s="827" t="s">
        <v>659</v>
      </c>
      <c r="I5" s="828"/>
      <c r="J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</row>
    <row r="6" spans="2:233" s="33" customFormat="1" ht="19.5" customHeight="1" x14ac:dyDescent="0.2">
      <c r="B6" s="1025"/>
      <c r="C6" s="1026"/>
      <c r="D6" s="1026"/>
      <c r="E6" s="1026"/>
      <c r="F6" s="1026"/>
      <c r="G6" s="1026"/>
      <c r="H6" s="714"/>
      <c r="I6" s="207" t="s">
        <v>61</v>
      </c>
      <c r="J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</row>
    <row r="7" spans="2:233" s="33" customFormat="1" ht="18.75" customHeight="1" x14ac:dyDescent="0.2">
      <c r="B7" s="208" t="s">
        <v>389</v>
      </c>
      <c r="C7" s="368" t="s">
        <v>684</v>
      </c>
      <c r="D7" s="367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33"/>
      <c r="M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  <c r="L9" s="33"/>
    </row>
    <row r="10" spans="2:233" s="277" customFormat="1" ht="15.75" x14ac:dyDescent="0.25">
      <c r="B10" s="324" t="s">
        <v>335</v>
      </c>
      <c r="C10" s="322"/>
      <c r="E10" s="323" t="s">
        <v>192</v>
      </c>
      <c r="F10" s="323"/>
      <c r="G10" s="324"/>
      <c r="I10" s="831"/>
      <c r="L10" s="33"/>
      <c r="M10" s="322"/>
    </row>
    <row r="11" spans="2:233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  <c r="L11" s="33"/>
    </row>
    <row r="12" spans="2:233" s="277" customFormat="1" ht="15.75" x14ac:dyDescent="0.25">
      <c r="B12" s="321" t="s">
        <v>660</v>
      </c>
      <c r="C12" s="322"/>
      <c r="E12" s="323" t="s">
        <v>194</v>
      </c>
      <c r="F12" s="323"/>
      <c r="G12" s="321"/>
      <c r="H12" s="322"/>
      <c r="I12" s="832"/>
    </row>
    <row r="13" spans="2:233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233" s="277" customFormat="1" ht="19.5" customHeight="1" x14ac:dyDescent="0.25">
      <c r="B14" s="321" t="s">
        <v>661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233" s="277" customFormat="1" ht="7.5" customHeight="1" x14ac:dyDescent="0.25">
      <c r="B15" s="330"/>
      <c r="C15" s="331"/>
      <c r="D15" s="331"/>
      <c r="E15" s="330"/>
      <c r="F15" s="834"/>
      <c r="G15" s="836"/>
      <c r="H15" s="836"/>
      <c r="I15" s="836"/>
      <c r="J15" s="233"/>
    </row>
    <row r="16" spans="2:233" ht="36" customHeight="1" x14ac:dyDescent="0.25">
      <c r="B16" s="716"/>
      <c r="C16" s="1023" t="s">
        <v>685</v>
      </c>
      <c r="D16" s="1023"/>
      <c r="E16" s="1024"/>
      <c r="F16" s="760"/>
      <c r="G16" s="761"/>
      <c r="H16" s="762"/>
      <c r="I16" s="763"/>
      <c r="J16" s="137"/>
      <c r="K16" s="137"/>
      <c r="L16" s="137"/>
      <c r="M16" s="137"/>
      <c r="N16" s="137"/>
      <c r="O16" s="137"/>
      <c r="P16" s="137"/>
    </row>
    <row r="17" spans="2:16" ht="36" customHeight="1" x14ac:dyDescent="0.25">
      <c r="B17" s="721">
        <v>1</v>
      </c>
      <c r="C17" s="1019" t="s">
        <v>686</v>
      </c>
      <c r="D17" s="1019"/>
      <c r="E17" s="1020"/>
      <c r="F17" s="717"/>
      <c r="G17" s="718"/>
      <c r="H17" s="719"/>
      <c r="I17" s="720"/>
      <c r="J17" s="137"/>
      <c r="K17" s="137"/>
      <c r="L17" s="137"/>
      <c r="M17" s="137"/>
      <c r="N17" s="137"/>
      <c r="O17" s="137"/>
      <c r="P17" s="137"/>
    </row>
    <row r="18" spans="2:16" ht="36" customHeight="1" x14ac:dyDescent="0.25">
      <c r="B18" s="721">
        <v>2</v>
      </c>
      <c r="C18" s="1019" t="s">
        <v>687</v>
      </c>
      <c r="D18" s="1019"/>
      <c r="E18" s="1020"/>
      <c r="F18" s="717"/>
      <c r="G18" s="718"/>
      <c r="H18" s="719"/>
      <c r="I18" s="720"/>
      <c r="J18" s="137"/>
      <c r="K18" s="137"/>
      <c r="L18" s="137"/>
      <c r="M18" s="137"/>
      <c r="N18" s="137"/>
      <c r="O18" s="137"/>
      <c r="P18" s="137"/>
    </row>
    <row r="19" spans="2:16" ht="36" customHeight="1" x14ac:dyDescent="0.25">
      <c r="B19" s="721">
        <v>3</v>
      </c>
      <c r="C19" s="1019" t="s">
        <v>688</v>
      </c>
      <c r="D19" s="1019"/>
      <c r="E19" s="1020"/>
      <c r="F19" s="717"/>
      <c r="G19" s="718"/>
      <c r="H19" s="719"/>
      <c r="I19" s="720"/>
      <c r="J19" s="137"/>
      <c r="K19" s="137"/>
      <c r="L19" s="137"/>
      <c r="M19" s="137"/>
      <c r="N19" s="137"/>
      <c r="O19" s="137"/>
      <c r="P19" s="137"/>
    </row>
    <row r="20" spans="2:16" ht="57.75" customHeight="1" x14ac:dyDescent="0.25">
      <c r="B20" s="721">
        <v>4</v>
      </c>
      <c r="C20" s="1019" t="s">
        <v>689</v>
      </c>
      <c r="D20" s="1019"/>
      <c r="E20" s="1020"/>
      <c r="F20" s="717"/>
      <c r="G20" s="718"/>
      <c r="H20" s="719"/>
      <c r="I20" s="720"/>
      <c r="J20" s="137"/>
      <c r="K20" s="137"/>
      <c r="L20" s="137"/>
      <c r="M20" s="137"/>
      <c r="N20" s="137"/>
      <c r="O20" s="137"/>
      <c r="P20" s="137"/>
    </row>
    <row r="21" spans="2:16" ht="47.25" customHeight="1" x14ac:dyDescent="0.25">
      <c r="B21" s="721">
        <v>5</v>
      </c>
      <c r="C21" s="1019" t="s">
        <v>690</v>
      </c>
      <c r="D21" s="1019"/>
      <c r="E21" s="1020"/>
      <c r="F21" s="717"/>
      <c r="G21" s="718"/>
      <c r="H21" s="719"/>
      <c r="I21" s="720"/>
      <c r="J21" s="137"/>
      <c r="K21" s="137"/>
      <c r="L21" s="137"/>
      <c r="M21" s="137"/>
      <c r="N21" s="137"/>
      <c r="O21" s="137"/>
      <c r="P21" s="137"/>
    </row>
    <row r="22" spans="2:16" ht="26.1" customHeight="1" x14ac:dyDescent="0.25">
      <c r="B22" s="721">
        <v>6</v>
      </c>
      <c r="C22" s="1019" t="s">
        <v>691</v>
      </c>
      <c r="D22" s="1019"/>
      <c r="E22" s="1020"/>
      <c r="F22" s="717"/>
      <c r="G22" s="718"/>
      <c r="H22" s="719"/>
      <c r="I22" s="720"/>
      <c r="J22" s="137"/>
      <c r="K22" s="137"/>
      <c r="L22" s="137"/>
      <c r="M22" s="137"/>
      <c r="N22" s="137"/>
      <c r="O22" s="137"/>
      <c r="P22" s="137"/>
    </row>
    <row r="23" spans="2:16" ht="26.1" customHeight="1" x14ac:dyDescent="0.25">
      <c r="B23" s="721">
        <v>7</v>
      </c>
      <c r="C23" s="1019" t="s">
        <v>370</v>
      </c>
      <c r="D23" s="1019"/>
      <c r="E23" s="1020"/>
      <c r="F23" s="717"/>
      <c r="G23" s="718"/>
      <c r="H23" s="719"/>
      <c r="I23" s="720"/>
      <c r="J23" s="137"/>
      <c r="K23" s="137"/>
      <c r="L23" s="137"/>
      <c r="M23" s="137"/>
      <c r="N23" s="137"/>
      <c r="O23" s="137"/>
      <c r="P23" s="137"/>
    </row>
    <row r="24" spans="2:16" ht="26.1" customHeight="1" x14ac:dyDescent="0.25">
      <c r="B24" s="721">
        <v>8</v>
      </c>
      <c r="C24" s="1021" t="s">
        <v>692</v>
      </c>
      <c r="D24" s="1021"/>
      <c r="E24" s="1022"/>
      <c r="F24" s="717"/>
      <c r="G24" s="718"/>
      <c r="H24" s="719"/>
      <c r="I24" s="720"/>
      <c r="J24" s="137"/>
      <c r="K24" s="137"/>
      <c r="L24" s="137"/>
      <c r="M24" s="137"/>
      <c r="N24" s="137"/>
      <c r="O24" s="137"/>
      <c r="P24" s="137"/>
    </row>
    <row r="25" spans="2:16" ht="36" customHeight="1" x14ac:dyDescent="0.25">
      <c r="B25" s="721"/>
      <c r="C25" s="1017" t="s">
        <v>693</v>
      </c>
      <c r="D25" s="1017"/>
      <c r="E25" s="1018"/>
      <c r="F25" s="717"/>
      <c r="G25" s="718"/>
      <c r="H25" s="719"/>
      <c r="I25" s="720"/>
      <c r="J25" s="137"/>
      <c r="K25" s="137"/>
      <c r="L25" s="137"/>
      <c r="M25" s="137"/>
      <c r="N25" s="137"/>
      <c r="O25" s="137"/>
      <c r="P25" s="137"/>
    </row>
    <row r="26" spans="2:16" ht="36" customHeight="1" x14ac:dyDescent="0.25">
      <c r="B26" s="721">
        <v>9</v>
      </c>
      <c r="C26" s="1019" t="s">
        <v>694</v>
      </c>
      <c r="D26" s="1019"/>
      <c r="E26" s="1020"/>
      <c r="F26" s="717"/>
      <c r="G26" s="718"/>
      <c r="H26" s="719"/>
      <c r="I26" s="720"/>
      <c r="J26" s="137"/>
      <c r="K26" s="137"/>
      <c r="L26" s="137"/>
      <c r="M26" s="137"/>
      <c r="N26" s="137"/>
      <c r="O26" s="137"/>
      <c r="P26" s="137"/>
    </row>
    <row r="27" spans="2:16" ht="36" customHeight="1" x14ac:dyDescent="0.25">
      <c r="B27" s="721">
        <v>10</v>
      </c>
      <c r="C27" s="1019" t="s">
        <v>695</v>
      </c>
      <c r="D27" s="1019"/>
      <c r="E27" s="1020"/>
      <c r="F27" s="717"/>
      <c r="G27" s="718"/>
      <c r="H27" s="719"/>
      <c r="I27" s="720"/>
      <c r="J27" s="137"/>
      <c r="K27" s="137"/>
      <c r="L27" s="137"/>
      <c r="M27" s="137"/>
      <c r="N27" s="137"/>
      <c r="O27" s="137"/>
      <c r="P27" s="137"/>
    </row>
    <row r="28" spans="2:16" ht="30" customHeight="1" x14ac:dyDescent="0.25">
      <c r="B28" s="359" t="s">
        <v>381</v>
      </c>
      <c r="C28" s="360"/>
      <c r="D28" s="361">
        <f>IF(H28=0,0,F28/H28)</f>
        <v>0</v>
      </c>
      <c r="E28" s="362" t="s">
        <v>382</v>
      </c>
      <c r="F28" s="363">
        <f>COUNTIF(F16:F27,"C")</f>
        <v>0</v>
      </c>
      <c r="G28" s="364" t="s">
        <v>383</v>
      </c>
      <c r="H28" s="364">
        <f>B27</f>
        <v>10</v>
      </c>
      <c r="I28" s="365" t="s">
        <v>384</v>
      </c>
      <c r="J28" s="137"/>
      <c r="K28" s="137"/>
      <c r="L28" s="137"/>
      <c r="M28" s="137"/>
      <c r="N28" s="137"/>
      <c r="O28" s="137"/>
      <c r="P28" s="137"/>
    </row>
    <row r="29" spans="2:16" ht="5.25" customHeight="1" x14ac:dyDescent="0.25"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</row>
    <row r="30" spans="2:16" ht="15" customHeight="1" x14ac:dyDescent="0.25">
      <c r="B30" s="222" t="s">
        <v>242</v>
      </c>
      <c r="C30" s="137"/>
      <c r="D30" s="222"/>
      <c r="E30" s="222"/>
      <c r="F30" s="222"/>
      <c r="G30" s="222"/>
      <c r="H30" s="137"/>
      <c r="I30" s="137"/>
      <c r="J30" s="137"/>
      <c r="K30" s="137"/>
      <c r="L30" s="137"/>
      <c r="M30" s="137"/>
    </row>
    <row r="31" spans="2:16" ht="5.25" customHeight="1" x14ac:dyDescent="0.25"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</row>
    <row r="32" spans="2:16" s="277" customFormat="1" ht="11.25" customHeight="1" x14ac:dyDescent="0.25">
      <c r="B32" s="855" t="s">
        <v>243</v>
      </c>
      <c r="C32" s="855"/>
      <c r="D32" s="855"/>
      <c r="E32" s="855"/>
      <c r="F32" s="855"/>
      <c r="G32" s="855"/>
      <c r="H32" s="855"/>
      <c r="I32" s="855"/>
      <c r="J32" s="233"/>
    </row>
    <row r="33" spans="2:13" s="277" customFormat="1" ht="11.25" customHeight="1" x14ac:dyDescent="0.25">
      <c r="B33" s="855" t="s">
        <v>696</v>
      </c>
      <c r="C33" s="855"/>
      <c r="D33" s="855"/>
      <c r="E33" s="855"/>
      <c r="F33" s="855"/>
      <c r="G33" s="855"/>
      <c r="H33" s="855"/>
      <c r="I33" s="855"/>
      <c r="J33" s="233"/>
    </row>
    <row r="34" spans="2:13" s="277" customFormat="1" ht="12" customHeight="1" x14ac:dyDescent="0.25">
      <c r="B34" s="855" t="s">
        <v>248</v>
      </c>
      <c r="C34" s="855"/>
      <c r="D34" s="855"/>
      <c r="E34" s="855"/>
      <c r="F34" s="855"/>
      <c r="G34" s="855"/>
      <c r="H34" s="855"/>
      <c r="I34" s="855"/>
      <c r="J34" s="233"/>
    </row>
    <row r="35" spans="2:13" s="277" customFormat="1" ht="13.5" customHeight="1" x14ac:dyDescent="0.25">
      <c r="B35" s="855" t="s">
        <v>697</v>
      </c>
      <c r="C35" s="855"/>
      <c r="D35" s="855"/>
      <c r="E35" s="855"/>
      <c r="F35" s="855"/>
      <c r="G35" s="855"/>
      <c r="H35" s="855"/>
      <c r="I35" s="855"/>
      <c r="J35" s="233"/>
    </row>
    <row r="36" spans="2:13" ht="5.25" customHeight="1" x14ac:dyDescent="0.25"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2:13" ht="15.75" x14ac:dyDescent="0.25">
      <c r="B37" s="247" t="s">
        <v>252</v>
      </c>
      <c r="C37" s="237"/>
      <c r="D37" s="237"/>
      <c r="E37" s="238"/>
      <c r="F37" s="238"/>
      <c r="G37" s="238"/>
      <c r="H37" s="238"/>
      <c r="I37" s="239"/>
      <c r="J37" s="137"/>
      <c r="K37" s="137"/>
      <c r="L37" s="137"/>
      <c r="M37" s="137"/>
    </row>
    <row r="38" spans="2:13" ht="15.75" x14ac:dyDescent="0.25">
      <c r="B38" s="240"/>
      <c r="I38" s="241"/>
      <c r="J38" s="137"/>
      <c r="K38" s="137"/>
      <c r="L38" s="137"/>
      <c r="M38" s="137"/>
    </row>
    <row r="39" spans="2:13" ht="15.75" x14ac:dyDescent="0.25">
      <c r="B39" s="240"/>
      <c r="I39" s="241"/>
      <c r="J39" s="137"/>
      <c r="K39" s="137"/>
      <c r="L39" s="137"/>
      <c r="M39" s="137"/>
    </row>
    <row r="40" spans="2:13" ht="15.75" x14ac:dyDescent="0.25">
      <c r="B40" s="240"/>
      <c r="I40" s="241"/>
      <c r="J40" s="137"/>
      <c r="K40" s="137"/>
      <c r="L40" s="137"/>
      <c r="M40" s="137"/>
    </row>
    <row r="41" spans="2:13" ht="15.75" x14ac:dyDescent="0.25">
      <c r="B41" s="242"/>
      <c r="I41" s="241"/>
      <c r="J41" s="137"/>
      <c r="K41" s="137"/>
      <c r="L41" s="137"/>
      <c r="M41" s="137"/>
    </row>
    <row r="42" spans="2:13" ht="15.75" x14ac:dyDescent="0.25">
      <c r="B42" s="240"/>
      <c r="F42" s="255" t="s">
        <v>253</v>
      </c>
      <c r="I42" s="241"/>
      <c r="J42" s="137"/>
      <c r="K42" s="137"/>
      <c r="L42" s="137"/>
      <c r="M42" s="137"/>
    </row>
    <row r="43" spans="2:13" ht="15.75" x14ac:dyDescent="0.25">
      <c r="B43" s="244"/>
      <c r="C43" s="245"/>
      <c r="D43" s="245"/>
      <c r="E43" s="245"/>
      <c r="F43" s="245"/>
      <c r="G43" s="245"/>
      <c r="H43" s="245"/>
      <c r="I43" s="246"/>
      <c r="J43" s="137"/>
      <c r="K43" s="137"/>
      <c r="L43" s="137"/>
      <c r="M43" s="137"/>
    </row>
    <row r="44" spans="2:13" ht="5.25" customHeight="1" x14ac:dyDescent="0.25">
      <c r="J44" s="137"/>
      <c r="K44" s="137"/>
      <c r="L44" s="137"/>
      <c r="M44" s="137"/>
    </row>
    <row r="45" spans="2:13" ht="15.75" x14ac:dyDescent="0.25">
      <c r="B45" s="254" t="s">
        <v>254</v>
      </c>
      <c r="C45" s="255"/>
      <c r="D45" s="856" t="s">
        <v>698</v>
      </c>
      <c r="E45" s="856"/>
      <c r="F45" s="856"/>
      <c r="G45" s="255"/>
      <c r="H45" s="255" t="s">
        <v>699</v>
      </c>
      <c r="I45" s="255"/>
      <c r="J45" s="137"/>
      <c r="K45" s="137"/>
      <c r="L45" s="137"/>
      <c r="M45" s="137"/>
    </row>
    <row r="46" spans="2:13" ht="15.75" x14ac:dyDescent="0.25">
      <c r="B46" s="256"/>
      <c r="C46" s="257"/>
      <c r="D46" s="256"/>
      <c r="E46" s="256"/>
      <c r="F46" s="257"/>
      <c r="G46" s="257"/>
      <c r="H46" s="257"/>
      <c r="I46" s="257"/>
      <c r="J46" s="137"/>
      <c r="K46" s="137"/>
      <c r="L46" s="137"/>
      <c r="M46" s="137"/>
    </row>
    <row r="47" spans="2:13" ht="15.75" x14ac:dyDescent="0.25">
      <c r="B47" s="257"/>
      <c r="C47" s="257"/>
      <c r="D47" s="257"/>
      <c r="E47" s="257"/>
      <c r="F47" s="257"/>
      <c r="G47" s="257"/>
      <c r="H47" s="257"/>
      <c r="I47" s="257"/>
      <c r="J47" s="137"/>
      <c r="K47" s="137"/>
      <c r="L47" s="137"/>
      <c r="M47" s="137"/>
    </row>
    <row r="48" spans="2:13" ht="15.75" x14ac:dyDescent="0.25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2:16" ht="15.75" x14ac:dyDescent="0.25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2:16" ht="15.75" x14ac:dyDescent="0.25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2:16" ht="15.75" x14ac:dyDescent="0.25"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2:16" ht="15.75" x14ac:dyDescent="0.25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</row>
    <row r="53" spans="2:16" ht="15.75" x14ac:dyDescent="0.25"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2:16" ht="15.75" x14ac:dyDescent="0.25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</row>
    <row r="55" spans="2:16" ht="15.75" x14ac:dyDescent="0.25"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</row>
    <row r="56" spans="2:16" ht="15.75" x14ac:dyDescent="0.25"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</row>
    <row r="57" spans="2:16" ht="15.75" x14ac:dyDescent="0.25"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</row>
    <row r="58" spans="2:16" ht="15.75" x14ac:dyDescent="0.25"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</row>
    <row r="59" spans="2:16" ht="15.75" x14ac:dyDescent="0.25"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</row>
    <row r="60" spans="2:16" ht="15.75" x14ac:dyDescent="0.25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2:16" ht="15.75" x14ac:dyDescent="0.25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</row>
    <row r="62" spans="2:16" ht="15.75" x14ac:dyDescent="0.25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</row>
    <row r="63" spans="2:16" ht="15.75" x14ac:dyDescent="0.2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</row>
    <row r="64" spans="2:16" ht="15.75" x14ac:dyDescent="0.25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</row>
    <row r="65" spans="2:16" ht="15.75" x14ac:dyDescent="0.25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</row>
    <row r="66" spans="2:16" ht="15.75" x14ac:dyDescent="0.25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</row>
    <row r="67" spans="2:16" ht="15.75" x14ac:dyDescent="0.25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</row>
    <row r="68" spans="2:16" ht="15.75" x14ac:dyDescent="0.25"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</row>
    <row r="69" spans="2:16" ht="15.75" x14ac:dyDescent="0.25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2:16" ht="15.75" x14ac:dyDescent="0.25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</row>
    <row r="71" spans="2:16" ht="15.75" x14ac:dyDescent="0.25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</row>
    <row r="72" spans="2:16" ht="15.75" x14ac:dyDescent="0.25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2:16" ht="15.75" x14ac:dyDescent="0.25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</row>
    <row r="74" spans="2:16" ht="15.75" x14ac:dyDescent="0.25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2:16" ht="15.75" x14ac:dyDescent="0.25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2:16" ht="15.75" x14ac:dyDescent="0.25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2:16" ht="15.75" x14ac:dyDescent="0.25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2:16" ht="15.75" x14ac:dyDescent="0.25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2:16" ht="15.75" x14ac:dyDescent="0.25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2:16" ht="15.75" x14ac:dyDescent="0.25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2:16" ht="15.75" x14ac:dyDescent="0.25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2:16" ht="15.75" x14ac:dyDescent="0.25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</row>
    <row r="83" spans="2:16" ht="15.75" x14ac:dyDescent="0.25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</row>
    <row r="84" spans="2:16" ht="15.75" x14ac:dyDescent="0.25"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</row>
    <row r="85" spans="2:16" ht="15.75" x14ac:dyDescent="0.25"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</row>
    <row r="86" spans="2:16" ht="15.75" x14ac:dyDescent="0.25"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</row>
    <row r="87" spans="2:16" ht="15.75" x14ac:dyDescent="0.25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</row>
    <row r="88" spans="2:16" ht="15.75" x14ac:dyDescent="0.25"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</row>
    <row r="89" spans="2:16" ht="15.75" x14ac:dyDescent="0.25"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</row>
    <row r="90" spans="2:16" ht="15.75" x14ac:dyDescent="0.25"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</row>
    <row r="91" spans="2:16" ht="15.75" x14ac:dyDescent="0.25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</row>
    <row r="92" spans="2:16" ht="15.75" x14ac:dyDescent="0.25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spans="2:16" ht="15.75" x14ac:dyDescent="0.25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</row>
    <row r="94" spans="2:16" ht="15.75" x14ac:dyDescent="0.25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</row>
    <row r="95" spans="2:16" ht="15.75" x14ac:dyDescent="0.25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2:16" ht="15.75" x14ac:dyDescent="0.25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</row>
    <row r="97" spans="2:16" ht="15.75" x14ac:dyDescent="0.25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2:16" ht="15.75" x14ac:dyDescent="0.25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2:16" ht="15.75" x14ac:dyDescent="0.25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</row>
    <row r="100" spans="2:16" ht="15.75" x14ac:dyDescent="0.25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ht="15.75" x14ac:dyDescent="0.25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ht="15.75" x14ac:dyDescent="0.25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.75" x14ac:dyDescent="0.25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</row>
    <row r="104" spans="2:16" ht="15.75" x14ac:dyDescent="0.25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</row>
    <row r="105" spans="2:16" ht="15.75" x14ac:dyDescent="0.25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spans="2:16" ht="15.75" x14ac:dyDescent="0.25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</row>
    <row r="107" spans="2:16" ht="15.75" x14ac:dyDescent="0.25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</row>
    <row r="108" spans="2:16" ht="15.75" x14ac:dyDescent="0.25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</row>
    <row r="109" spans="2:16" ht="15.75" x14ac:dyDescent="0.25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</row>
    <row r="110" spans="2:16" ht="15.75" x14ac:dyDescent="0.25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spans="2:16" ht="15.75" x14ac:dyDescent="0.25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spans="2:16" ht="15.75" x14ac:dyDescent="0.25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</row>
    <row r="113" spans="2:16" ht="15.75" x14ac:dyDescent="0.25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</row>
    <row r="114" spans="2:16" ht="15.75" x14ac:dyDescent="0.25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</row>
    <row r="115" spans="2:16" ht="15.75" x14ac:dyDescent="0.25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</row>
    <row r="116" spans="2:16" ht="15.75" x14ac:dyDescent="0.25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</row>
    <row r="117" spans="2:16" ht="15.75" x14ac:dyDescent="0.25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</row>
    <row r="118" spans="2:16" ht="15.75" x14ac:dyDescent="0.25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</row>
    <row r="119" spans="2:16" ht="15.75" x14ac:dyDescent="0.25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</row>
    <row r="120" spans="2:16" ht="15.75" x14ac:dyDescent="0.25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</row>
    <row r="121" spans="2:16" ht="15.75" x14ac:dyDescent="0.25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</row>
    <row r="122" spans="2:16" ht="15.75" x14ac:dyDescent="0.25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</row>
    <row r="123" spans="2:16" ht="15.75" x14ac:dyDescent="0.25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</row>
    <row r="124" spans="2:16" ht="15.75" x14ac:dyDescent="0.25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</row>
    <row r="125" spans="2:16" ht="15.75" x14ac:dyDescent="0.25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</row>
    <row r="126" spans="2:16" ht="15.75" x14ac:dyDescent="0.25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</row>
    <row r="127" spans="2:16" ht="15.75" x14ac:dyDescent="0.25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</row>
    <row r="128" spans="2:16" ht="15.75" x14ac:dyDescent="0.25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</row>
    <row r="129" spans="2:16" ht="15.75" x14ac:dyDescent="0.25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spans="2:16" ht="15.75" x14ac:dyDescent="0.25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</sheetData>
  <mergeCells count="26">
    <mergeCell ref="B2:D2"/>
    <mergeCell ref="G2:I2"/>
    <mergeCell ref="I3:I4"/>
    <mergeCell ref="B5:B6"/>
    <mergeCell ref="C5:G6"/>
    <mergeCell ref="H5:I5"/>
    <mergeCell ref="C24:E24"/>
    <mergeCell ref="I10:I12"/>
    <mergeCell ref="F14:F15"/>
    <mergeCell ref="G14:I15"/>
    <mergeCell ref="C16:E16"/>
    <mergeCell ref="C17:E17"/>
    <mergeCell ref="C18:E18"/>
    <mergeCell ref="C19:E19"/>
    <mergeCell ref="C20:E20"/>
    <mergeCell ref="C21:E21"/>
    <mergeCell ref="C22:E22"/>
    <mergeCell ref="C23:E23"/>
    <mergeCell ref="B35:I35"/>
    <mergeCell ref="D45:F45"/>
    <mergeCell ref="C25:E25"/>
    <mergeCell ref="C26:E26"/>
    <mergeCell ref="C27:E27"/>
    <mergeCell ref="B32:I32"/>
    <mergeCell ref="B33:I33"/>
    <mergeCell ref="B34:I34"/>
  </mergeCells>
  <printOptions horizontalCentered="1"/>
  <pageMargins left="0.59055118110236227" right="0" top="0.19685039370078741" bottom="0" header="0.19685039370078741" footer="0.19685039370078741"/>
  <pageSetup paperSize="9" scale="89" firstPageNumber="0" orientation="portrait" horizontalDpi="4294967293" verticalDpi="300" r:id="rId1"/>
  <headerFooter alignWithMargins="0">
    <oddFooter>&amp;R&amp;A-Page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17A5A-9B7C-4F4A-9BDA-9FB4CF56670B}">
  <dimension ref="B1:M68"/>
  <sheetViews>
    <sheetView showZeros="0" zoomScaleNormal="100" workbookViewId="0">
      <selection activeCell="P22" sqref="P22"/>
    </sheetView>
  </sheetViews>
  <sheetFormatPr baseColWidth="10" defaultRowHeight="15.75" x14ac:dyDescent="0.25"/>
  <cols>
    <col min="1" max="1" width="2" style="137" customWidth="1"/>
    <col min="2" max="3" width="11.7109375" style="137" customWidth="1"/>
    <col min="4" max="10" width="10.7109375" style="137" customWidth="1"/>
    <col min="11" max="11" width="2.140625" style="137" customWidth="1"/>
    <col min="12" max="256" width="11.42578125" style="137"/>
    <col min="257" max="257" width="2" style="137" customWidth="1"/>
    <col min="258" max="259" width="11.7109375" style="137" customWidth="1"/>
    <col min="260" max="266" width="10.7109375" style="137" customWidth="1"/>
    <col min="267" max="267" width="2.140625" style="137" customWidth="1"/>
    <col min="268" max="512" width="11.42578125" style="137"/>
    <col min="513" max="513" width="2" style="137" customWidth="1"/>
    <col min="514" max="515" width="11.7109375" style="137" customWidth="1"/>
    <col min="516" max="522" width="10.7109375" style="137" customWidth="1"/>
    <col min="523" max="523" width="2.140625" style="137" customWidth="1"/>
    <col min="524" max="768" width="11.42578125" style="137"/>
    <col min="769" max="769" width="2" style="137" customWidth="1"/>
    <col min="770" max="771" width="11.7109375" style="137" customWidth="1"/>
    <col min="772" max="778" width="10.7109375" style="137" customWidth="1"/>
    <col min="779" max="779" width="2.140625" style="137" customWidth="1"/>
    <col min="780" max="1024" width="11.42578125" style="137"/>
    <col min="1025" max="1025" width="2" style="137" customWidth="1"/>
    <col min="1026" max="1027" width="11.7109375" style="137" customWidth="1"/>
    <col min="1028" max="1034" width="10.7109375" style="137" customWidth="1"/>
    <col min="1035" max="1035" width="2.140625" style="137" customWidth="1"/>
    <col min="1036" max="1280" width="11.42578125" style="137"/>
    <col min="1281" max="1281" width="2" style="137" customWidth="1"/>
    <col min="1282" max="1283" width="11.7109375" style="137" customWidth="1"/>
    <col min="1284" max="1290" width="10.7109375" style="137" customWidth="1"/>
    <col min="1291" max="1291" width="2.140625" style="137" customWidth="1"/>
    <col min="1292" max="1536" width="11.42578125" style="137"/>
    <col min="1537" max="1537" width="2" style="137" customWidth="1"/>
    <col min="1538" max="1539" width="11.7109375" style="137" customWidth="1"/>
    <col min="1540" max="1546" width="10.7109375" style="137" customWidth="1"/>
    <col min="1547" max="1547" width="2.140625" style="137" customWidth="1"/>
    <col min="1548" max="1792" width="11.42578125" style="137"/>
    <col min="1793" max="1793" width="2" style="137" customWidth="1"/>
    <col min="1794" max="1795" width="11.7109375" style="137" customWidth="1"/>
    <col min="1796" max="1802" width="10.7109375" style="137" customWidth="1"/>
    <col min="1803" max="1803" width="2.140625" style="137" customWidth="1"/>
    <col min="1804" max="2048" width="11.42578125" style="137"/>
    <col min="2049" max="2049" width="2" style="137" customWidth="1"/>
    <col min="2050" max="2051" width="11.7109375" style="137" customWidth="1"/>
    <col min="2052" max="2058" width="10.7109375" style="137" customWidth="1"/>
    <col min="2059" max="2059" width="2.140625" style="137" customWidth="1"/>
    <col min="2060" max="2304" width="11.42578125" style="137"/>
    <col min="2305" max="2305" width="2" style="137" customWidth="1"/>
    <col min="2306" max="2307" width="11.7109375" style="137" customWidth="1"/>
    <col min="2308" max="2314" width="10.7109375" style="137" customWidth="1"/>
    <col min="2315" max="2315" width="2.140625" style="137" customWidth="1"/>
    <col min="2316" max="2560" width="11.42578125" style="137"/>
    <col min="2561" max="2561" width="2" style="137" customWidth="1"/>
    <col min="2562" max="2563" width="11.7109375" style="137" customWidth="1"/>
    <col min="2564" max="2570" width="10.7109375" style="137" customWidth="1"/>
    <col min="2571" max="2571" width="2.140625" style="137" customWidth="1"/>
    <col min="2572" max="2816" width="11.42578125" style="137"/>
    <col min="2817" max="2817" width="2" style="137" customWidth="1"/>
    <col min="2818" max="2819" width="11.7109375" style="137" customWidth="1"/>
    <col min="2820" max="2826" width="10.7109375" style="137" customWidth="1"/>
    <col min="2827" max="2827" width="2.140625" style="137" customWidth="1"/>
    <col min="2828" max="3072" width="11.42578125" style="137"/>
    <col min="3073" max="3073" width="2" style="137" customWidth="1"/>
    <col min="3074" max="3075" width="11.7109375" style="137" customWidth="1"/>
    <col min="3076" max="3082" width="10.7109375" style="137" customWidth="1"/>
    <col min="3083" max="3083" width="2.140625" style="137" customWidth="1"/>
    <col min="3084" max="3328" width="11.42578125" style="137"/>
    <col min="3329" max="3329" width="2" style="137" customWidth="1"/>
    <col min="3330" max="3331" width="11.7109375" style="137" customWidth="1"/>
    <col min="3332" max="3338" width="10.7109375" style="137" customWidth="1"/>
    <col min="3339" max="3339" width="2.140625" style="137" customWidth="1"/>
    <col min="3340" max="3584" width="11.42578125" style="137"/>
    <col min="3585" max="3585" width="2" style="137" customWidth="1"/>
    <col min="3586" max="3587" width="11.7109375" style="137" customWidth="1"/>
    <col min="3588" max="3594" width="10.7109375" style="137" customWidth="1"/>
    <col min="3595" max="3595" width="2.140625" style="137" customWidth="1"/>
    <col min="3596" max="3840" width="11.42578125" style="137"/>
    <col min="3841" max="3841" width="2" style="137" customWidth="1"/>
    <col min="3842" max="3843" width="11.7109375" style="137" customWidth="1"/>
    <col min="3844" max="3850" width="10.7109375" style="137" customWidth="1"/>
    <col min="3851" max="3851" width="2.140625" style="137" customWidth="1"/>
    <col min="3852" max="4096" width="11.42578125" style="137"/>
    <col min="4097" max="4097" width="2" style="137" customWidth="1"/>
    <col min="4098" max="4099" width="11.7109375" style="137" customWidth="1"/>
    <col min="4100" max="4106" width="10.7109375" style="137" customWidth="1"/>
    <col min="4107" max="4107" width="2.140625" style="137" customWidth="1"/>
    <col min="4108" max="4352" width="11.42578125" style="137"/>
    <col min="4353" max="4353" width="2" style="137" customWidth="1"/>
    <col min="4354" max="4355" width="11.7109375" style="137" customWidth="1"/>
    <col min="4356" max="4362" width="10.7109375" style="137" customWidth="1"/>
    <col min="4363" max="4363" width="2.140625" style="137" customWidth="1"/>
    <col min="4364" max="4608" width="11.42578125" style="137"/>
    <col min="4609" max="4609" width="2" style="137" customWidth="1"/>
    <col min="4610" max="4611" width="11.7109375" style="137" customWidth="1"/>
    <col min="4612" max="4618" width="10.7109375" style="137" customWidth="1"/>
    <col min="4619" max="4619" width="2.140625" style="137" customWidth="1"/>
    <col min="4620" max="4864" width="11.42578125" style="137"/>
    <col min="4865" max="4865" width="2" style="137" customWidth="1"/>
    <col min="4866" max="4867" width="11.7109375" style="137" customWidth="1"/>
    <col min="4868" max="4874" width="10.7109375" style="137" customWidth="1"/>
    <col min="4875" max="4875" width="2.140625" style="137" customWidth="1"/>
    <col min="4876" max="5120" width="11.42578125" style="137"/>
    <col min="5121" max="5121" width="2" style="137" customWidth="1"/>
    <col min="5122" max="5123" width="11.7109375" style="137" customWidth="1"/>
    <col min="5124" max="5130" width="10.7109375" style="137" customWidth="1"/>
    <col min="5131" max="5131" width="2.140625" style="137" customWidth="1"/>
    <col min="5132" max="5376" width="11.42578125" style="137"/>
    <col min="5377" max="5377" width="2" style="137" customWidth="1"/>
    <col min="5378" max="5379" width="11.7109375" style="137" customWidth="1"/>
    <col min="5380" max="5386" width="10.7109375" style="137" customWidth="1"/>
    <col min="5387" max="5387" width="2.140625" style="137" customWidth="1"/>
    <col min="5388" max="5632" width="11.42578125" style="137"/>
    <col min="5633" max="5633" width="2" style="137" customWidth="1"/>
    <col min="5634" max="5635" width="11.7109375" style="137" customWidth="1"/>
    <col min="5636" max="5642" width="10.7109375" style="137" customWidth="1"/>
    <col min="5643" max="5643" width="2.140625" style="137" customWidth="1"/>
    <col min="5644" max="5888" width="11.42578125" style="137"/>
    <col min="5889" max="5889" width="2" style="137" customWidth="1"/>
    <col min="5890" max="5891" width="11.7109375" style="137" customWidth="1"/>
    <col min="5892" max="5898" width="10.7109375" style="137" customWidth="1"/>
    <col min="5899" max="5899" width="2.140625" style="137" customWidth="1"/>
    <col min="5900" max="6144" width="11.42578125" style="137"/>
    <col min="6145" max="6145" width="2" style="137" customWidth="1"/>
    <col min="6146" max="6147" width="11.7109375" style="137" customWidth="1"/>
    <col min="6148" max="6154" width="10.7109375" style="137" customWidth="1"/>
    <col min="6155" max="6155" width="2.140625" style="137" customWidth="1"/>
    <col min="6156" max="6400" width="11.42578125" style="137"/>
    <col min="6401" max="6401" width="2" style="137" customWidth="1"/>
    <col min="6402" max="6403" width="11.7109375" style="137" customWidth="1"/>
    <col min="6404" max="6410" width="10.7109375" style="137" customWidth="1"/>
    <col min="6411" max="6411" width="2.140625" style="137" customWidth="1"/>
    <col min="6412" max="6656" width="11.42578125" style="137"/>
    <col min="6657" max="6657" width="2" style="137" customWidth="1"/>
    <col min="6658" max="6659" width="11.7109375" style="137" customWidth="1"/>
    <col min="6660" max="6666" width="10.7109375" style="137" customWidth="1"/>
    <col min="6667" max="6667" width="2.140625" style="137" customWidth="1"/>
    <col min="6668" max="6912" width="11.42578125" style="137"/>
    <col min="6913" max="6913" width="2" style="137" customWidth="1"/>
    <col min="6914" max="6915" width="11.7109375" style="137" customWidth="1"/>
    <col min="6916" max="6922" width="10.7109375" style="137" customWidth="1"/>
    <col min="6923" max="6923" width="2.140625" style="137" customWidth="1"/>
    <col min="6924" max="7168" width="11.42578125" style="137"/>
    <col min="7169" max="7169" width="2" style="137" customWidth="1"/>
    <col min="7170" max="7171" width="11.7109375" style="137" customWidth="1"/>
    <col min="7172" max="7178" width="10.7109375" style="137" customWidth="1"/>
    <col min="7179" max="7179" width="2.140625" style="137" customWidth="1"/>
    <col min="7180" max="7424" width="11.42578125" style="137"/>
    <col min="7425" max="7425" width="2" style="137" customWidth="1"/>
    <col min="7426" max="7427" width="11.7109375" style="137" customWidth="1"/>
    <col min="7428" max="7434" width="10.7109375" style="137" customWidth="1"/>
    <col min="7435" max="7435" width="2.140625" style="137" customWidth="1"/>
    <col min="7436" max="7680" width="11.42578125" style="137"/>
    <col min="7681" max="7681" width="2" style="137" customWidth="1"/>
    <col min="7682" max="7683" width="11.7109375" style="137" customWidth="1"/>
    <col min="7684" max="7690" width="10.7109375" style="137" customWidth="1"/>
    <col min="7691" max="7691" width="2.140625" style="137" customWidth="1"/>
    <col min="7692" max="7936" width="11.42578125" style="137"/>
    <col min="7937" max="7937" width="2" style="137" customWidth="1"/>
    <col min="7938" max="7939" width="11.7109375" style="137" customWidth="1"/>
    <col min="7940" max="7946" width="10.7109375" style="137" customWidth="1"/>
    <col min="7947" max="7947" width="2.140625" style="137" customWidth="1"/>
    <col min="7948" max="8192" width="11.42578125" style="137"/>
    <col min="8193" max="8193" width="2" style="137" customWidth="1"/>
    <col min="8194" max="8195" width="11.7109375" style="137" customWidth="1"/>
    <col min="8196" max="8202" width="10.7109375" style="137" customWidth="1"/>
    <col min="8203" max="8203" width="2.140625" style="137" customWidth="1"/>
    <col min="8204" max="8448" width="11.42578125" style="137"/>
    <col min="8449" max="8449" width="2" style="137" customWidth="1"/>
    <col min="8450" max="8451" width="11.7109375" style="137" customWidth="1"/>
    <col min="8452" max="8458" width="10.7109375" style="137" customWidth="1"/>
    <col min="8459" max="8459" width="2.140625" style="137" customWidth="1"/>
    <col min="8460" max="8704" width="11.42578125" style="137"/>
    <col min="8705" max="8705" width="2" style="137" customWidth="1"/>
    <col min="8706" max="8707" width="11.7109375" style="137" customWidth="1"/>
    <col min="8708" max="8714" width="10.7109375" style="137" customWidth="1"/>
    <col min="8715" max="8715" width="2.140625" style="137" customWidth="1"/>
    <col min="8716" max="8960" width="11.42578125" style="137"/>
    <col min="8961" max="8961" width="2" style="137" customWidth="1"/>
    <col min="8962" max="8963" width="11.7109375" style="137" customWidth="1"/>
    <col min="8964" max="8970" width="10.7109375" style="137" customWidth="1"/>
    <col min="8971" max="8971" width="2.140625" style="137" customWidth="1"/>
    <col min="8972" max="9216" width="11.42578125" style="137"/>
    <col min="9217" max="9217" width="2" style="137" customWidth="1"/>
    <col min="9218" max="9219" width="11.7109375" style="137" customWidth="1"/>
    <col min="9220" max="9226" width="10.7109375" style="137" customWidth="1"/>
    <col min="9227" max="9227" width="2.140625" style="137" customWidth="1"/>
    <col min="9228" max="9472" width="11.42578125" style="137"/>
    <col min="9473" max="9473" width="2" style="137" customWidth="1"/>
    <col min="9474" max="9475" width="11.7109375" style="137" customWidth="1"/>
    <col min="9476" max="9482" width="10.7109375" style="137" customWidth="1"/>
    <col min="9483" max="9483" width="2.140625" style="137" customWidth="1"/>
    <col min="9484" max="9728" width="11.42578125" style="137"/>
    <col min="9729" max="9729" width="2" style="137" customWidth="1"/>
    <col min="9730" max="9731" width="11.7109375" style="137" customWidth="1"/>
    <col min="9732" max="9738" width="10.7109375" style="137" customWidth="1"/>
    <col min="9739" max="9739" width="2.140625" style="137" customWidth="1"/>
    <col min="9740" max="9984" width="11.42578125" style="137"/>
    <col min="9985" max="9985" width="2" style="137" customWidth="1"/>
    <col min="9986" max="9987" width="11.7109375" style="137" customWidth="1"/>
    <col min="9988" max="9994" width="10.7109375" style="137" customWidth="1"/>
    <col min="9995" max="9995" width="2.140625" style="137" customWidth="1"/>
    <col min="9996" max="10240" width="11.42578125" style="137"/>
    <col min="10241" max="10241" width="2" style="137" customWidth="1"/>
    <col min="10242" max="10243" width="11.7109375" style="137" customWidth="1"/>
    <col min="10244" max="10250" width="10.7109375" style="137" customWidth="1"/>
    <col min="10251" max="10251" width="2.140625" style="137" customWidth="1"/>
    <col min="10252" max="10496" width="11.42578125" style="137"/>
    <col min="10497" max="10497" width="2" style="137" customWidth="1"/>
    <col min="10498" max="10499" width="11.7109375" style="137" customWidth="1"/>
    <col min="10500" max="10506" width="10.7109375" style="137" customWidth="1"/>
    <col min="10507" max="10507" width="2.140625" style="137" customWidth="1"/>
    <col min="10508" max="10752" width="11.42578125" style="137"/>
    <col min="10753" max="10753" width="2" style="137" customWidth="1"/>
    <col min="10754" max="10755" width="11.7109375" style="137" customWidth="1"/>
    <col min="10756" max="10762" width="10.7109375" style="137" customWidth="1"/>
    <col min="10763" max="10763" width="2.140625" style="137" customWidth="1"/>
    <col min="10764" max="11008" width="11.42578125" style="137"/>
    <col min="11009" max="11009" width="2" style="137" customWidth="1"/>
    <col min="11010" max="11011" width="11.7109375" style="137" customWidth="1"/>
    <col min="11012" max="11018" width="10.7109375" style="137" customWidth="1"/>
    <col min="11019" max="11019" width="2.140625" style="137" customWidth="1"/>
    <col min="11020" max="11264" width="11.42578125" style="137"/>
    <col min="11265" max="11265" width="2" style="137" customWidth="1"/>
    <col min="11266" max="11267" width="11.7109375" style="137" customWidth="1"/>
    <col min="11268" max="11274" width="10.7109375" style="137" customWidth="1"/>
    <col min="11275" max="11275" width="2.140625" style="137" customWidth="1"/>
    <col min="11276" max="11520" width="11.42578125" style="137"/>
    <col min="11521" max="11521" width="2" style="137" customWidth="1"/>
    <col min="11522" max="11523" width="11.7109375" style="137" customWidth="1"/>
    <col min="11524" max="11530" width="10.7109375" style="137" customWidth="1"/>
    <col min="11531" max="11531" width="2.140625" style="137" customWidth="1"/>
    <col min="11532" max="11776" width="11.42578125" style="137"/>
    <col min="11777" max="11777" width="2" style="137" customWidth="1"/>
    <col min="11778" max="11779" width="11.7109375" style="137" customWidth="1"/>
    <col min="11780" max="11786" width="10.7109375" style="137" customWidth="1"/>
    <col min="11787" max="11787" width="2.140625" style="137" customWidth="1"/>
    <col min="11788" max="12032" width="11.42578125" style="137"/>
    <col min="12033" max="12033" width="2" style="137" customWidth="1"/>
    <col min="12034" max="12035" width="11.7109375" style="137" customWidth="1"/>
    <col min="12036" max="12042" width="10.7109375" style="137" customWidth="1"/>
    <col min="12043" max="12043" width="2.140625" style="137" customWidth="1"/>
    <col min="12044" max="12288" width="11.42578125" style="137"/>
    <col min="12289" max="12289" width="2" style="137" customWidth="1"/>
    <col min="12290" max="12291" width="11.7109375" style="137" customWidth="1"/>
    <col min="12292" max="12298" width="10.7109375" style="137" customWidth="1"/>
    <col min="12299" max="12299" width="2.140625" style="137" customWidth="1"/>
    <col min="12300" max="12544" width="11.42578125" style="137"/>
    <col min="12545" max="12545" width="2" style="137" customWidth="1"/>
    <col min="12546" max="12547" width="11.7109375" style="137" customWidth="1"/>
    <col min="12548" max="12554" width="10.7109375" style="137" customWidth="1"/>
    <col min="12555" max="12555" width="2.140625" style="137" customWidth="1"/>
    <col min="12556" max="12800" width="11.42578125" style="137"/>
    <col min="12801" max="12801" width="2" style="137" customWidth="1"/>
    <col min="12802" max="12803" width="11.7109375" style="137" customWidth="1"/>
    <col min="12804" max="12810" width="10.7109375" style="137" customWidth="1"/>
    <col min="12811" max="12811" width="2.140625" style="137" customWidth="1"/>
    <col min="12812" max="13056" width="11.42578125" style="137"/>
    <col min="13057" max="13057" width="2" style="137" customWidth="1"/>
    <col min="13058" max="13059" width="11.7109375" style="137" customWidth="1"/>
    <col min="13060" max="13066" width="10.7109375" style="137" customWidth="1"/>
    <col min="13067" max="13067" width="2.140625" style="137" customWidth="1"/>
    <col min="13068" max="13312" width="11.42578125" style="137"/>
    <col min="13313" max="13313" width="2" style="137" customWidth="1"/>
    <col min="13314" max="13315" width="11.7109375" style="137" customWidth="1"/>
    <col min="13316" max="13322" width="10.7109375" style="137" customWidth="1"/>
    <col min="13323" max="13323" width="2.140625" style="137" customWidth="1"/>
    <col min="13324" max="13568" width="11.42578125" style="137"/>
    <col min="13569" max="13569" width="2" style="137" customWidth="1"/>
    <col min="13570" max="13571" width="11.7109375" style="137" customWidth="1"/>
    <col min="13572" max="13578" width="10.7109375" style="137" customWidth="1"/>
    <col min="13579" max="13579" width="2.140625" style="137" customWidth="1"/>
    <col min="13580" max="13824" width="11.42578125" style="137"/>
    <col min="13825" max="13825" width="2" style="137" customWidth="1"/>
    <col min="13826" max="13827" width="11.7109375" style="137" customWidth="1"/>
    <col min="13828" max="13834" width="10.7109375" style="137" customWidth="1"/>
    <col min="13835" max="13835" width="2.140625" style="137" customWidth="1"/>
    <col min="13836" max="14080" width="11.42578125" style="137"/>
    <col min="14081" max="14081" width="2" style="137" customWidth="1"/>
    <col min="14082" max="14083" width="11.7109375" style="137" customWidth="1"/>
    <col min="14084" max="14090" width="10.7109375" style="137" customWidth="1"/>
    <col min="14091" max="14091" width="2.140625" style="137" customWidth="1"/>
    <col min="14092" max="14336" width="11.42578125" style="137"/>
    <col min="14337" max="14337" width="2" style="137" customWidth="1"/>
    <col min="14338" max="14339" width="11.7109375" style="137" customWidth="1"/>
    <col min="14340" max="14346" width="10.7109375" style="137" customWidth="1"/>
    <col min="14347" max="14347" width="2.140625" style="137" customWidth="1"/>
    <col min="14348" max="14592" width="11.42578125" style="137"/>
    <col min="14593" max="14593" width="2" style="137" customWidth="1"/>
    <col min="14594" max="14595" width="11.7109375" style="137" customWidth="1"/>
    <col min="14596" max="14602" width="10.7109375" style="137" customWidth="1"/>
    <col min="14603" max="14603" width="2.140625" style="137" customWidth="1"/>
    <col min="14604" max="14848" width="11.42578125" style="137"/>
    <col min="14849" max="14849" width="2" style="137" customWidth="1"/>
    <col min="14850" max="14851" width="11.7109375" style="137" customWidth="1"/>
    <col min="14852" max="14858" width="10.7109375" style="137" customWidth="1"/>
    <col min="14859" max="14859" width="2.140625" style="137" customWidth="1"/>
    <col min="14860" max="15104" width="11.42578125" style="137"/>
    <col min="15105" max="15105" width="2" style="137" customWidth="1"/>
    <col min="15106" max="15107" width="11.7109375" style="137" customWidth="1"/>
    <col min="15108" max="15114" width="10.7109375" style="137" customWidth="1"/>
    <col min="15115" max="15115" width="2.140625" style="137" customWidth="1"/>
    <col min="15116" max="15360" width="11.42578125" style="137"/>
    <col min="15361" max="15361" width="2" style="137" customWidth="1"/>
    <col min="15362" max="15363" width="11.7109375" style="137" customWidth="1"/>
    <col min="15364" max="15370" width="10.7109375" style="137" customWidth="1"/>
    <col min="15371" max="15371" width="2.140625" style="137" customWidth="1"/>
    <col min="15372" max="15616" width="11.42578125" style="137"/>
    <col min="15617" max="15617" width="2" style="137" customWidth="1"/>
    <col min="15618" max="15619" width="11.7109375" style="137" customWidth="1"/>
    <col min="15620" max="15626" width="10.7109375" style="137" customWidth="1"/>
    <col min="15627" max="15627" width="2.140625" style="137" customWidth="1"/>
    <col min="15628" max="15872" width="11.42578125" style="137"/>
    <col min="15873" max="15873" width="2" style="137" customWidth="1"/>
    <col min="15874" max="15875" width="11.7109375" style="137" customWidth="1"/>
    <col min="15876" max="15882" width="10.7109375" style="137" customWidth="1"/>
    <col min="15883" max="15883" width="2.140625" style="137" customWidth="1"/>
    <col min="15884" max="16128" width="11.42578125" style="137"/>
    <col min="16129" max="16129" width="2" style="137" customWidth="1"/>
    <col min="16130" max="16131" width="11.7109375" style="137" customWidth="1"/>
    <col min="16132" max="16138" width="10.7109375" style="137" customWidth="1"/>
    <col min="16139" max="16139" width="2.140625" style="137" customWidth="1"/>
    <col min="16140" max="16384" width="11.42578125" style="137"/>
  </cols>
  <sheetData>
    <row r="1" spans="2:11" ht="8.25" customHeight="1" x14ac:dyDescent="0.25"/>
    <row r="2" spans="2:11" s="33" customFormat="1" ht="16.5" customHeight="1" x14ac:dyDescent="0.2">
      <c r="B2" s="1409" t="s">
        <v>781</v>
      </c>
      <c r="C2" s="193"/>
      <c r="D2" s="193"/>
      <c r="E2" s="194"/>
      <c r="F2" s="194" t="s">
        <v>45</v>
      </c>
      <c r="G2" s="195"/>
      <c r="H2" s="823" t="s">
        <v>200</v>
      </c>
      <c r="I2" s="823"/>
      <c r="J2" s="824"/>
      <c r="K2" s="34"/>
    </row>
    <row r="3" spans="2:11" s="33" customFormat="1" ht="15" customHeight="1" x14ac:dyDescent="0.2">
      <c r="B3" s="196" t="s">
        <v>46</v>
      </c>
      <c r="C3" s="45" t="s">
        <v>47</v>
      </c>
      <c r="D3" s="45" t="s">
        <v>166</v>
      </c>
      <c r="E3" s="44" t="s">
        <v>48</v>
      </c>
      <c r="F3" s="44"/>
      <c r="G3" s="197"/>
      <c r="H3" s="198" t="s">
        <v>165</v>
      </c>
      <c r="I3" s="199"/>
      <c r="J3" s="825" t="s">
        <v>201</v>
      </c>
      <c r="K3" s="34"/>
    </row>
    <row r="4" spans="2:11" s="33" customFormat="1" ht="13.5" customHeight="1" x14ac:dyDescent="0.2">
      <c r="B4" s="200" t="s">
        <v>202</v>
      </c>
      <c r="C4" s="201" t="s">
        <v>52</v>
      </c>
      <c r="D4" s="202"/>
      <c r="E4" s="203"/>
      <c r="F4" s="203"/>
      <c r="G4" s="203"/>
      <c r="H4" s="198" t="s">
        <v>55</v>
      </c>
      <c r="I4" s="204"/>
      <c r="J4" s="825"/>
      <c r="K4" s="34"/>
    </row>
    <row r="5" spans="2:11" s="33" customFormat="1" ht="19.5" customHeight="1" x14ac:dyDescent="0.2">
      <c r="B5" s="205" t="s">
        <v>56</v>
      </c>
      <c r="C5" s="826" t="s">
        <v>203</v>
      </c>
      <c r="D5" s="826"/>
      <c r="E5" s="826"/>
      <c r="F5" s="826"/>
      <c r="G5" s="826"/>
      <c r="H5" s="826"/>
      <c r="I5" s="827" t="s">
        <v>204</v>
      </c>
      <c r="J5" s="828"/>
      <c r="K5" s="34"/>
    </row>
    <row r="6" spans="2:11" s="33" customFormat="1" ht="19.5" customHeight="1" x14ac:dyDescent="0.2">
      <c r="B6" s="206" t="s">
        <v>163</v>
      </c>
      <c r="C6" s="1028" t="s">
        <v>205</v>
      </c>
      <c r="D6" s="1028"/>
      <c r="E6" s="1028"/>
      <c r="F6" s="1028"/>
      <c r="G6" s="1028"/>
      <c r="H6" s="1028"/>
      <c r="I6" s="1028"/>
      <c r="J6" s="207" t="s">
        <v>61</v>
      </c>
      <c r="K6" s="34"/>
    </row>
    <row r="7" spans="2:11" s="33" customFormat="1" ht="18.75" customHeight="1" x14ac:dyDescent="0.2">
      <c r="B7" s="208" t="s">
        <v>158</v>
      </c>
      <c r="C7" s="1027" t="s">
        <v>196</v>
      </c>
      <c r="D7" s="1027"/>
      <c r="E7" s="1027"/>
      <c r="F7" s="1027"/>
      <c r="G7" s="1027"/>
      <c r="H7" s="209"/>
      <c r="I7" s="210" t="str">
        <f ca="1">MID(CELL("filename",I7),FIND("[",CELL("filename",I7)),300)</f>
        <v>[DR.C.2.Reception.Fiche.de.controle.a.reception.xlsx]AU.R.Viandes.fraiches</v>
      </c>
      <c r="J7" s="211"/>
      <c r="K7" s="34"/>
    </row>
    <row r="8" spans="2:11" ht="9.9499999999999993" customHeight="1" x14ac:dyDescent="0.25">
      <c r="D8" s="212"/>
      <c r="E8" s="213"/>
      <c r="F8" s="213"/>
      <c r="G8" s="213"/>
      <c r="H8" s="213"/>
      <c r="I8" s="213"/>
      <c r="J8" s="213"/>
    </row>
    <row r="9" spans="2:11" ht="18" customHeight="1" x14ac:dyDescent="0.25">
      <c r="C9" s="214" t="s">
        <v>206</v>
      </c>
      <c r="D9" s="215"/>
      <c r="E9" s="216"/>
      <c r="F9" s="214" t="s">
        <v>207</v>
      </c>
      <c r="G9" s="215"/>
      <c r="H9" s="214" t="s">
        <v>208</v>
      </c>
      <c r="I9" s="215"/>
      <c r="J9" s="217"/>
      <c r="K9" s="218"/>
    </row>
    <row r="10" spans="2:11" ht="5.0999999999999996" customHeight="1" x14ac:dyDescent="0.25">
      <c r="C10" s="219"/>
      <c r="D10" s="213"/>
      <c r="E10" s="213"/>
      <c r="F10" s="220"/>
      <c r="G10" s="219"/>
      <c r="H10" s="219"/>
      <c r="I10" s="213"/>
      <c r="J10" s="213"/>
      <c r="K10" s="213"/>
    </row>
    <row r="11" spans="2:11" ht="18" customHeight="1" x14ac:dyDescent="0.25">
      <c r="C11" s="214" t="s">
        <v>209</v>
      </c>
      <c r="D11" s="215"/>
      <c r="E11" s="216"/>
      <c r="F11" s="214" t="s">
        <v>210</v>
      </c>
      <c r="G11" s="215"/>
      <c r="H11" s="214" t="s">
        <v>211</v>
      </c>
      <c r="I11" s="215"/>
      <c r="J11" s="221"/>
      <c r="K11" s="222"/>
    </row>
    <row r="12" spans="2:11" ht="5.0999999999999996" customHeight="1" x14ac:dyDescent="0.25">
      <c r="C12" s="219"/>
      <c r="D12" s="222"/>
      <c r="E12" s="222"/>
      <c r="F12" s="223"/>
      <c r="G12" s="222"/>
      <c r="H12" s="223"/>
      <c r="I12" s="222"/>
      <c r="J12" s="222"/>
      <c r="K12" s="222"/>
    </row>
    <row r="13" spans="2:11" ht="18" customHeight="1" x14ac:dyDescent="0.25">
      <c r="C13" s="214" t="s">
        <v>212</v>
      </c>
      <c r="D13" s="215"/>
      <c r="E13" s="216"/>
      <c r="F13" s="214" t="s">
        <v>213</v>
      </c>
      <c r="G13" s="215"/>
      <c r="H13" s="214" t="s">
        <v>214</v>
      </c>
      <c r="I13" s="215"/>
      <c r="J13" s="221"/>
      <c r="K13" s="222"/>
    </row>
    <row r="14" spans="2:11" ht="5.0999999999999996" customHeight="1" x14ac:dyDescent="0.25">
      <c r="D14" s="219"/>
      <c r="E14" s="219"/>
      <c r="F14" s="222"/>
      <c r="G14" s="222"/>
      <c r="H14" s="223"/>
      <c r="I14" s="222"/>
      <c r="J14" s="222"/>
    </row>
    <row r="15" spans="2:11" s="153" customFormat="1" ht="23.1" customHeight="1" x14ac:dyDescent="0.2">
      <c r="B15" s="1029" t="s">
        <v>215</v>
      </c>
      <c r="C15" s="1030"/>
      <c r="D15" s="1030"/>
      <c r="E15" s="1031"/>
      <c r="F15" s="1032"/>
      <c r="G15" s="1033" t="s">
        <v>216</v>
      </c>
      <c r="H15" s="1030"/>
      <c r="I15" s="1034"/>
      <c r="J15" s="1035"/>
    </row>
    <row r="16" spans="2:11" s="153" customFormat="1" ht="23.1" customHeight="1" x14ac:dyDescent="0.2">
      <c r="B16" s="1036" t="s">
        <v>217</v>
      </c>
      <c r="C16" s="1037"/>
      <c r="D16" s="1037"/>
      <c r="E16" s="1038"/>
      <c r="F16" s="1038"/>
      <c r="G16" s="1038"/>
      <c r="H16" s="1038"/>
      <c r="I16" s="1038"/>
      <c r="J16" s="1039"/>
    </row>
    <row r="17" spans="2:11" s="153" customFormat="1" ht="23.1" customHeight="1" x14ac:dyDescent="0.2">
      <c r="B17" s="1036" t="s">
        <v>218</v>
      </c>
      <c r="C17" s="1037"/>
      <c r="D17" s="1037"/>
      <c r="E17" s="1040"/>
      <c r="F17" s="1041"/>
      <c r="G17" s="1042" t="s">
        <v>219</v>
      </c>
      <c r="H17" s="1037"/>
      <c r="I17" s="1040"/>
      <c r="J17" s="1043"/>
    </row>
    <row r="18" spans="2:11" s="153" customFormat="1" ht="23.1" customHeight="1" x14ac:dyDescent="0.2">
      <c r="B18" s="1036"/>
      <c r="C18" s="1037"/>
      <c r="D18" s="1037"/>
      <c r="E18" s="1044" t="s">
        <v>220</v>
      </c>
      <c r="F18" s="1045"/>
      <c r="G18" s="1046" t="s">
        <v>221</v>
      </c>
      <c r="H18" s="1046"/>
      <c r="I18" s="1046"/>
      <c r="J18" s="1047"/>
    </row>
    <row r="19" spans="2:11" s="153" customFormat="1" ht="23.1" customHeight="1" x14ac:dyDescent="0.2">
      <c r="B19" s="1048" t="s">
        <v>222</v>
      </c>
      <c r="C19" s="1048"/>
      <c r="D19" s="1049"/>
      <c r="E19" s="124" t="s">
        <v>172</v>
      </c>
      <c r="F19" s="224" t="s">
        <v>171</v>
      </c>
      <c r="G19" s="1050" t="s">
        <v>223</v>
      </c>
      <c r="H19" s="1051"/>
      <c r="I19" s="124" t="s">
        <v>172</v>
      </c>
      <c r="J19" s="225" t="s">
        <v>171</v>
      </c>
    </row>
    <row r="20" spans="2:11" s="153" customFormat="1" ht="23.1" customHeight="1" x14ac:dyDescent="0.2">
      <c r="B20" s="226"/>
      <c r="C20" s="227"/>
      <c r="D20" s="228" t="s">
        <v>224</v>
      </c>
      <c r="E20" s="124" t="s">
        <v>172</v>
      </c>
      <c r="F20" s="224" t="s">
        <v>171</v>
      </c>
      <c r="G20" s="1052"/>
      <c r="H20" s="1052"/>
      <c r="I20" s="1052"/>
      <c r="J20" s="1053"/>
    </row>
    <row r="21" spans="2:11" s="153" customFormat="1" ht="23.1" customHeight="1" x14ac:dyDescent="0.2">
      <c r="B21" s="1048" t="s">
        <v>225</v>
      </c>
      <c r="C21" s="1048"/>
      <c r="D21" s="1054"/>
      <c r="E21" s="1055"/>
      <c r="F21" s="1056"/>
      <c r="G21" s="1042" t="s">
        <v>226</v>
      </c>
      <c r="H21" s="1037"/>
      <c r="I21" s="1057"/>
      <c r="J21" s="1058"/>
    </row>
    <row r="22" spans="2:11" s="153" customFormat="1" ht="23.1" customHeight="1" x14ac:dyDescent="0.2">
      <c r="B22" s="1036" t="s">
        <v>227</v>
      </c>
      <c r="C22" s="1037"/>
      <c r="D22" s="1037"/>
      <c r="E22" s="1038"/>
      <c r="F22" s="1038"/>
      <c r="G22" s="1038"/>
      <c r="H22" s="1038"/>
      <c r="I22" s="1038"/>
      <c r="J22" s="1039"/>
    </row>
    <row r="23" spans="2:11" s="153" customFormat="1" ht="23.1" customHeight="1" x14ac:dyDescent="0.2">
      <c r="B23" s="1059" t="s">
        <v>228</v>
      </c>
      <c r="C23" s="1037"/>
      <c r="D23" s="1037"/>
      <c r="E23" s="1038"/>
      <c r="F23" s="1038"/>
      <c r="G23" s="1038"/>
      <c r="H23" s="1038"/>
      <c r="I23" s="1038"/>
      <c r="J23" s="1039"/>
      <c r="K23" s="229"/>
    </row>
    <row r="24" spans="2:11" s="153" customFormat="1" ht="23.1" customHeight="1" x14ac:dyDescent="0.2">
      <c r="B24" s="1059" t="s">
        <v>229</v>
      </c>
      <c r="C24" s="1037"/>
      <c r="D24" s="1037"/>
      <c r="E24" s="1038"/>
      <c r="F24" s="1038"/>
      <c r="G24" s="1038"/>
      <c r="H24" s="1038"/>
      <c r="I24" s="1038"/>
      <c r="J24" s="1039"/>
      <c r="K24" s="230"/>
    </row>
    <row r="25" spans="2:11" s="153" customFormat="1" ht="23.1" customHeight="1" x14ac:dyDescent="0.2">
      <c r="B25" s="1048" t="s">
        <v>176</v>
      </c>
      <c r="C25" s="1048"/>
      <c r="D25" s="1049"/>
      <c r="E25" s="124" t="s">
        <v>172</v>
      </c>
      <c r="F25" s="224" t="s">
        <v>171</v>
      </c>
      <c r="G25" s="227" t="s">
        <v>230</v>
      </c>
      <c r="H25" s="1060"/>
      <c r="I25" s="1060"/>
      <c r="J25" s="1061"/>
    </row>
    <row r="26" spans="2:11" s="153" customFormat="1" ht="23.1" customHeight="1" x14ac:dyDescent="0.2">
      <c r="B26" s="1048" t="s">
        <v>231</v>
      </c>
      <c r="C26" s="1048"/>
      <c r="D26" s="1049"/>
      <c r="E26" s="1062"/>
      <c r="F26" s="1063"/>
      <c r="G26" s="1052"/>
      <c r="H26" s="1052"/>
      <c r="I26" s="1052"/>
      <c r="J26" s="1053"/>
    </row>
    <row r="27" spans="2:11" s="153" customFormat="1" ht="23.1" customHeight="1" x14ac:dyDescent="0.2">
      <c r="B27" s="1048" t="s">
        <v>232</v>
      </c>
      <c r="C27" s="1048"/>
      <c r="D27" s="1049"/>
      <c r="E27" s="124" t="s">
        <v>100</v>
      </c>
      <c r="F27" s="224" t="s">
        <v>74</v>
      </c>
      <c r="G27" s="1052"/>
      <c r="H27" s="1052"/>
      <c r="I27" s="1052"/>
      <c r="J27" s="1053"/>
    </row>
    <row r="28" spans="2:11" s="153" customFormat="1" ht="23.1" customHeight="1" x14ac:dyDescent="0.2">
      <c r="B28" s="1064" t="s">
        <v>233</v>
      </c>
      <c r="C28" s="1064"/>
      <c r="D28" s="1036"/>
      <c r="E28" s="1038"/>
      <c r="F28" s="1038"/>
      <c r="G28" s="1038"/>
      <c r="H28" s="1038"/>
      <c r="I28" s="1038"/>
      <c r="J28" s="1039"/>
    </row>
    <row r="29" spans="2:11" s="153" customFormat="1" ht="23.1" customHeight="1" x14ac:dyDescent="0.2">
      <c r="B29" s="1064" t="s">
        <v>234</v>
      </c>
      <c r="C29" s="1064"/>
      <c r="D29" s="1036"/>
      <c r="E29" s="1038"/>
      <c r="F29" s="1038"/>
      <c r="G29" s="1038"/>
      <c r="H29" s="1038"/>
      <c r="I29" s="1038"/>
      <c r="J29" s="1039"/>
    </row>
    <row r="30" spans="2:11" s="153" customFormat="1" ht="23.1" customHeight="1" x14ac:dyDescent="0.2">
      <c r="B30" s="1064" t="s">
        <v>235</v>
      </c>
      <c r="C30" s="1064"/>
      <c r="D30" s="1036"/>
      <c r="E30" s="1038"/>
      <c r="F30" s="1038"/>
      <c r="G30" s="1038"/>
      <c r="H30" s="1038"/>
      <c r="I30" s="1038"/>
      <c r="J30" s="1039"/>
    </row>
    <row r="31" spans="2:11" s="153" customFormat="1" ht="23.1" customHeight="1" x14ac:dyDescent="0.2">
      <c r="B31" s="1048" t="s">
        <v>236</v>
      </c>
      <c r="C31" s="1048"/>
      <c r="D31" s="1049"/>
      <c r="E31" s="1040"/>
      <c r="F31" s="1040"/>
      <c r="G31" s="231" t="s">
        <v>237</v>
      </c>
      <c r="H31" s="1065"/>
      <c r="I31" s="1065"/>
      <c r="J31" s="1066"/>
    </row>
    <row r="32" spans="2:11" s="153" customFormat="1" ht="78" customHeight="1" x14ac:dyDescent="0.2">
      <c r="B32" s="1067" t="s">
        <v>238</v>
      </c>
      <c r="C32" s="1068"/>
      <c r="D32" s="1068"/>
      <c r="E32" s="1068"/>
      <c r="F32" s="1068"/>
      <c r="G32" s="1068"/>
      <c r="H32" s="1068"/>
      <c r="I32" s="1068"/>
      <c r="J32" s="1069"/>
    </row>
    <row r="33" spans="2:13" s="153" customFormat="1" ht="56.25" customHeight="1" x14ac:dyDescent="0.2">
      <c r="B33" s="1070" t="s">
        <v>239</v>
      </c>
      <c r="C33" s="1070"/>
      <c r="D33" s="1071"/>
      <c r="E33" s="1072"/>
      <c r="F33" s="1072"/>
      <c r="G33" s="1072"/>
      <c r="H33" s="1072"/>
      <c r="I33" s="1072"/>
      <c r="J33" s="1073"/>
    </row>
    <row r="34" spans="2:13" ht="20.100000000000001" customHeight="1" x14ac:dyDescent="0.25">
      <c r="B34" s="1074" t="s">
        <v>240</v>
      </c>
      <c r="C34" s="1074"/>
      <c r="D34" s="1074"/>
      <c r="E34" s="1074"/>
      <c r="F34" s="1074"/>
      <c r="G34" s="1074"/>
      <c r="H34" s="1074"/>
      <c r="I34" s="1074"/>
      <c r="J34" s="1074"/>
      <c r="M34" s="137" t="s">
        <v>241</v>
      </c>
    </row>
    <row r="35" spans="2:13" s="34" customFormat="1" ht="5.25" customHeight="1" x14ac:dyDescent="0.25">
      <c r="B35" s="137"/>
      <c r="C35" s="137"/>
      <c r="D35" s="137"/>
      <c r="E35" s="137"/>
      <c r="F35" s="137"/>
      <c r="G35" s="137"/>
      <c r="H35" s="137"/>
      <c r="I35" s="137"/>
      <c r="J35" s="137"/>
      <c r="K35" s="137"/>
    </row>
    <row r="36" spans="2:13" s="34" customFormat="1" ht="15" customHeight="1" x14ac:dyDescent="0.25">
      <c r="B36" s="222" t="s">
        <v>242</v>
      </c>
      <c r="C36" s="137"/>
      <c r="D36" s="222"/>
      <c r="E36" s="222"/>
      <c r="F36" s="222"/>
      <c r="G36" s="222"/>
      <c r="H36" s="137"/>
      <c r="I36" s="137"/>
      <c r="J36" s="137"/>
      <c r="K36" s="137"/>
    </row>
    <row r="37" spans="2:13" s="34" customFormat="1" ht="5.25" customHeight="1" x14ac:dyDescent="0.25">
      <c r="B37" s="137"/>
      <c r="C37" s="137"/>
      <c r="D37" s="137"/>
      <c r="E37" s="137"/>
      <c r="F37" s="137"/>
      <c r="G37" s="137"/>
      <c r="H37" s="137"/>
      <c r="I37" s="137"/>
      <c r="J37" s="137"/>
      <c r="K37" s="137"/>
    </row>
    <row r="38" spans="2:13" s="232" customFormat="1" ht="11.25" customHeight="1" x14ac:dyDescent="0.25">
      <c r="B38" s="855" t="s">
        <v>243</v>
      </c>
      <c r="C38" s="855"/>
      <c r="D38" s="855"/>
      <c r="E38" s="855"/>
      <c r="F38" s="855"/>
      <c r="G38" s="855"/>
      <c r="H38" s="855"/>
      <c r="I38" s="855"/>
      <c r="J38" s="233"/>
    </row>
    <row r="39" spans="2:13" s="232" customFormat="1" ht="11.25" customHeight="1" x14ac:dyDescent="0.25">
      <c r="B39" s="234" t="s">
        <v>244</v>
      </c>
      <c r="C39" s="235"/>
      <c r="D39" s="235"/>
      <c r="E39" s="235"/>
      <c r="F39" s="235"/>
      <c r="G39" s="235"/>
      <c r="H39" s="235"/>
      <c r="I39" s="235"/>
      <c r="J39" s="233"/>
    </row>
    <row r="40" spans="2:13" s="232" customFormat="1" ht="11.25" customHeight="1" x14ac:dyDescent="0.25">
      <c r="B40" s="234" t="s">
        <v>245</v>
      </c>
      <c r="C40" s="235"/>
      <c r="D40" s="235"/>
      <c r="E40" s="235"/>
      <c r="F40" s="235"/>
      <c r="G40" s="235"/>
      <c r="H40" s="235"/>
      <c r="I40" s="235"/>
      <c r="J40" s="233"/>
    </row>
    <row r="41" spans="2:13" s="232" customFormat="1" ht="11.25" customHeight="1" x14ac:dyDescent="0.25">
      <c r="B41" s="234" t="s">
        <v>246</v>
      </c>
      <c r="C41" s="235"/>
      <c r="D41" s="235"/>
      <c r="E41" s="235"/>
      <c r="F41" s="235"/>
      <c r="G41" s="235"/>
      <c r="H41" s="235"/>
      <c r="I41" s="235"/>
      <c r="J41" s="233"/>
    </row>
    <row r="42" spans="2:13" s="232" customFormat="1" ht="21" customHeight="1" x14ac:dyDescent="0.25">
      <c r="B42" s="855" t="s">
        <v>247</v>
      </c>
      <c r="C42" s="855"/>
      <c r="D42" s="855"/>
      <c r="E42" s="855"/>
      <c r="F42" s="855"/>
      <c r="G42" s="855"/>
      <c r="H42" s="855"/>
      <c r="I42" s="855"/>
      <c r="J42" s="233"/>
    </row>
    <row r="43" spans="2:13" s="232" customFormat="1" ht="12" customHeight="1" x14ac:dyDescent="0.25">
      <c r="B43" s="855" t="s">
        <v>248</v>
      </c>
      <c r="C43" s="855"/>
      <c r="D43" s="855"/>
      <c r="E43" s="855"/>
      <c r="F43" s="855"/>
      <c r="G43" s="855"/>
      <c r="H43" s="855"/>
      <c r="I43" s="855"/>
      <c r="J43" s="233"/>
    </row>
    <row r="44" spans="2:13" s="232" customFormat="1" ht="13.5" customHeight="1" x14ac:dyDescent="0.25">
      <c r="B44" s="855" t="s">
        <v>249</v>
      </c>
      <c r="C44" s="855"/>
      <c r="D44" s="855"/>
      <c r="E44" s="855"/>
      <c r="F44" s="855"/>
      <c r="G44" s="855"/>
      <c r="H44" s="855"/>
      <c r="I44" s="855"/>
      <c r="J44" s="233"/>
    </row>
    <row r="45" spans="2:13" s="34" customFormat="1" ht="5.25" customHeight="1" x14ac:dyDescent="0.25">
      <c r="B45" s="137"/>
      <c r="C45" s="137"/>
      <c r="D45" s="137"/>
      <c r="E45" s="137"/>
      <c r="F45" s="137"/>
      <c r="G45" s="137"/>
      <c r="H45" s="137"/>
      <c r="I45" s="137"/>
      <c r="J45" s="137"/>
      <c r="K45" s="137"/>
    </row>
    <row r="46" spans="2:13" s="34" customFormat="1" x14ac:dyDescent="0.25">
      <c r="B46" s="236" t="s">
        <v>250</v>
      </c>
      <c r="C46" s="237"/>
      <c r="D46" s="237"/>
      <c r="E46" s="238"/>
      <c r="F46" s="238"/>
      <c r="G46" s="238"/>
      <c r="H46" s="238"/>
      <c r="I46" s="238"/>
      <c r="J46" s="239"/>
      <c r="K46" s="137"/>
    </row>
    <row r="47" spans="2:13" s="34" customFormat="1" x14ac:dyDescent="0.25">
      <c r="B47" s="240"/>
      <c r="J47" s="241"/>
      <c r="K47" s="137"/>
    </row>
    <row r="48" spans="2:13" s="34" customFormat="1" x14ac:dyDescent="0.25">
      <c r="B48" s="240"/>
      <c r="J48" s="241"/>
      <c r="K48" s="137"/>
    </row>
    <row r="49" spans="2:11" s="34" customFormat="1" x14ac:dyDescent="0.25">
      <c r="B49" s="240"/>
      <c r="J49" s="241"/>
      <c r="K49" s="137"/>
    </row>
    <row r="50" spans="2:11" s="34" customFormat="1" x14ac:dyDescent="0.25">
      <c r="B50" s="242"/>
      <c r="J50" s="241"/>
      <c r="K50" s="137"/>
    </row>
    <row r="51" spans="2:11" s="34" customFormat="1" x14ac:dyDescent="0.25">
      <c r="B51" s="243" t="s">
        <v>251</v>
      </c>
      <c r="J51" s="241"/>
      <c r="K51" s="137"/>
    </row>
    <row r="52" spans="2:11" s="34" customFormat="1" x14ac:dyDescent="0.25">
      <c r="B52" s="244"/>
      <c r="C52" s="245"/>
      <c r="D52" s="245"/>
      <c r="E52" s="245"/>
      <c r="F52" s="245"/>
      <c r="G52" s="245"/>
      <c r="H52" s="245"/>
      <c r="I52" s="245"/>
      <c r="J52" s="246"/>
      <c r="K52" s="137"/>
    </row>
    <row r="53" spans="2:11" s="34" customFormat="1" ht="5.25" customHeight="1" x14ac:dyDescent="0.25">
      <c r="B53" s="137"/>
      <c r="C53" s="137"/>
      <c r="D53" s="137"/>
      <c r="E53" s="137"/>
      <c r="F53" s="137"/>
      <c r="G53" s="137"/>
      <c r="H53" s="137"/>
      <c r="I53" s="137"/>
      <c r="J53" s="137"/>
      <c r="K53" s="137"/>
    </row>
    <row r="54" spans="2:11" s="34" customFormat="1" x14ac:dyDescent="0.25">
      <c r="B54" s="247" t="s">
        <v>252</v>
      </c>
      <c r="C54" s="237"/>
      <c r="D54" s="237"/>
      <c r="E54" s="238"/>
      <c r="F54" s="238"/>
      <c r="G54" s="238"/>
      <c r="H54" s="238"/>
      <c r="I54" s="238"/>
      <c r="J54" s="239"/>
      <c r="K54" s="137"/>
    </row>
    <row r="55" spans="2:11" s="34" customFormat="1" x14ac:dyDescent="0.25">
      <c r="B55" s="248"/>
      <c r="C55" s="249"/>
      <c r="D55" s="249"/>
      <c r="E55" s="249"/>
      <c r="F55" s="249"/>
      <c r="G55" s="249"/>
      <c r="H55" s="249"/>
      <c r="I55" s="249"/>
      <c r="J55" s="250"/>
      <c r="K55" s="137"/>
    </row>
    <row r="56" spans="2:11" s="34" customFormat="1" x14ac:dyDescent="0.25">
      <c r="B56" s="248"/>
      <c r="C56" s="249"/>
      <c r="D56" s="249"/>
      <c r="E56" s="249"/>
      <c r="F56" s="249"/>
      <c r="G56" s="249"/>
      <c r="H56" s="249"/>
      <c r="I56" s="249"/>
      <c r="J56" s="250"/>
      <c r="K56" s="137"/>
    </row>
    <row r="57" spans="2:11" s="34" customFormat="1" x14ac:dyDescent="0.25">
      <c r="B57" s="248"/>
      <c r="C57" s="249"/>
      <c r="D57" s="249"/>
      <c r="E57" s="249"/>
      <c r="F57" s="249"/>
      <c r="G57" s="249"/>
      <c r="H57" s="249"/>
      <c r="I57" s="249"/>
      <c r="J57" s="250"/>
      <c r="K57" s="137"/>
    </row>
    <row r="58" spans="2:11" s="34" customFormat="1" x14ac:dyDescent="0.25">
      <c r="B58" s="248"/>
      <c r="C58" s="249"/>
      <c r="D58" s="249"/>
      <c r="E58" s="249"/>
      <c r="F58" s="249"/>
      <c r="G58" s="249"/>
      <c r="H58" s="249"/>
      <c r="I58" s="249"/>
      <c r="J58" s="250"/>
      <c r="K58" s="137"/>
    </row>
    <row r="59" spans="2:11" s="34" customFormat="1" x14ac:dyDescent="0.25">
      <c r="B59" s="248"/>
      <c r="C59" s="249"/>
      <c r="D59" s="249"/>
      <c r="E59" s="249"/>
      <c r="F59" s="249"/>
      <c r="G59" s="249"/>
      <c r="H59" s="249"/>
      <c r="I59" s="249"/>
      <c r="J59" s="250"/>
      <c r="K59" s="137"/>
    </row>
    <row r="60" spans="2:11" s="34" customFormat="1" x14ac:dyDescent="0.25">
      <c r="B60" s="248"/>
      <c r="C60" s="249"/>
      <c r="D60" s="249"/>
      <c r="E60" s="249"/>
      <c r="F60" s="249"/>
      <c r="G60" s="249"/>
      <c r="H60" s="249"/>
      <c r="I60" s="249"/>
      <c r="J60" s="250"/>
      <c r="K60" s="137"/>
    </row>
    <row r="61" spans="2:11" s="34" customFormat="1" x14ac:dyDescent="0.25">
      <c r="B61" s="248"/>
      <c r="C61" s="249"/>
      <c r="D61" s="249"/>
      <c r="E61" s="249"/>
      <c r="F61" s="249"/>
      <c r="G61" s="249"/>
      <c r="H61" s="249"/>
      <c r="I61" s="249"/>
      <c r="J61" s="250"/>
      <c r="K61" s="137"/>
    </row>
    <row r="62" spans="2:11" s="34" customFormat="1" x14ac:dyDescent="0.25">
      <c r="B62" s="248"/>
      <c r="C62" s="249"/>
      <c r="D62" s="249"/>
      <c r="E62" s="249"/>
      <c r="F62" s="249" t="s">
        <v>253</v>
      </c>
      <c r="G62" s="249"/>
      <c r="H62" s="249"/>
      <c r="I62" s="249"/>
      <c r="J62" s="250"/>
      <c r="K62" s="137"/>
    </row>
    <row r="63" spans="2:11" s="34" customFormat="1" x14ac:dyDescent="0.25">
      <c r="B63" s="251"/>
      <c r="C63" s="252"/>
      <c r="D63" s="252"/>
      <c r="E63" s="252"/>
      <c r="F63" s="252"/>
      <c r="G63" s="252"/>
      <c r="H63" s="252"/>
      <c r="I63" s="252"/>
      <c r="J63" s="253"/>
      <c r="K63" s="137"/>
    </row>
    <row r="64" spans="2:11" s="34" customFormat="1" ht="5.25" customHeight="1" x14ac:dyDescent="0.25">
      <c r="J64" s="137"/>
      <c r="K64" s="137"/>
    </row>
    <row r="65" spans="2:11" s="34" customFormat="1" x14ac:dyDescent="0.25">
      <c r="B65" s="254" t="s">
        <v>254</v>
      </c>
      <c r="C65" s="255"/>
      <c r="E65" s="856" t="s">
        <v>255</v>
      </c>
      <c r="F65" s="856"/>
      <c r="G65" s="856"/>
      <c r="H65" s="255"/>
      <c r="I65" s="255"/>
      <c r="J65" s="137"/>
      <c r="K65" s="137"/>
    </row>
    <row r="66" spans="2:11" s="34" customFormat="1" x14ac:dyDescent="0.25">
      <c r="B66" s="256"/>
      <c r="C66" s="257"/>
      <c r="D66" s="256"/>
      <c r="H66" s="257"/>
      <c r="I66" s="257"/>
      <c r="J66" s="137"/>
      <c r="K66" s="137"/>
    </row>
    <row r="67" spans="2:11" s="34" customFormat="1" x14ac:dyDescent="0.25">
      <c r="B67" s="257"/>
      <c r="C67" s="257"/>
      <c r="D67" s="257"/>
      <c r="E67" s="257"/>
      <c r="F67" s="257"/>
      <c r="G67" s="257"/>
      <c r="H67" s="257"/>
      <c r="I67" s="257"/>
      <c r="J67" s="137"/>
      <c r="K67" s="137"/>
    </row>
    <row r="68" spans="2:11" s="34" customFormat="1" x14ac:dyDescent="0.25">
      <c r="B68" s="137"/>
      <c r="C68" s="137"/>
      <c r="D68" s="137"/>
      <c r="E68" s="137"/>
      <c r="F68" s="137"/>
      <c r="G68" s="137"/>
      <c r="H68" s="137"/>
      <c r="I68" s="137"/>
      <c r="J68" s="137"/>
      <c r="K68" s="137"/>
    </row>
  </sheetData>
  <mergeCells count="57">
    <mergeCell ref="E65:G65"/>
    <mergeCell ref="B31:D31"/>
    <mergeCell ref="E31:F31"/>
    <mergeCell ref="H31:J31"/>
    <mergeCell ref="B32:J32"/>
    <mergeCell ref="B33:D33"/>
    <mergeCell ref="E33:J33"/>
    <mergeCell ref="B34:J34"/>
    <mergeCell ref="B38:I38"/>
    <mergeCell ref="B42:I42"/>
    <mergeCell ref="B43:I43"/>
    <mergeCell ref="B44:I44"/>
    <mergeCell ref="B28:D28"/>
    <mergeCell ref="E28:J28"/>
    <mergeCell ref="B29:D29"/>
    <mergeCell ref="E29:J29"/>
    <mergeCell ref="B30:D30"/>
    <mergeCell ref="E30:J30"/>
    <mergeCell ref="B27:D27"/>
    <mergeCell ref="G27:J27"/>
    <mergeCell ref="B22:D22"/>
    <mergeCell ref="E22:J22"/>
    <mergeCell ref="B23:D23"/>
    <mergeCell ref="E23:J23"/>
    <mergeCell ref="B24:D24"/>
    <mergeCell ref="E24:J24"/>
    <mergeCell ref="B25:D25"/>
    <mergeCell ref="H25:J25"/>
    <mergeCell ref="B26:D26"/>
    <mergeCell ref="E26:F26"/>
    <mergeCell ref="G26:J26"/>
    <mergeCell ref="B19:D19"/>
    <mergeCell ref="G19:H19"/>
    <mergeCell ref="G20:J20"/>
    <mergeCell ref="B21:D21"/>
    <mergeCell ref="E21:F21"/>
    <mergeCell ref="G21:H21"/>
    <mergeCell ref="I21:J21"/>
    <mergeCell ref="B17:D17"/>
    <mergeCell ref="E17:F17"/>
    <mergeCell ref="G17:H17"/>
    <mergeCell ref="I17:J17"/>
    <mergeCell ref="B18:D18"/>
    <mergeCell ref="E18:F18"/>
    <mergeCell ref="G18:J18"/>
    <mergeCell ref="B15:D15"/>
    <mergeCell ref="E15:F15"/>
    <mergeCell ref="G15:H15"/>
    <mergeCell ref="I15:J15"/>
    <mergeCell ref="B16:D16"/>
    <mergeCell ref="E16:J16"/>
    <mergeCell ref="C7:G7"/>
    <mergeCell ref="H2:J2"/>
    <mergeCell ref="J3:J4"/>
    <mergeCell ref="C5:H5"/>
    <mergeCell ref="I5:J5"/>
    <mergeCell ref="C6:I6"/>
  </mergeCells>
  <printOptions horizontalCentered="1"/>
  <pageMargins left="0.59055118110236227" right="0" top="0" bottom="0" header="0.51181102362204722" footer="0.51181102362204722"/>
  <pageSetup paperSize="9" scale="94" firstPageNumber="0" orientation="portrait" horizontalDpi="4294967293" verticalDpi="300" r:id="rId1"/>
  <headerFooter alignWithMargins="0">
    <oddFooter>&amp;R&amp;A-Page &amp;P de &amp;N</oddFooter>
  </headerFooter>
  <rowBreaks count="1" manualBreakCount="1">
    <brk id="3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0C60-4D49-46AF-B5B1-FC45917F5538}">
  <dimension ref="B2:HY34"/>
  <sheetViews>
    <sheetView zoomScale="75" zoomScaleNormal="75" zoomScaleSheetLayoutView="69" workbookViewId="0">
      <selection activeCell="M16" sqref="M16"/>
    </sheetView>
  </sheetViews>
  <sheetFormatPr baseColWidth="10" defaultRowHeight="12.75" x14ac:dyDescent="0.25"/>
  <cols>
    <col min="1" max="1" width="2.28515625" style="93" customWidth="1"/>
    <col min="2" max="2" width="19.42578125" style="312" customWidth="1"/>
    <col min="3" max="3" width="48.5703125" style="93" customWidth="1"/>
    <col min="4" max="4" width="29.42578125" style="93" customWidth="1"/>
    <col min="5" max="5" width="23.42578125" style="93" customWidth="1"/>
    <col min="6" max="6" width="10.7109375" style="93" customWidth="1"/>
    <col min="7" max="7" width="16.5703125" style="93" customWidth="1"/>
    <col min="8" max="8" width="12.42578125" style="93" customWidth="1"/>
    <col min="9" max="9" width="13.140625" style="93" customWidth="1"/>
    <col min="10" max="10" width="2.7109375" style="93" customWidth="1"/>
    <col min="11" max="256" width="11.42578125" style="93"/>
    <col min="257" max="257" width="2.28515625" style="93" customWidth="1"/>
    <col min="258" max="258" width="19.42578125" style="93" customWidth="1"/>
    <col min="259" max="259" width="48.5703125" style="93" customWidth="1"/>
    <col min="260" max="260" width="29.42578125" style="93" customWidth="1"/>
    <col min="261" max="261" width="23.42578125" style="93" customWidth="1"/>
    <col min="262" max="262" width="10.7109375" style="93" customWidth="1"/>
    <col min="263" max="263" width="16.5703125" style="93" customWidth="1"/>
    <col min="264" max="264" width="12.42578125" style="93" customWidth="1"/>
    <col min="265" max="265" width="13.140625" style="93" customWidth="1"/>
    <col min="266" max="266" width="2.7109375" style="93" customWidth="1"/>
    <col min="267" max="512" width="11.42578125" style="93"/>
    <col min="513" max="513" width="2.28515625" style="93" customWidth="1"/>
    <col min="514" max="514" width="19.42578125" style="93" customWidth="1"/>
    <col min="515" max="515" width="48.5703125" style="93" customWidth="1"/>
    <col min="516" max="516" width="29.42578125" style="93" customWidth="1"/>
    <col min="517" max="517" width="23.42578125" style="93" customWidth="1"/>
    <col min="518" max="518" width="10.7109375" style="93" customWidth="1"/>
    <col min="519" max="519" width="16.5703125" style="93" customWidth="1"/>
    <col min="520" max="520" width="12.42578125" style="93" customWidth="1"/>
    <col min="521" max="521" width="13.140625" style="93" customWidth="1"/>
    <col min="522" max="522" width="2.7109375" style="93" customWidth="1"/>
    <col min="523" max="768" width="11.42578125" style="93"/>
    <col min="769" max="769" width="2.28515625" style="93" customWidth="1"/>
    <col min="770" max="770" width="19.42578125" style="93" customWidth="1"/>
    <col min="771" max="771" width="48.5703125" style="93" customWidth="1"/>
    <col min="772" max="772" width="29.42578125" style="93" customWidth="1"/>
    <col min="773" max="773" width="23.42578125" style="93" customWidth="1"/>
    <col min="774" max="774" width="10.7109375" style="93" customWidth="1"/>
    <col min="775" max="775" width="16.5703125" style="93" customWidth="1"/>
    <col min="776" max="776" width="12.42578125" style="93" customWidth="1"/>
    <col min="777" max="777" width="13.140625" style="93" customWidth="1"/>
    <col min="778" max="778" width="2.7109375" style="93" customWidth="1"/>
    <col min="779" max="1024" width="11.42578125" style="93"/>
    <col min="1025" max="1025" width="2.28515625" style="93" customWidth="1"/>
    <col min="1026" max="1026" width="19.42578125" style="93" customWidth="1"/>
    <col min="1027" max="1027" width="48.5703125" style="93" customWidth="1"/>
    <col min="1028" max="1028" width="29.42578125" style="93" customWidth="1"/>
    <col min="1029" max="1029" width="23.42578125" style="93" customWidth="1"/>
    <col min="1030" max="1030" width="10.7109375" style="93" customWidth="1"/>
    <col min="1031" max="1031" width="16.5703125" style="93" customWidth="1"/>
    <col min="1032" max="1032" width="12.42578125" style="93" customWidth="1"/>
    <col min="1033" max="1033" width="13.140625" style="93" customWidth="1"/>
    <col min="1034" max="1034" width="2.7109375" style="93" customWidth="1"/>
    <col min="1035" max="1280" width="11.42578125" style="93"/>
    <col min="1281" max="1281" width="2.28515625" style="93" customWidth="1"/>
    <col min="1282" max="1282" width="19.42578125" style="93" customWidth="1"/>
    <col min="1283" max="1283" width="48.5703125" style="93" customWidth="1"/>
    <col min="1284" max="1284" width="29.42578125" style="93" customWidth="1"/>
    <col min="1285" max="1285" width="23.42578125" style="93" customWidth="1"/>
    <col min="1286" max="1286" width="10.7109375" style="93" customWidth="1"/>
    <col min="1287" max="1287" width="16.5703125" style="93" customWidth="1"/>
    <col min="1288" max="1288" width="12.42578125" style="93" customWidth="1"/>
    <col min="1289" max="1289" width="13.140625" style="93" customWidth="1"/>
    <col min="1290" max="1290" width="2.7109375" style="93" customWidth="1"/>
    <col min="1291" max="1536" width="11.42578125" style="93"/>
    <col min="1537" max="1537" width="2.28515625" style="93" customWidth="1"/>
    <col min="1538" max="1538" width="19.42578125" style="93" customWidth="1"/>
    <col min="1539" max="1539" width="48.5703125" style="93" customWidth="1"/>
    <col min="1540" max="1540" width="29.42578125" style="93" customWidth="1"/>
    <col min="1541" max="1541" width="23.42578125" style="93" customWidth="1"/>
    <col min="1542" max="1542" width="10.7109375" style="93" customWidth="1"/>
    <col min="1543" max="1543" width="16.5703125" style="93" customWidth="1"/>
    <col min="1544" max="1544" width="12.42578125" style="93" customWidth="1"/>
    <col min="1545" max="1545" width="13.140625" style="93" customWidth="1"/>
    <col min="1546" max="1546" width="2.7109375" style="93" customWidth="1"/>
    <col min="1547" max="1792" width="11.42578125" style="93"/>
    <col min="1793" max="1793" width="2.28515625" style="93" customWidth="1"/>
    <col min="1794" max="1794" width="19.42578125" style="93" customWidth="1"/>
    <col min="1795" max="1795" width="48.5703125" style="93" customWidth="1"/>
    <col min="1796" max="1796" width="29.42578125" style="93" customWidth="1"/>
    <col min="1797" max="1797" width="23.42578125" style="93" customWidth="1"/>
    <col min="1798" max="1798" width="10.7109375" style="93" customWidth="1"/>
    <col min="1799" max="1799" width="16.5703125" style="93" customWidth="1"/>
    <col min="1800" max="1800" width="12.42578125" style="93" customWidth="1"/>
    <col min="1801" max="1801" width="13.140625" style="93" customWidth="1"/>
    <col min="1802" max="1802" width="2.7109375" style="93" customWidth="1"/>
    <col min="1803" max="2048" width="11.42578125" style="93"/>
    <col min="2049" max="2049" width="2.28515625" style="93" customWidth="1"/>
    <col min="2050" max="2050" width="19.42578125" style="93" customWidth="1"/>
    <col min="2051" max="2051" width="48.5703125" style="93" customWidth="1"/>
    <col min="2052" max="2052" width="29.42578125" style="93" customWidth="1"/>
    <col min="2053" max="2053" width="23.42578125" style="93" customWidth="1"/>
    <col min="2054" max="2054" width="10.7109375" style="93" customWidth="1"/>
    <col min="2055" max="2055" width="16.5703125" style="93" customWidth="1"/>
    <col min="2056" max="2056" width="12.42578125" style="93" customWidth="1"/>
    <col min="2057" max="2057" width="13.140625" style="93" customWidth="1"/>
    <col min="2058" max="2058" width="2.7109375" style="93" customWidth="1"/>
    <col min="2059" max="2304" width="11.42578125" style="93"/>
    <col min="2305" max="2305" width="2.28515625" style="93" customWidth="1"/>
    <col min="2306" max="2306" width="19.42578125" style="93" customWidth="1"/>
    <col min="2307" max="2307" width="48.5703125" style="93" customWidth="1"/>
    <col min="2308" max="2308" width="29.42578125" style="93" customWidth="1"/>
    <col min="2309" max="2309" width="23.42578125" style="93" customWidth="1"/>
    <col min="2310" max="2310" width="10.7109375" style="93" customWidth="1"/>
    <col min="2311" max="2311" width="16.5703125" style="93" customWidth="1"/>
    <col min="2312" max="2312" width="12.42578125" style="93" customWidth="1"/>
    <col min="2313" max="2313" width="13.140625" style="93" customWidth="1"/>
    <col min="2314" max="2314" width="2.7109375" style="93" customWidth="1"/>
    <col min="2315" max="2560" width="11.42578125" style="93"/>
    <col min="2561" max="2561" width="2.28515625" style="93" customWidth="1"/>
    <col min="2562" max="2562" width="19.42578125" style="93" customWidth="1"/>
    <col min="2563" max="2563" width="48.5703125" style="93" customWidth="1"/>
    <col min="2564" max="2564" width="29.42578125" style="93" customWidth="1"/>
    <col min="2565" max="2565" width="23.42578125" style="93" customWidth="1"/>
    <col min="2566" max="2566" width="10.7109375" style="93" customWidth="1"/>
    <col min="2567" max="2567" width="16.5703125" style="93" customWidth="1"/>
    <col min="2568" max="2568" width="12.42578125" style="93" customWidth="1"/>
    <col min="2569" max="2569" width="13.140625" style="93" customWidth="1"/>
    <col min="2570" max="2570" width="2.7109375" style="93" customWidth="1"/>
    <col min="2571" max="2816" width="11.42578125" style="93"/>
    <col min="2817" max="2817" width="2.28515625" style="93" customWidth="1"/>
    <col min="2818" max="2818" width="19.42578125" style="93" customWidth="1"/>
    <col min="2819" max="2819" width="48.5703125" style="93" customWidth="1"/>
    <col min="2820" max="2820" width="29.42578125" style="93" customWidth="1"/>
    <col min="2821" max="2821" width="23.42578125" style="93" customWidth="1"/>
    <col min="2822" max="2822" width="10.7109375" style="93" customWidth="1"/>
    <col min="2823" max="2823" width="16.5703125" style="93" customWidth="1"/>
    <col min="2824" max="2824" width="12.42578125" style="93" customWidth="1"/>
    <col min="2825" max="2825" width="13.140625" style="93" customWidth="1"/>
    <col min="2826" max="2826" width="2.7109375" style="93" customWidth="1"/>
    <col min="2827" max="3072" width="11.42578125" style="93"/>
    <col min="3073" max="3073" width="2.28515625" style="93" customWidth="1"/>
    <col min="3074" max="3074" width="19.42578125" style="93" customWidth="1"/>
    <col min="3075" max="3075" width="48.5703125" style="93" customWidth="1"/>
    <col min="3076" max="3076" width="29.42578125" style="93" customWidth="1"/>
    <col min="3077" max="3077" width="23.42578125" style="93" customWidth="1"/>
    <col min="3078" max="3078" width="10.7109375" style="93" customWidth="1"/>
    <col min="3079" max="3079" width="16.5703125" style="93" customWidth="1"/>
    <col min="3080" max="3080" width="12.42578125" style="93" customWidth="1"/>
    <col min="3081" max="3081" width="13.140625" style="93" customWidth="1"/>
    <col min="3082" max="3082" width="2.7109375" style="93" customWidth="1"/>
    <col min="3083" max="3328" width="11.42578125" style="93"/>
    <col min="3329" max="3329" width="2.28515625" style="93" customWidth="1"/>
    <col min="3330" max="3330" width="19.42578125" style="93" customWidth="1"/>
    <col min="3331" max="3331" width="48.5703125" style="93" customWidth="1"/>
    <col min="3332" max="3332" width="29.42578125" style="93" customWidth="1"/>
    <col min="3333" max="3333" width="23.42578125" style="93" customWidth="1"/>
    <col min="3334" max="3334" width="10.7109375" style="93" customWidth="1"/>
    <col min="3335" max="3335" width="16.5703125" style="93" customWidth="1"/>
    <col min="3336" max="3336" width="12.42578125" style="93" customWidth="1"/>
    <col min="3337" max="3337" width="13.140625" style="93" customWidth="1"/>
    <col min="3338" max="3338" width="2.7109375" style="93" customWidth="1"/>
    <col min="3339" max="3584" width="11.42578125" style="93"/>
    <col min="3585" max="3585" width="2.28515625" style="93" customWidth="1"/>
    <col min="3586" max="3586" width="19.42578125" style="93" customWidth="1"/>
    <col min="3587" max="3587" width="48.5703125" style="93" customWidth="1"/>
    <col min="3588" max="3588" width="29.42578125" style="93" customWidth="1"/>
    <col min="3589" max="3589" width="23.42578125" style="93" customWidth="1"/>
    <col min="3590" max="3590" width="10.7109375" style="93" customWidth="1"/>
    <col min="3591" max="3591" width="16.5703125" style="93" customWidth="1"/>
    <col min="3592" max="3592" width="12.42578125" style="93" customWidth="1"/>
    <col min="3593" max="3593" width="13.140625" style="93" customWidth="1"/>
    <col min="3594" max="3594" width="2.7109375" style="93" customWidth="1"/>
    <col min="3595" max="3840" width="11.42578125" style="93"/>
    <col min="3841" max="3841" width="2.28515625" style="93" customWidth="1"/>
    <col min="3842" max="3842" width="19.42578125" style="93" customWidth="1"/>
    <col min="3843" max="3843" width="48.5703125" style="93" customWidth="1"/>
    <col min="3844" max="3844" width="29.42578125" style="93" customWidth="1"/>
    <col min="3845" max="3845" width="23.42578125" style="93" customWidth="1"/>
    <col min="3846" max="3846" width="10.7109375" style="93" customWidth="1"/>
    <col min="3847" max="3847" width="16.5703125" style="93" customWidth="1"/>
    <col min="3848" max="3848" width="12.42578125" style="93" customWidth="1"/>
    <col min="3849" max="3849" width="13.140625" style="93" customWidth="1"/>
    <col min="3850" max="3850" width="2.7109375" style="93" customWidth="1"/>
    <col min="3851" max="4096" width="11.42578125" style="93"/>
    <col min="4097" max="4097" width="2.28515625" style="93" customWidth="1"/>
    <col min="4098" max="4098" width="19.42578125" style="93" customWidth="1"/>
    <col min="4099" max="4099" width="48.5703125" style="93" customWidth="1"/>
    <col min="4100" max="4100" width="29.42578125" style="93" customWidth="1"/>
    <col min="4101" max="4101" width="23.42578125" style="93" customWidth="1"/>
    <col min="4102" max="4102" width="10.7109375" style="93" customWidth="1"/>
    <col min="4103" max="4103" width="16.5703125" style="93" customWidth="1"/>
    <col min="4104" max="4104" width="12.42578125" style="93" customWidth="1"/>
    <col min="4105" max="4105" width="13.140625" style="93" customWidth="1"/>
    <col min="4106" max="4106" width="2.7109375" style="93" customWidth="1"/>
    <col min="4107" max="4352" width="11.42578125" style="93"/>
    <col min="4353" max="4353" width="2.28515625" style="93" customWidth="1"/>
    <col min="4354" max="4354" width="19.42578125" style="93" customWidth="1"/>
    <col min="4355" max="4355" width="48.5703125" style="93" customWidth="1"/>
    <col min="4356" max="4356" width="29.42578125" style="93" customWidth="1"/>
    <col min="4357" max="4357" width="23.42578125" style="93" customWidth="1"/>
    <col min="4358" max="4358" width="10.7109375" style="93" customWidth="1"/>
    <col min="4359" max="4359" width="16.5703125" style="93" customWidth="1"/>
    <col min="4360" max="4360" width="12.42578125" style="93" customWidth="1"/>
    <col min="4361" max="4361" width="13.140625" style="93" customWidth="1"/>
    <col min="4362" max="4362" width="2.7109375" style="93" customWidth="1"/>
    <col min="4363" max="4608" width="11.42578125" style="93"/>
    <col min="4609" max="4609" width="2.28515625" style="93" customWidth="1"/>
    <col min="4610" max="4610" width="19.42578125" style="93" customWidth="1"/>
    <col min="4611" max="4611" width="48.5703125" style="93" customWidth="1"/>
    <col min="4612" max="4612" width="29.42578125" style="93" customWidth="1"/>
    <col min="4613" max="4613" width="23.42578125" style="93" customWidth="1"/>
    <col min="4614" max="4614" width="10.7109375" style="93" customWidth="1"/>
    <col min="4615" max="4615" width="16.5703125" style="93" customWidth="1"/>
    <col min="4616" max="4616" width="12.42578125" style="93" customWidth="1"/>
    <col min="4617" max="4617" width="13.140625" style="93" customWidth="1"/>
    <col min="4618" max="4618" width="2.7109375" style="93" customWidth="1"/>
    <col min="4619" max="4864" width="11.42578125" style="93"/>
    <col min="4865" max="4865" width="2.28515625" style="93" customWidth="1"/>
    <col min="4866" max="4866" width="19.42578125" style="93" customWidth="1"/>
    <col min="4867" max="4867" width="48.5703125" style="93" customWidth="1"/>
    <col min="4868" max="4868" width="29.42578125" style="93" customWidth="1"/>
    <col min="4869" max="4869" width="23.42578125" style="93" customWidth="1"/>
    <col min="4870" max="4870" width="10.7109375" style="93" customWidth="1"/>
    <col min="4871" max="4871" width="16.5703125" style="93" customWidth="1"/>
    <col min="4872" max="4872" width="12.42578125" style="93" customWidth="1"/>
    <col min="4873" max="4873" width="13.140625" style="93" customWidth="1"/>
    <col min="4874" max="4874" width="2.7109375" style="93" customWidth="1"/>
    <col min="4875" max="5120" width="11.42578125" style="93"/>
    <col min="5121" max="5121" width="2.28515625" style="93" customWidth="1"/>
    <col min="5122" max="5122" width="19.42578125" style="93" customWidth="1"/>
    <col min="5123" max="5123" width="48.5703125" style="93" customWidth="1"/>
    <col min="5124" max="5124" width="29.42578125" style="93" customWidth="1"/>
    <col min="5125" max="5125" width="23.42578125" style="93" customWidth="1"/>
    <col min="5126" max="5126" width="10.7109375" style="93" customWidth="1"/>
    <col min="5127" max="5127" width="16.5703125" style="93" customWidth="1"/>
    <col min="5128" max="5128" width="12.42578125" style="93" customWidth="1"/>
    <col min="5129" max="5129" width="13.140625" style="93" customWidth="1"/>
    <col min="5130" max="5130" width="2.7109375" style="93" customWidth="1"/>
    <col min="5131" max="5376" width="11.42578125" style="93"/>
    <col min="5377" max="5377" width="2.28515625" style="93" customWidth="1"/>
    <col min="5378" max="5378" width="19.42578125" style="93" customWidth="1"/>
    <col min="5379" max="5379" width="48.5703125" style="93" customWidth="1"/>
    <col min="5380" max="5380" width="29.42578125" style="93" customWidth="1"/>
    <col min="5381" max="5381" width="23.42578125" style="93" customWidth="1"/>
    <col min="5382" max="5382" width="10.7109375" style="93" customWidth="1"/>
    <col min="5383" max="5383" width="16.5703125" style="93" customWidth="1"/>
    <col min="5384" max="5384" width="12.42578125" style="93" customWidth="1"/>
    <col min="5385" max="5385" width="13.140625" style="93" customWidth="1"/>
    <col min="5386" max="5386" width="2.7109375" style="93" customWidth="1"/>
    <col min="5387" max="5632" width="11.42578125" style="93"/>
    <col min="5633" max="5633" width="2.28515625" style="93" customWidth="1"/>
    <col min="5634" max="5634" width="19.42578125" style="93" customWidth="1"/>
    <col min="5635" max="5635" width="48.5703125" style="93" customWidth="1"/>
    <col min="5636" max="5636" width="29.42578125" style="93" customWidth="1"/>
    <col min="5637" max="5637" width="23.42578125" style="93" customWidth="1"/>
    <col min="5638" max="5638" width="10.7109375" style="93" customWidth="1"/>
    <col min="5639" max="5639" width="16.5703125" style="93" customWidth="1"/>
    <col min="5640" max="5640" width="12.42578125" style="93" customWidth="1"/>
    <col min="5641" max="5641" width="13.140625" style="93" customWidth="1"/>
    <col min="5642" max="5642" width="2.7109375" style="93" customWidth="1"/>
    <col min="5643" max="5888" width="11.42578125" style="93"/>
    <col min="5889" max="5889" width="2.28515625" style="93" customWidth="1"/>
    <col min="5890" max="5890" width="19.42578125" style="93" customWidth="1"/>
    <col min="5891" max="5891" width="48.5703125" style="93" customWidth="1"/>
    <col min="5892" max="5892" width="29.42578125" style="93" customWidth="1"/>
    <col min="5893" max="5893" width="23.42578125" style="93" customWidth="1"/>
    <col min="5894" max="5894" width="10.7109375" style="93" customWidth="1"/>
    <col min="5895" max="5895" width="16.5703125" style="93" customWidth="1"/>
    <col min="5896" max="5896" width="12.42578125" style="93" customWidth="1"/>
    <col min="5897" max="5897" width="13.140625" style="93" customWidth="1"/>
    <col min="5898" max="5898" width="2.7109375" style="93" customWidth="1"/>
    <col min="5899" max="6144" width="11.42578125" style="93"/>
    <col min="6145" max="6145" width="2.28515625" style="93" customWidth="1"/>
    <col min="6146" max="6146" width="19.42578125" style="93" customWidth="1"/>
    <col min="6147" max="6147" width="48.5703125" style="93" customWidth="1"/>
    <col min="6148" max="6148" width="29.42578125" style="93" customWidth="1"/>
    <col min="6149" max="6149" width="23.42578125" style="93" customWidth="1"/>
    <col min="6150" max="6150" width="10.7109375" style="93" customWidth="1"/>
    <col min="6151" max="6151" width="16.5703125" style="93" customWidth="1"/>
    <col min="6152" max="6152" width="12.42578125" style="93" customWidth="1"/>
    <col min="6153" max="6153" width="13.140625" style="93" customWidth="1"/>
    <col min="6154" max="6154" width="2.7109375" style="93" customWidth="1"/>
    <col min="6155" max="6400" width="11.42578125" style="93"/>
    <col min="6401" max="6401" width="2.28515625" style="93" customWidth="1"/>
    <col min="6402" max="6402" width="19.42578125" style="93" customWidth="1"/>
    <col min="6403" max="6403" width="48.5703125" style="93" customWidth="1"/>
    <col min="6404" max="6404" width="29.42578125" style="93" customWidth="1"/>
    <col min="6405" max="6405" width="23.42578125" style="93" customWidth="1"/>
    <col min="6406" max="6406" width="10.7109375" style="93" customWidth="1"/>
    <col min="6407" max="6407" width="16.5703125" style="93" customWidth="1"/>
    <col min="6408" max="6408" width="12.42578125" style="93" customWidth="1"/>
    <col min="6409" max="6409" width="13.140625" style="93" customWidth="1"/>
    <col min="6410" max="6410" width="2.7109375" style="93" customWidth="1"/>
    <col min="6411" max="6656" width="11.42578125" style="93"/>
    <col min="6657" max="6657" width="2.28515625" style="93" customWidth="1"/>
    <col min="6658" max="6658" width="19.42578125" style="93" customWidth="1"/>
    <col min="6659" max="6659" width="48.5703125" style="93" customWidth="1"/>
    <col min="6660" max="6660" width="29.42578125" style="93" customWidth="1"/>
    <col min="6661" max="6661" width="23.42578125" style="93" customWidth="1"/>
    <col min="6662" max="6662" width="10.7109375" style="93" customWidth="1"/>
    <col min="6663" max="6663" width="16.5703125" style="93" customWidth="1"/>
    <col min="6664" max="6664" width="12.42578125" style="93" customWidth="1"/>
    <col min="6665" max="6665" width="13.140625" style="93" customWidth="1"/>
    <col min="6666" max="6666" width="2.7109375" style="93" customWidth="1"/>
    <col min="6667" max="6912" width="11.42578125" style="93"/>
    <col min="6913" max="6913" width="2.28515625" style="93" customWidth="1"/>
    <col min="6914" max="6914" width="19.42578125" style="93" customWidth="1"/>
    <col min="6915" max="6915" width="48.5703125" style="93" customWidth="1"/>
    <col min="6916" max="6916" width="29.42578125" style="93" customWidth="1"/>
    <col min="6917" max="6917" width="23.42578125" style="93" customWidth="1"/>
    <col min="6918" max="6918" width="10.7109375" style="93" customWidth="1"/>
    <col min="6919" max="6919" width="16.5703125" style="93" customWidth="1"/>
    <col min="6920" max="6920" width="12.42578125" style="93" customWidth="1"/>
    <col min="6921" max="6921" width="13.140625" style="93" customWidth="1"/>
    <col min="6922" max="6922" width="2.7109375" style="93" customWidth="1"/>
    <col min="6923" max="7168" width="11.42578125" style="93"/>
    <col min="7169" max="7169" width="2.28515625" style="93" customWidth="1"/>
    <col min="7170" max="7170" width="19.42578125" style="93" customWidth="1"/>
    <col min="7171" max="7171" width="48.5703125" style="93" customWidth="1"/>
    <col min="7172" max="7172" width="29.42578125" style="93" customWidth="1"/>
    <col min="7173" max="7173" width="23.42578125" style="93" customWidth="1"/>
    <col min="7174" max="7174" width="10.7109375" style="93" customWidth="1"/>
    <col min="7175" max="7175" width="16.5703125" style="93" customWidth="1"/>
    <col min="7176" max="7176" width="12.42578125" style="93" customWidth="1"/>
    <col min="7177" max="7177" width="13.140625" style="93" customWidth="1"/>
    <col min="7178" max="7178" width="2.7109375" style="93" customWidth="1"/>
    <col min="7179" max="7424" width="11.42578125" style="93"/>
    <col min="7425" max="7425" width="2.28515625" style="93" customWidth="1"/>
    <col min="7426" max="7426" width="19.42578125" style="93" customWidth="1"/>
    <col min="7427" max="7427" width="48.5703125" style="93" customWidth="1"/>
    <col min="7428" max="7428" width="29.42578125" style="93" customWidth="1"/>
    <col min="7429" max="7429" width="23.42578125" style="93" customWidth="1"/>
    <col min="7430" max="7430" width="10.7109375" style="93" customWidth="1"/>
    <col min="7431" max="7431" width="16.5703125" style="93" customWidth="1"/>
    <col min="7432" max="7432" width="12.42578125" style="93" customWidth="1"/>
    <col min="7433" max="7433" width="13.140625" style="93" customWidth="1"/>
    <col min="7434" max="7434" width="2.7109375" style="93" customWidth="1"/>
    <col min="7435" max="7680" width="11.42578125" style="93"/>
    <col min="7681" max="7681" width="2.28515625" style="93" customWidth="1"/>
    <col min="7682" max="7682" width="19.42578125" style="93" customWidth="1"/>
    <col min="7683" max="7683" width="48.5703125" style="93" customWidth="1"/>
    <col min="7684" max="7684" width="29.42578125" style="93" customWidth="1"/>
    <col min="7685" max="7685" width="23.42578125" style="93" customWidth="1"/>
    <col min="7686" max="7686" width="10.7109375" style="93" customWidth="1"/>
    <col min="7687" max="7687" width="16.5703125" style="93" customWidth="1"/>
    <col min="7688" max="7688" width="12.42578125" style="93" customWidth="1"/>
    <col min="7689" max="7689" width="13.140625" style="93" customWidth="1"/>
    <col min="7690" max="7690" width="2.7109375" style="93" customWidth="1"/>
    <col min="7691" max="7936" width="11.42578125" style="93"/>
    <col min="7937" max="7937" width="2.28515625" style="93" customWidth="1"/>
    <col min="7938" max="7938" width="19.42578125" style="93" customWidth="1"/>
    <col min="7939" max="7939" width="48.5703125" style="93" customWidth="1"/>
    <col min="7940" max="7940" width="29.42578125" style="93" customWidth="1"/>
    <col min="7941" max="7941" width="23.42578125" style="93" customWidth="1"/>
    <col min="7942" max="7942" width="10.7109375" style="93" customWidth="1"/>
    <col min="7943" max="7943" width="16.5703125" style="93" customWidth="1"/>
    <col min="7944" max="7944" width="12.42578125" style="93" customWidth="1"/>
    <col min="7945" max="7945" width="13.140625" style="93" customWidth="1"/>
    <col min="7946" max="7946" width="2.7109375" style="93" customWidth="1"/>
    <col min="7947" max="8192" width="11.42578125" style="93"/>
    <col min="8193" max="8193" width="2.28515625" style="93" customWidth="1"/>
    <col min="8194" max="8194" width="19.42578125" style="93" customWidth="1"/>
    <col min="8195" max="8195" width="48.5703125" style="93" customWidth="1"/>
    <col min="8196" max="8196" width="29.42578125" style="93" customWidth="1"/>
    <col min="8197" max="8197" width="23.42578125" style="93" customWidth="1"/>
    <col min="8198" max="8198" width="10.7109375" style="93" customWidth="1"/>
    <col min="8199" max="8199" width="16.5703125" style="93" customWidth="1"/>
    <col min="8200" max="8200" width="12.42578125" style="93" customWidth="1"/>
    <col min="8201" max="8201" width="13.140625" style="93" customWidth="1"/>
    <col min="8202" max="8202" width="2.7109375" style="93" customWidth="1"/>
    <col min="8203" max="8448" width="11.42578125" style="93"/>
    <col min="8449" max="8449" width="2.28515625" style="93" customWidth="1"/>
    <col min="8450" max="8450" width="19.42578125" style="93" customWidth="1"/>
    <col min="8451" max="8451" width="48.5703125" style="93" customWidth="1"/>
    <col min="8452" max="8452" width="29.42578125" style="93" customWidth="1"/>
    <col min="8453" max="8453" width="23.42578125" style="93" customWidth="1"/>
    <col min="8454" max="8454" width="10.7109375" style="93" customWidth="1"/>
    <col min="8455" max="8455" width="16.5703125" style="93" customWidth="1"/>
    <col min="8456" max="8456" width="12.42578125" style="93" customWidth="1"/>
    <col min="8457" max="8457" width="13.140625" style="93" customWidth="1"/>
    <col min="8458" max="8458" width="2.7109375" style="93" customWidth="1"/>
    <col min="8459" max="8704" width="11.42578125" style="93"/>
    <col min="8705" max="8705" width="2.28515625" style="93" customWidth="1"/>
    <col min="8706" max="8706" width="19.42578125" style="93" customWidth="1"/>
    <col min="8707" max="8707" width="48.5703125" style="93" customWidth="1"/>
    <col min="8708" max="8708" width="29.42578125" style="93" customWidth="1"/>
    <col min="8709" max="8709" width="23.42578125" style="93" customWidth="1"/>
    <col min="8710" max="8710" width="10.7109375" style="93" customWidth="1"/>
    <col min="8711" max="8711" width="16.5703125" style="93" customWidth="1"/>
    <col min="8712" max="8712" width="12.42578125" style="93" customWidth="1"/>
    <col min="8713" max="8713" width="13.140625" style="93" customWidth="1"/>
    <col min="8714" max="8714" width="2.7109375" style="93" customWidth="1"/>
    <col min="8715" max="8960" width="11.42578125" style="93"/>
    <col min="8961" max="8961" width="2.28515625" style="93" customWidth="1"/>
    <col min="8962" max="8962" width="19.42578125" style="93" customWidth="1"/>
    <col min="8963" max="8963" width="48.5703125" style="93" customWidth="1"/>
    <col min="8964" max="8964" width="29.42578125" style="93" customWidth="1"/>
    <col min="8965" max="8965" width="23.42578125" style="93" customWidth="1"/>
    <col min="8966" max="8966" width="10.7109375" style="93" customWidth="1"/>
    <col min="8967" max="8967" width="16.5703125" style="93" customWidth="1"/>
    <col min="8968" max="8968" width="12.42578125" style="93" customWidth="1"/>
    <col min="8969" max="8969" width="13.140625" style="93" customWidth="1"/>
    <col min="8970" max="8970" width="2.7109375" style="93" customWidth="1"/>
    <col min="8971" max="9216" width="11.42578125" style="93"/>
    <col min="9217" max="9217" width="2.28515625" style="93" customWidth="1"/>
    <col min="9218" max="9218" width="19.42578125" style="93" customWidth="1"/>
    <col min="9219" max="9219" width="48.5703125" style="93" customWidth="1"/>
    <col min="9220" max="9220" width="29.42578125" style="93" customWidth="1"/>
    <col min="9221" max="9221" width="23.42578125" style="93" customWidth="1"/>
    <col min="9222" max="9222" width="10.7109375" style="93" customWidth="1"/>
    <col min="9223" max="9223" width="16.5703125" style="93" customWidth="1"/>
    <col min="9224" max="9224" width="12.42578125" style="93" customWidth="1"/>
    <col min="9225" max="9225" width="13.140625" style="93" customWidth="1"/>
    <col min="9226" max="9226" width="2.7109375" style="93" customWidth="1"/>
    <col min="9227" max="9472" width="11.42578125" style="93"/>
    <col min="9473" max="9473" width="2.28515625" style="93" customWidth="1"/>
    <col min="9474" max="9474" width="19.42578125" style="93" customWidth="1"/>
    <col min="9475" max="9475" width="48.5703125" style="93" customWidth="1"/>
    <col min="9476" max="9476" width="29.42578125" style="93" customWidth="1"/>
    <col min="9477" max="9477" width="23.42578125" style="93" customWidth="1"/>
    <col min="9478" max="9478" width="10.7109375" style="93" customWidth="1"/>
    <col min="9479" max="9479" width="16.5703125" style="93" customWidth="1"/>
    <col min="9480" max="9480" width="12.42578125" style="93" customWidth="1"/>
    <col min="9481" max="9481" width="13.140625" style="93" customWidth="1"/>
    <col min="9482" max="9482" width="2.7109375" style="93" customWidth="1"/>
    <col min="9483" max="9728" width="11.42578125" style="93"/>
    <col min="9729" max="9729" width="2.28515625" style="93" customWidth="1"/>
    <col min="9730" max="9730" width="19.42578125" style="93" customWidth="1"/>
    <col min="9731" max="9731" width="48.5703125" style="93" customWidth="1"/>
    <col min="9732" max="9732" width="29.42578125" style="93" customWidth="1"/>
    <col min="9733" max="9733" width="23.42578125" style="93" customWidth="1"/>
    <col min="9734" max="9734" width="10.7109375" style="93" customWidth="1"/>
    <col min="9735" max="9735" width="16.5703125" style="93" customWidth="1"/>
    <col min="9736" max="9736" width="12.42578125" style="93" customWidth="1"/>
    <col min="9737" max="9737" width="13.140625" style="93" customWidth="1"/>
    <col min="9738" max="9738" width="2.7109375" style="93" customWidth="1"/>
    <col min="9739" max="9984" width="11.42578125" style="93"/>
    <col min="9985" max="9985" width="2.28515625" style="93" customWidth="1"/>
    <col min="9986" max="9986" width="19.42578125" style="93" customWidth="1"/>
    <col min="9987" max="9987" width="48.5703125" style="93" customWidth="1"/>
    <col min="9988" max="9988" width="29.42578125" style="93" customWidth="1"/>
    <col min="9989" max="9989" width="23.42578125" style="93" customWidth="1"/>
    <col min="9990" max="9990" width="10.7109375" style="93" customWidth="1"/>
    <col min="9991" max="9991" width="16.5703125" style="93" customWidth="1"/>
    <col min="9992" max="9992" width="12.42578125" style="93" customWidth="1"/>
    <col min="9993" max="9993" width="13.140625" style="93" customWidth="1"/>
    <col min="9994" max="9994" width="2.7109375" style="93" customWidth="1"/>
    <col min="9995" max="10240" width="11.42578125" style="93"/>
    <col min="10241" max="10241" width="2.28515625" style="93" customWidth="1"/>
    <col min="10242" max="10242" width="19.42578125" style="93" customWidth="1"/>
    <col min="10243" max="10243" width="48.5703125" style="93" customWidth="1"/>
    <col min="10244" max="10244" width="29.42578125" style="93" customWidth="1"/>
    <col min="10245" max="10245" width="23.42578125" style="93" customWidth="1"/>
    <col min="10246" max="10246" width="10.7109375" style="93" customWidth="1"/>
    <col min="10247" max="10247" width="16.5703125" style="93" customWidth="1"/>
    <col min="10248" max="10248" width="12.42578125" style="93" customWidth="1"/>
    <col min="10249" max="10249" width="13.140625" style="93" customWidth="1"/>
    <col min="10250" max="10250" width="2.7109375" style="93" customWidth="1"/>
    <col min="10251" max="10496" width="11.42578125" style="93"/>
    <col min="10497" max="10497" width="2.28515625" style="93" customWidth="1"/>
    <col min="10498" max="10498" width="19.42578125" style="93" customWidth="1"/>
    <col min="10499" max="10499" width="48.5703125" style="93" customWidth="1"/>
    <col min="10500" max="10500" width="29.42578125" style="93" customWidth="1"/>
    <col min="10501" max="10501" width="23.42578125" style="93" customWidth="1"/>
    <col min="10502" max="10502" width="10.7109375" style="93" customWidth="1"/>
    <col min="10503" max="10503" width="16.5703125" style="93" customWidth="1"/>
    <col min="10504" max="10504" width="12.42578125" style="93" customWidth="1"/>
    <col min="10505" max="10505" width="13.140625" style="93" customWidth="1"/>
    <col min="10506" max="10506" width="2.7109375" style="93" customWidth="1"/>
    <col min="10507" max="10752" width="11.42578125" style="93"/>
    <col min="10753" max="10753" width="2.28515625" style="93" customWidth="1"/>
    <col min="10754" max="10754" width="19.42578125" style="93" customWidth="1"/>
    <col min="10755" max="10755" width="48.5703125" style="93" customWidth="1"/>
    <col min="10756" max="10756" width="29.42578125" style="93" customWidth="1"/>
    <col min="10757" max="10757" width="23.42578125" style="93" customWidth="1"/>
    <col min="10758" max="10758" width="10.7109375" style="93" customWidth="1"/>
    <col min="10759" max="10759" width="16.5703125" style="93" customWidth="1"/>
    <col min="10760" max="10760" width="12.42578125" style="93" customWidth="1"/>
    <col min="10761" max="10761" width="13.140625" style="93" customWidth="1"/>
    <col min="10762" max="10762" width="2.7109375" style="93" customWidth="1"/>
    <col min="10763" max="11008" width="11.42578125" style="93"/>
    <col min="11009" max="11009" width="2.28515625" style="93" customWidth="1"/>
    <col min="11010" max="11010" width="19.42578125" style="93" customWidth="1"/>
    <col min="11011" max="11011" width="48.5703125" style="93" customWidth="1"/>
    <col min="11012" max="11012" width="29.42578125" style="93" customWidth="1"/>
    <col min="11013" max="11013" width="23.42578125" style="93" customWidth="1"/>
    <col min="11014" max="11014" width="10.7109375" style="93" customWidth="1"/>
    <col min="11015" max="11015" width="16.5703125" style="93" customWidth="1"/>
    <col min="11016" max="11016" width="12.42578125" style="93" customWidth="1"/>
    <col min="11017" max="11017" width="13.140625" style="93" customWidth="1"/>
    <col min="11018" max="11018" width="2.7109375" style="93" customWidth="1"/>
    <col min="11019" max="11264" width="11.42578125" style="93"/>
    <col min="11265" max="11265" width="2.28515625" style="93" customWidth="1"/>
    <col min="11266" max="11266" width="19.42578125" style="93" customWidth="1"/>
    <col min="11267" max="11267" width="48.5703125" style="93" customWidth="1"/>
    <col min="11268" max="11268" width="29.42578125" style="93" customWidth="1"/>
    <col min="11269" max="11269" width="23.42578125" style="93" customWidth="1"/>
    <col min="11270" max="11270" width="10.7109375" style="93" customWidth="1"/>
    <col min="11271" max="11271" width="16.5703125" style="93" customWidth="1"/>
    <col min="11272" max="11272" width="12.42578125" style="93" customWidth="1"/>
    <col min="11273" max="11273" width="13.140625" style="93" customWidth="1"/>
    <col min="11274" max="11274" width="2.7109375" style="93" customWidth="1"/>
    <col min="11275" max="11520" width="11.42578125" style="93"/>
    <col min="11521" max="11521" width="2.28515625" style="93" customWidth="1"/>
    <col min="11522" max="11522" width="19.42578125" style="93" customWidth="1"/>
    <col min="11523" max="11523" width="48.5703125" style="93" customWidth="1"/>
    <col min="11524" max="11524" width="29.42578125" style="93" customWidth="1"/>
    <col min="11525" max="11525" width="23.42578125" style="93" customWidth="1"/>
    <col min="11526" max="11526" width="10.7109375" style="93" customWidth="1"/>
    <col min="11527" max="11527" width="16.5703125" style="93" customWidth="1"/>
    <col min="11528" max="11528" width="12.42578125" style="93" customWidth="1"/>
    <col min="11529" max="11529" width="13.140625" style="93" customWidth="1"/>
    <col min="11530" max="11530" width="2.7109375" style="93" customWidth="1"/>
    <col min="11531" max="11776" width="11.42578125" style="93"/>
    <col min="11777" max="11777" width="2.28515625" style="93" customWidth="1"/>
    <col min="11778" max="11778" width="19.42578125" style="93" customWidth="1"/>
    <col min="11779" max="11779" width="48.5703125" style="93" customWidth="1"/>
    <col min="11780" max="11780" width="29.42578125" style="93" customWidth="1"/>
    <col min="11781" max="11781" width="23.42578125" style="93" customWidth="1"/>
    <col min="11782" max="11782" width="10.7109375" style="93" customWidth="1"/>
    <col min="11783" max="11783" width="16.5703125" style="93" customWidth="1"/>
    <col min="11784" max="11784" width="12.42578125" style="93" customWidth="1"/>
    <col min="11785" max="11785" width="13.140625" style="93" customWidth="1"/>
    <col min="11786" max="11786" width="2.7109375" style="93" customWidth="1"/>
    <col min="11787" max="12032" width="11.42578125" style="93"/>
    <col min="12033" max="12033" width="2.28515625" style="93" customWidth="1"/>
    <col min="12034" max="12034" width="19.42578125" style="93" customWidth="1"/>
    <col min="12035" max="12035" width="48.5703125" style="93" customWidth="1"/>
    <col min="12036" max="12036" width="29.42578125" style="93" customWidth="1"/>
    <col min="12037" max="12037" width="23.42578125" style="93" customWidth="1"/>
    <col min="12038" max="12038" width="10.7109375" style="93" customWidth="1"/>
    <col min="12039" max="12039" width="16.5703125" style="93" customWidth="1"/>
    <col min="12040" max="12040" width="12.42578125" style="93" customWidth="1"/>
    <col min="12041" max="12041" width="13.140625" style="93" customWidth="1"/>
    <col min="12042" max="12042" width="2.7109375" style="93" customWidth="1"/>
    <col min="12043" max="12288" width="11.42578125" style="93"/>
    <col min="12289" max="12289" width="2.28515625" style="93" customWidth="1"/>
    <col min="12290" max="12290" width="19.42578125" style="93" customWidth="1"/>
    <col min="12291" max="12291" width="48.5703125" style="93" customWidth="1"/>
    <col min="12292" max="12292" width="29.42578125" style="93" customWidth="1"/>
    <col min="12293" max="12293" width="23.42578125" style="93" customWidth="1"/>
    <col min="12294" max="12294" width="10.7109375" style="93" customWidth="1"/>
    <col min="12295" max="12295" width="16.5703125" style="93" customWidth="1"/>
    <col min="12296" max="12296" width="12.42578125" style="93" customWidth="1"/>
    <col min="12297" max="12297" width="13.140625" style="93" customWidth="1"/>
    <col min="12298" max="12298" width="2.7109375" style="93" customWidth="1"/>
    <col min="12299" max="12544" width="11.42578125" style="93"/>
    <col min="12545" max="12545" width="2.28515625" style="93" customWidth="1"/>
    <col min="12546" max="12546" width="19.42578125" style="93" customWidth="1"/>
    <col min="12547" max="12547" width="48.5703125" style="93" customWidth="1"/>
    <col min="12548" max="12548" width="29.42578125" style="93" customWidth="1"/>
    <col min="12549" max="12549" width="23.42578125" style="93" customWidth="1"/>
    <col min="12550" max="12550" width="10.7109375" style="93" customWidth="1"/>
    <col min="12551" max="12551" width="16.5703125" style="93" customWidth="1"/>
    <col min="12552" max="12552" width="12.42578125" style="93" customWidth="1"/>
    <col min="12553" max="12553" width="13.140625" style="93" customWidth="1"/>
    <col min="12554" max="12554" width="2.7109375" style="93" customWidth="1"/>
    <col min="12555" max="12800" width="11.42578125" style="93"/>
    <col min="12801" max="12801" width="2.28515625" style="93" customWidth="1"/>
    <col min="12802" max="12802" width="19.42578125" style="93" customWidth="1"/>
    <col min="12803" max="12803" width="48.5703125" style="93" customWidth="1"/>
    <col min="12804" max="12804" width="29.42578125" style="93" customWidth="1"/>
    <col min="12805" max="12805" width="23.42578125" style="93" customWidth="1"/>
    <col min="12806" max="12806" width="10.7109375" style="93" customWidth="1"/>
    <col min="12807" max="12807" width="16.5703125" style="93" customWidth="1"/>
    <col min="12808" max="12808" width="12.42578125" style="93" customWidth="1"/>
    <col min="12809" max="12809" width="13.140625" style="93" customWidth="1"/>
    <col min="12810" max="12810" width="2.7109375" style="93" customWidth="1"/>
    <col min="12811" max="13056" width="11.42578125" style="93"/>
    <col min="13057" max="13057" width="2.28515625" style="93" customWidth="1"/>
    <col min="13058" max="13058" width="19.42578125" style="93" customWidth="1"/>
    <col min="13059" max="13059" width="48.5703125" style="93" customWidth="1"/>
    <col min="13060" max="13060" width="29.42578125" style="93" customWidth="1"/>
    <col min="13061" max="13061" width="23.42578125" style="93" customWidth="1"/>
    <col min="13062" max="13062" width="10.7109375" style="93" customWidth="1"/>
    <col min="13063" max="13063" width="16.5703125" style="93" customWidth="1"/>
    <col min="13064" max="13064" width="12.42578125" style="93" customWidth="1"/>
    <col min="13065" max="13065" width="13.140625" style="93" customWidth="1"/>
    <col min="13066" max="13066" width="2.7109375" style="93" customWidth="1"/>
    <col min="13067" max="13312" width="11.42578125" style="93"/>
    <col min="13313" max="13313" width="2.28515625" style="93" customWidth="1"/>
    <col min="13314" max="13314" width="19.42578125" style="93" customWidth="1"/>
    <col min="13315" max="13315" width="48.5703125" style="93" customWidth="1"/>
    <col min="13316" max="13316" width="29.42578125" style="93" customWidth="1"/>
    <col min="13317" max="13317" width="23.42578125" style="93" customWidth="1"/>
    <col min="13318" max="13318" width="10.7109375" style="93" customWidth="1"/>
    <col min="13319" max="13319" width="16.5703125" style="93" customWidth="1"/>
    <col min="13320" max="13320" width="12.42578125" style="93" customWidth="1"/>
    <col min="13321" max="13321" width="13.140625" style="93" customWidth="1"/>
    <col min="13322" max="13322" width="2.7109375" style="93" customWidth="1"/>
    <col min="13323" max="13568" width="11.42578125" style="93"/>
    <col min="13569" max="13569" width="2.28515625" style="93" customWidth="1"/>
    <col min="13570" max="13570" width="19.42578125" style="93" customWidth="1"/>
    <col min="13571" max="13571" width="48.5703125" style="93" customWidth="1"/>
    <col min="13572" max="13572" width="29.42578125" style="93" customWidth="1"/>
    <col min="13573" max="13573" width="23.42578125" style="93" customWidth="1"/>
    <col min="13574" max="13574" width="10.7109375" style="93" customWidth="1"/>
    <col min="13575" max="13575" width="16.5703125" style="93" customWidth="1"/>
    <col min="13576" max="13576" width="12.42578125" style="93" customWidth="1"/>
    <col min="13577" max="13577" width="13.140625" style="93" customWidth="1"/>
    <col min="13578" max="13578" width="2.7109375" style="93" customWidth="1"/>
    <col min="13579" max="13824" width="11.42578125" style="93"/>
    <col min="13825" max="13825" width="2.28515625" style="93" customWidth="1"/>
    <col min="13826" max="13826" width="19.42578125" style="93" customWidth="1"/>
    <col min="13827" max="13827" width="48.5703125" style="93" customWidth="1"/>
    <col min="13828" max="13828" width="29.42578125" style="93" customWidth="1"/>
    <col min="13829" max="13829" width="23.42578125" style="93" customWidth="1"/>
    <col min="13830" max="13830" width="10.7109375" style="93" customWidth="1"/>
    <col min="13831" max="13831" width="16.5703125" style="93" customWidth="1"/>
    <col min="13832" max="13832" width="12.42578125" style="93" customWidth="1"/>
    <col min="13833" max="13833" width="13.140625" style="93" customWidth="1"/>
    <col min="13834" max="13834" width="2.7109375" style="93" customWidth="1"/>
    <col min="13835" max="14080" width="11.42578125" style="93"/>
    <col min="14081" max="14081" width="2.28515625" style="93" customWidth="1"/>
    <col min="14082" max="14082" width="19.42578125" style="93" customWidth="1"/>
    <col min="14083" max="14083" width="48.5703125" style="93" customWidth="1"/>
    <col min="14084" max="14084" width="29.42578125" style="93" customWidth="1"/>
    <col min="14085" max="14085" width="23.42578125" style="93" customWidth="1"/>
    <col min="14086" max="14086" width="10.7109375" style="93" customWidth="1"/>
    <col min="14087" max="14087" width="16.5703125" style="93" customWidth="1"/>
    <col min="14088" max="14088" width="12.42578125" style="93" customWidth="1"/>
    <col min="14089" max="14089" width="13.140625" style="93" customWidth="1"/>
    <col min="14090" max="14090" width="2.7109375" style="93" customWidth="1"/>
    <col min="14091" max="14336" width="11.42578125" style="93"/>
    <col min="14337" max="14337" width="2.28515625" style="93" customWidth="1"/>
    <col min="14338" max="14338" width="19.42578125" style="93" customWidth="1"/>
    <col min="14339" max="14339" width="48.5703125" style="93" customWidth="1"/>
    <col min="14340" max="14340" width="29.42578125" style="93" customWidth="1"/>
    <col min="14341" max="14341" width="23.42578125" style="93" customWidth="1"/>
    <col min="14342" max="14342" width="10.7109375" style="93" customWidth="1"/>
    <col min="14343" max="14343" width="16.5703125" style="93" customWidth="1"/>
    <col min="14344" max="14344" width="12.42578125" style="93" customWidth="1"/>
    <col min="14345" max="14345" width="13.140625" style="93" customWidth="1"/>
    <col min="14346" max="14346" width="2.7109375" style="93" customWidth="1"/>
    <col min="14347" max="14592" width="11.42578125" style="93"/>
    <col min="14593" max="14593" width="2.28515625" style="93" customWidth="1"/>
    <col min="14594" max="14594" width="19.42578125" style="93" customWidth="1"/>
    <col min="14595" max="14595" width="48.5703125" style="93" customWidth="1"/>
    <col min="14596" max="14596" width="29.42578125" style="93" customWidth="1"/>
    <col min="14597" max="14597" width="23.42578125" style="93" customWidth="1"/>
    <col min="14598" max="14598" width="10.7109375" style="93" customWidth="1"/>
    <col min="14599" max="14599" width="16.5703125" style="93" customWidth="1"/>
    <col min="14600" max="14600" width="12.42578125" style="93" customWidth="1"/>
    <col min="14601" max="14601" width="13.140625" style="93" customWidth="1"/>
    <col min="14602" max="14602" width="2.7109375" style="93" customWidth="1"/>
    <col min="14603" max="14848" width="11.42578125" style="93"/>
    <col min="14849" max="14849" width="2.28515625" style="93" customWidth="1"/>
    <col min="14850" max="14850" width="19.42578125" style="93" customWidth="1"/>
    <col min="14851" max="14851" width="48.5703125" style="93" customWidth="1"/>
    <col min="14852" max="14852" width="29.42578125" style="93" customWidth="1"/>
    <col min="14853" max="14853" width="23.42578125" style="93" customWidth="1"/>
    <col min="14854" max="14854" width="10.7109375" style="93" customWidth="1"/>
    <col min="14855" max="14855" width="16.5703125" style="93" customWidth="1"/>
    <col min="14856" max="14856" width="12.42578125" style="93" customWidth="1"/>
    <col min="14857" max="14857" width="13.140625" style="93" customWidth="1"/>
    <col min="14858" max="14858" width="2.7109375" style="93" customWidth="1"/>
    <col min="14859" max="15104" width="11.42578125" style="93"/>
    <col min="15105" max="15105" width="2.28515625" style="93" customWidth="1"/>
    <col min="15106" max="15106" width="19.42578125" style="93" customWidth="1"/>
    <col min="15107" max="15107" width="48.5703125" style="93" customWidth="1"/>
    <col min="15108" max="15108" width="29.42578125" style="93" customWidth="1"/>
    <col min="15109" max="15109" width="23.42578125" style="93" customWidth="1"/>
    <col min="15110" max="15110" width="10.7109375" style="93" customWidth="1"/>
    <col min="15111" max="15111" width="16.5703125" style="93" customWidth="1"/>
    <col min="15112" max="15112" width="12.42578125" style="93" customWidth="1"/>
    <col min="15113" max="15113" width="13.140625" style="93" customWidth="1"/>
    <col min="15114" max="15114" width="2.7109375" style="93" customWidth="1"/>
    <col min="15115" max="15360" width="11.42578125" style="93"/>
    <col min="15361" max="15361" width="2.28515625" style="93" customWidth="1"/>
    <col min="15362" max="15362" width="19.42578125" style="93" customWidth="1"/>
    <col min="15363" max="15363" width="48.5703125" style="93" customWidth="1"/>
    <col min="15364" max="15364" width="29.42578125" style="93" customWidth="1"/>
    <col min="15365" max="15365" width="23.42578125" style="93" customWidth="1"/>
    <col min="15366" max="15366" width="10.7109375" style="93" customWidth="1"/>
    <col min="15367" max="15367" width="16.5703125" style="93" customWidth="1"/>
    <col min="15368" max="15368" width="12.42578125" style="93" customWidth="1"/>
    <col min="15369" max="15369" width="13.140625" style="93" customWidth="1"/>
    <col min="15370" max="15370" width="2.7109375" style="93" customWidth="1"/>
    <col min="15371" max="15616" width="11.42578125" style="93"/>
    <col min="15617" max="15617" width="2.28515625" style="93" customWidth="1"/>
    <col min="15618" max="15618" width="19.42578125" style="93" customWidth="1"/>
    <col min="15619" max="15619" width="48.5703125" style="93" customWidth="1"/>
    <col min="15620" max="15620" width="29.42578125" style="93" customWidth="1"/>
    <col min="15621" max="15621" width="23.42578125" style="93" customWidth="1"/>
    <col min="15622" max="15622" width="10.7109375" style="93" customWidth="1"/>
    <col min="15623" max="15623" width="16.5703125" style="93" customWidth="1"/>
    <col min="15624" max="15624" width="12.42578125" style="93" customWidth="1"/>
    <col min="15625" max="15625" width="13.140625" style="93" customWidth="1"/>
    <col min="15626" max="15626" width="2.7109375" style="93" customWidth="1"/>
    <col min="15627" max="15872" width="11.42578125" style="93"/>
    <col min="15873" max="15873" width="2.28515625" style="93" customWidth="1"/>
    <col min="15874" max="15874" width="19.42578125" style="93" customWidth="1"/>
    <col min="15875" max="15875" width="48.5703125" style="93" customWidth="1"/>
    <col min="15876" max="15876" width="29.42578125" style="93" customWidth="1"/>
    <col min="15877" max="15877" width="23.42578125" style="93" customWidth="1"/>
    <col min="15878" max="15878" width="10.7109375" style="93" customWidth="1"/>
    <col min="15879" max="15879" width="16.5703125" style="93" customWidth="1"/>
    <col min="15880" max="15880" width="12.42578125" style="93" customWidth="1"/>
    <col min="15881" max="15881" width="13.140625" style="93" customWidth="1"/>
    <col min="15882" max="15882" width="2.7109375" style="93" customWidth="1"/>
    <col min="15883" max="16128" width="11.42578125" style="93"/>
    <col min="16129" max="16129" width="2.28515625" style="93" customWidth="1"/>
    <col min="16130" max="16130" width="19.42578125" style="93" customWidth="1"/>
    <col min="16131" max="16131" width="48.5703125" style="93" customWidth="1"/>
    <col min="16132" max="16132" width="29.42578125" style="93" customWidth="1"/>
    <col min="16133" max="16133" width="23.42578125" style="93" customWidth="1"/>
    <col min="16134" max="16134" width="10.7109375" style="93" customWidth="1"/>
    <col min="16135" max="16135" width="16.5703125" style="93" customWidth="1"/>
    <col min="16136" max="16136" width="12.42578125" style="93" customWidth="1"/>
    <col min="16137" max="16137" width="13.140625" style="93" customWidth="1"/>
    <col min="16138" max="16138" width="2.7109375" style="93" customWidth="1"/>
    <col min="16139" max="16384" width="11.42578125" style="93"/>
  </cols>
  <sheetData>
    <row r="2" spans="2:233" ht="27.75" customHeight="1" x14ac:dyDescent="0.2">
      <c r="B2" s="258" t="s">
        <v>781</v>
      </c>
      <c r="C2" s="259"/>
      <c r="D2" s="260"/>
      <c r="E2" s="261" t="s">
        <v>45</v>
      </c>
      <c r="F2" s="1076" t="s">
        <v>256</v>
      </c>
      <c r="G2" s="1076"/>
      <c r="H2" s="1076"/>
      <c r="I2" s="1077"/>
      <c r="J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</row>
    <row r="3" spans="2:233" ht="11.25" customHeight="1" x14ac:dyDescent="0.2">
      <c r="B3" s="262" t="s">
        <v>46</v>
      </c>
      <c r="C3" s="98" t="s">
        <v>47</v>
      </c>
      <c r="D3" s="98" t="s">
        <v>166</v>
      </c>
      <c r="E3" s="98"/>
      <c r="F3" s="98"/>
      <c r="G3" s="263" t="s">
        <v>48</v>
      </c>
      <c r="H3" s="264" t="s">
        <v>165</v>
      </c>
      <c r="I3" s="1078" t="s">
        <v>257</v>
      </c>
      <c r="J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</row>
    <row r="4" spans="2:233" ht="12" customHeight="1" x14ac:dyDescent="0.2">
      <c r="B4" s="265" t="s">
        <v>258</v>
      </c>
      <c r="C4" s="266" t="s">
        <v>259</v>
      </c>
      <c r="D4" s="264"/>
      <c r="E4" s="264"/>
      <c r="F4" s="264"/>
      <c r="G4" s="266"/>
      <c r="H4" s="264" t="s">
        <v>55</v>
      </c>
      <c r="I4" s="1078"/>
      <c r="J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</row>
    <row r="5" spans="2:233" ht="19.5" customHeight="1" x14ac:dyDescent="0.2">
      <c r="B5" s="1079" t="s">
        <v>260</v>
      </c>
      <c r="C5" s="1080" t="s">
        <v>261</v>
      </c>
      <c r="D5" s="1080"/>
      <c r="E5" s="1080"/>
      <c r="F5" s="1080"/>
      <c r="G5" s="1080"/>
      <c r="H5" s="267"/>
      <c r="I5" s="268" t="s">
        <v>262</v>
      </c>
      <c r="J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</row>
    <row r="6" spans="2:233" ht="19.5" customHeight="1" x14ac:dyDescent="0.25">
      <c r="B6" s="1079"/>
      <c r="C6" s="1081" t="s">
        <v>263</v>
      </c>
      <c r="D6" s="1081"/>
      <c r="E6" s="1081"/>
      <c r="F6" s="1081"/>
      <c r="G6" s="1081"/>
      <c r="H6" s="269" t="s">
        <v>61</v>
      </c>
      <c r="I6" s="270"/>
      <c r="J6" s="87"/>
      <c r="M6" s="271" t="s">
        <v>264</v>
      </c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</row>
    <row r="7" spans="2:233" ht="18.75" customHeight="1" x14ac:dyDescent="0.25">
      <c r="B7" s="272" t="s">
        <v>265</v>
      </c>
      <c r="C7" s="1075" t="s">
        <v>266</v>
      </c>
      <c r="D7" s="1075"/>
      <c r="E7" s="1075"/>
      <c r="F7" s="1075"/>
      <c r="G7" s="1075"/>
      <c r="H7" s="273"/>
      <c r="I7" s="274"/>
      <c r="J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233"/>
      <c r="M8" s="93"/>
      <c r="N8" s="233"/>
    </row>
    <row r="9" spans="2:233" ht="30.75" customHeight="1" x14ac:dyDescent="0.25">
      <c r="B9" s="1100" t="s">
        <v>267</v>
      </c>
      <c r="C9" s="1101"/>
      <c r="D9" s="1100" t="s">
        <v>268</v>
      </c>
      <c r="E9" s="1100"/>
      <c r="F9" s="1100"/>
      <c r="G9" s="1102"/>
      <c r="H9" s="278"/>
      <c r="I9" s="279"/>
      <c r="J9" s="280"/>
    </row>
    <row r="10" spans="2:233" ht="30.75" customHeight="1" x14ac:dyDescent="0.25">
      <c r="B10" s="1103" t="s">
        <v>268</v>
      </c>
      <c r="C10" s="281" t="s">
        <v>269</v>
      </c>
      <c r="D10" s="1105" t="s">
        <v>270</v>
      </c>
      <c r="E10" s="1106"/>
      <c r="F10" s="282"/>
      <c r="G10" s="283"/>
      <c r="H10" s="283"/>
      <c r="I10" s="284"/>
    </row>
    <row r="11" spans="2:233" ht="51.75" customHeight="1" x14ac:dyDescent="0.25">
      <c r="B11" s="1104"/>
      <c r="C11" s="285" t="s">
        <v>271</v>
      </c>
      <c r="D11" s="1098" t="s">
        <v>272</v>
      </c>
      <c r="E11" s="1107"/>
      <c r="F11" s="1093" t="s">
        <v>273</v>
      </c>
      <c r="G11" s="1094"/>
      <c r="H11" s="1094"/>
      <c r="I11" s="1095"/>
    </row>
    <row r="12" spans="2:233" ht="30" customHeight="1" x14ac:dyDescent="0.25">
      <c r="B12" s="1103" t="s">
        <v>274</v>
      </c>
      <c r="C12" s="286" t="s">
        <v>275</v>
      </c>
      <c r="D12" s="287"/>
      <c r="E12" s="288"/>
      <c r="F12" s="289"/>
      <c r="G12" s="290"/>
      <c r="H12" s="290"/>
      <c r="I12" s="291"/>
    </row>
    <row r="13" spans="2:233" ht="30" customHeight="1" x14ac:dyDescent="0.25">
      <c r="B13" s="1104"/>
      <c r="C13" s="292" t="s">
        <v>276</v>
      </c>
      <c r="D13" s="293"/>
      <c r="E13" s="294"/>
      <c r="F13" s="295"/>
      <c r="G13" s="296"/>
      <c r="H13" s="296"/>
      <c r="I13" s="297"/>
    </row>
    <row r="14" spans="2:233" ht="30" customHeight="1" x14ac:dyDescent="0.25">
      <c r="B14" s="1103" t="s">
        <v>277</v>
      </c>
      <c r="C14" s="286" t="s">
        <v>278</v>
      </c>
      <c r="D14" s="1108" t="s">
        <v>279</v>
      </c>
      <c r="E14" s="1109"/>
      <c r="F14" s="289"/>
      <c r="G14" s="290"/>
      <c r="H14" s="290"/>
      <c r="I14" s="291"/>
    </row>
    <row r="15" spans="2:233" ht="30" customHeight="1" x14ac:dyDescent="0.25">
      <c r="B15" s="1104"/>
      <c r="C15" s="292" t="s">
        <v>280</v>
      </c>
      <c r="D15" s="1110"/>
      <c r="E15" s="1111"/>
      <c r="F15" s="295"/>
      <c r="G15" s="296"/>
      <c r="H15" s="296"/>
      <c r="I15" s="297"/>
    </row>
    <row r="16" spans="2:233" ht="69" customHeight="1" x14ac:dyDescent="0.25">
      <c r="B16" s="298" t="s">
        <v>281</v>
      </c>
      <c r="C16" s="298" t="s">
        <v>282</v>
      </c>
      <c r="D16" s="1112" t="s">
        <v>283</v>
      </c>
      <c r="E16" s="1113"/>
      <c r="F16" s="1114" t="s">
        <v>284</v>
      </c>
      <c r="G16" s="1115"/>
      <c r="H16" s="1115"/>
      <c r="I16" s="1116"/>
    </row>
    <row r="17" spans="2:9" ht="40.5" customHeight="1" x14ac:dyDescent="0.25">
      <c r="B17" s="1082" t="s">
        <v>285</v>
      </c>
      <c r="C17" s="286" t="s">
        <v>286</v>
      </c>
      <c r="D17" s="1085" t="s">
        <v>287</v>
      </c>
      <c r="E17" s="1086"/>
      <c r="F17" s="1087" t="s">
        <v>288</v>
      </c>
      <c r="G17" s="1088"/>
      <c r="H17" s="1088"/>
      <c r="I17" s="1089"/>
    </row>
    <row r="18" spans="2:9" ht="25.5" customHeight="1" x14ac:dyDescent="0.25">
      <c r="B18" s="1083"/>
      <c r="C18" s="299" t="s">
        <v>289</v>
      </c>
      <c r="D18" s="1096" t="s">
        <v>290</v>
      </c>
      <c r="E18" s="1097"/>
      <c r="F18" s="1090"/>
      <c r="G18" s="1091"/>
      <c r="H18" s="1091"/>
      <c r="I18" s="1092"/>
    </row>
    <row r="19" spans="2:9" ht="21" customHeight="1" x14ac:dyDescent="0.25">
      <c r="B19" s="1084"/>
      <c r="C19" s="292" t="s">
        <v>291</v>
      </c>
      <c r="D19" s="1098"/>
      <c r="E19" s="1099"/>
      <c r="F19" s="1093"/>
      <c r="G19" s="1094"/>
      <c r="H19" s="1094"/>
      <c r="I19" s="1095"/>
    </row>
    <row r="20" spans="2:9" ht="36" customHeight="1" x14ac:dyDescent="0.25">
      <c r="B20" s="298" t="s">
        <v>292</v>
      </c>
      <c r="C20" s="298" t="s">
        <v>293</v>
      </c>
      <c r="D20" s="300"/>
      <c r="E20" s="301"/>
      <c r="F20" s="302"/>
      <c r="G20" s="302"/>
      <c r="H20" s="302"/>
      <c r="I20" s="303"/>
    </row>
    <row r="21" spans="2:9" ht="30" customHeight="1" x14ac:dyDescent="0.25">
      <c r="B21" s="1082" t="s">
        <v>294</v>
      </c>
      <c r="C21" s="1120"/>
      <c r="D21" s="1085" t="s">
        <v>295</v>
      </c>
      <c r="E21" s="1122"/>
      <c r="F21" s="290"/>
      <c r="G21" s="290"/>
      <c r="H21" s="290"/>
      <c r="I21" s="291"/>
    </row>
    <row r="22" spans="2:9" ht="30" customHeight="1" x14ac:dyDescent="0.25">
      <c r="B22" s="1119"/>
      <c r="C22" s="1121"/>
      <c r="D22" s="1098" t="s">
        <v>296</v>
      </c>
      <c r="E22" s="1107"/>
      <c r="F22" s="1093" t="s">
        <v>297</v>
      </c>
      <c r="G22" s="1094"/>
      <c r="H22" s="1094"/>
      <c r="I22" s="1095"/>
    </row>
    <row r="23" spans="2:9" ht="30" customHeight="1" x14ac:dyDescent="0.25">
      <c r="B23" s="1123" t="s">
        <v>298</v>
      </c>
      <c r="C23" s="286" t="s">
        <v>299</v>
      </c>
      <c r="D23" s="1085" t="s">
        <v>300</v>
      </c>
      <c r="E23" s="1122"/>
      <c r="F23" s="1087" t="s">
        <v>301</v>
      </c>
      <c r="G23" s="1088"/>
      <c r="H23" s="1088"/>
      <c r="I23" s="1089"/>
    </row>
    <row r="24" spans="2:9" ht="30" customHeight="1" x14ac:dyDescent="0.25">
      <c r="B24" s="1124"/>
      <c r="C24" s="299" t="s">
        <v>302</v>
      </c>
      <c r="D24" s="1096" t="s">
        <v>302</v>
      </c>
      <c r="E24" s="1126"/>
      <c r="F24" s="1090"/>
      <c r="G24" s="1091"/>
      <c r="H24" s="1091"/>
      <c r="I24" s="1092"/>
    </row>
    <row r="25" spans="2:9" ht="30" customHeight="1" x14ac:dyDescent="0.25">
      <c r="B25" s="1125"/>
      <c r="C25" s="304" t="s">
        <v>303</v>
      </c>
      <c r="D25" s="1098" t="s">
        <v>304</v>
      </c>
      <c r="E25" s="1107"/>
      <c r="F25" s="1093"/>
      <c r="G25" s="1094"/>
      <c r="H25" s="1094"/>
      <c r="I25" s="1095"/>
    </row>
    <row r="26" spans="2:9" ht="30" customHeight="1" x14ac:dyDescent="0.25">
      <c r="B26" s="1082" t="s">
        <v>305</v>
      </c>
      <c r="C26" s="286" t="s">
        <v>306</v>
      </c>
      <c r="D26" s="1085" t="s">
        <v>307</v>
      </c>
      <c r="E26" s="1122"/>
      <c r="F26" s="1088" t="s">
        <v>308</v>
      </c>
      <c r="G26" s="1088"/>
      <c r="H26" s="1088"/>
      <c r="I26" s="1089"/>
    </row>
    <row r="27" spans="2:9" ht="30" customHeight="1" x14ac:dyDescent="0.25">
      <c r="B27" s="1083"/>
      <c r="C27" s="299" t="s">
        <v>309</v>
      </c>
      <c r="D27" s="1096" t="s">
        <v>310</v>
      </c>
      <c r="E27" s="1126"/>
      <c r="F27" s="1091"/>
      <c r="G27" s="1091"/>
      <c r="H27" s="1091"/>
      <c r="I27" s="1092"/>
    </row>
    <row r="28" spans="2:9" ht="30" customHeight="1" x14ac:dyDescent="0.25">
      <c r="B28" s="1084"/>
      <c r="C28" s="292" t="s">
        <v>311</v>
      </c>
      <c r="D28" s="1098" t="s">
        <v>312</v>
      </c>
      <c r="E28" s="1107"/>
      <c r="F28" s="1094"/>
      <c r="G28" s="1094"/>
      <c r="H28" s="1094"/>
      <c r="I28" s="1095"/>
    </row>
    <row r="29" spans="2:9" ht="30" customHeight="1" x14ac:dyDescent="0.25">
      <c r="B29" s="298" t="s">
        <v>313</v>
      </c>
      <c r="C29" s="298" t="s">
        <v>314</v>
      </c>
      <c r="D29" s="1117" t="s">
        <v>315</v>
      </c>
      <c r="E29" s="1117"/>
      <c r="F29" s="1118" t="s">
        <v>316</v>
      </c>
      <c r="G29" s="1118"/>
      <c r="H29" s="1118"/>
      <c r="I29" s="1118"/>
    </row>
    <row r="30" spans="2:9" ht="30" customHeight="1" x14ac:dyDescent="0.25">
      <c r="B30" s="1108" t="s">
        <v>317</v>
      </c>
      <c r="C30" s="305" t="s">
        <v>318</v>
      </c>
      <c r="D30" s="306"/>
      <c r="E30" s="307"/>
      <c r="F30" s="1087" t="s">
        <v>319</v>
      </c>
      <c r="G30" s="1088"/>
      <c r="H30" s="1088"/>
      <c r="I30" s="1089"/>
    </row>
    <row r="31" spans="2:9" ht="30" customHeight="1" x14ac:dyDescent="0.25">
      <c r="B31" s="1110"/>
      <c r="C31" s="308" t="s">
        <v>320</v>
      </c>
      <c r="D31" s="309"/>
      <c r="E31" s="310"/>
      <c r="F31" s="1093"/>
      <c r="G31" s="1094"/>
      <c r="H31" s="1094"/>
      <c r="I31" s="1095"/>
    </row>
    <row r="32" spans="2:9" ht="30" customHeight="1" x14ac:dyDescent="0.25">
      <c r="B32" s="1082" t="s">
        <v>321</v>
      </c>
      <c r="C32" s="286" t="s">
        <v>322</v>
      </c>
      <c r="D32" s="1085" t="s">
        <v>323</v>
      </c>
      <c r="E32" s="1122"/>
      <c r="F32" s="1088" t="s">
        <v>324</v>
      </c>
      <c r="G32" s="1088"/>
      <c r="H32" s="1088"/>
      <c r="I32" s="1089"/>
    </row>
    <row r="33" spans="2:9" ht="30" customHeight="1" x14ac:dyDescent="0.25">
      <c r="B33" s="1119"/>
      <c r="C33" s="292" t="s">
        <v>325</v>
      </c>
      <c r="D33" s="1098" t="s">
        <v>326</v>
      </c>
      <c r="E33" s="1107"/>
      <c r="F33" s="1094"/>
      <c r="G33" s="1094"/>
      <c r="H33" s="1094"/>
      <c r="I33" s="1095"/>
    </row>
    <row r="34" spans="2:9" ht="69.75" customHeight="1" x14ac:dyDescent="0.25">
      <c r="B34" s="298" t="s">
        <v>327</v>
      </c>
      <c r="C34" s="311"/>
      <c r="D34" s="1112" t="s">
        <v>328</v>
      </c>
      <c r="E34" s="1113"/>
      <c r="F34" s="1114" t="s">
        <v>329</v>
      </c>
      <c r="G34" s="1115"/>
      <c r="H34" s="1115"/>
      <c r="I34" s="1116"/>
    </row>
  </sheetData>
  <mergeCells count="46">
    <mergeCell ref="D28:E28"/>
    <mergeCell ref="D34:E34"/>
    <mergeCell ref="F34:I34"/>
    <mergeCell ref="B30:B31"/>
    <mergeCell ref="F30:I31"/>
    <mergeCell ref="B32:B33"/>
    <mergeCell ref="D32:E32"/>
    <mergeCell ref="F32:I33"/>
    <mergeCell ref="D33:E33"/>
    <mergeCell ref="D29:E29"/>
    <mergeCell ref="F29:I29"/>
    <mergeCell ref="B21:B22"/>
    <mergeCell ref="C21:C22"/>
    <mergeCell ref="D21:E21"/>
    <mergeCell ref="D22:E22"/>
    <mergeCell ref="F22:I22"/>
    <mergeCell ref="B23:B25"/>
    <mergeCell ref="D23:E23"/>
    <mergeCell ref="F23:I25"/>
    <mergeCell ref="D24:E24"/>
    <mergeCell ref="D25:E25"/>
    <mergeCell ref="B26:B28"/>
    <mergeCell ref="D26:E26"/>
    <mergeCell ref="F26:I28"/>
    <mergeCell ref="D27:E27"/>
    <mergeCell ref="B17:B19"/>
    <mergeCell ref="D17:E17"/>
    <mergeCell ref="F17:I19"/>
    <mergeCell ref="D18:E19"/>
    <mergeCell ref="B9:C9"/>
    <mergeCell ref="D9:G9"/>
    <mergeCell ref="B10:B11"/>
    <mergeCell ref="D10:E10"/>
    <mergeCell ref="D11:E11"/>
    <mergeCell ref="F11:I11"/>
    <mergeCell ref="B12:B13"/>
    <mergeCell ref="B14:B15"/>
    <mergeCell ref="D14:E15"/>
    <mergeCell ref="D16:E16"/>
    <mergeCell ref="F16:I16"/>
    <mergeCell ref="C7:G7"/>
    <mergeCell ref="F2:I2"/>
    <mergeCell ref="I3:I4"/>
    <mergeCell ref="B5:B6"/>
    <mergeCell ref="C5:G5"/>
    <mergeCell ref="C6:G6"/>
  </mergeCells>
  <pageMargins left="0.42" right="0.19" top="0.46" bottom="0.37" header="0.33" footer="0.19"/>
  <pageSetup paperSize="9" scale="80" orientation="landscape" horizontalDpi="4294967294" r:id="rId1"/>
  <headerFooter alignWithMargins="0">
    <oddFooter>&amp;L&amp;"Arial Narrow,Gras"Fiches Conseil Achat - GECO CHF - AOÛT  2004&amp;C&amp;"Arial Narrow,Gras italique"Tous droits de reproduction réservés&amp;R&amp;"Arial Narrow,Normal"&amp;P/&amp;N</oddFooter>
  </headerFooter>
  <rowBreaks count="1" manualBreakCount="1">
    <brk id="22" max="9" man="1"/>
  </rowBreaks>
  <colBreaks count="1" manualBreakCount="1">
    <brk id="10" max="4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4982-CE05-44DD-8ED6-7FB4A7C817C9}">
  <sheetPr>
    <pageSetUpPr fitToPage="1"/>
  </sheetPr>
  <dimension ref="A1:U79"/>
  <sheetViews>
    <sheetView zoomScale="50" workbookViewId="0">
      <selection activeCell="Z18" sqref="Z18"/>
    </sheetView>
  </sheetViews>
  <sheetFormatPr baseColWidth="10" defaultRowHeight="15" x14ac:dyDescent="0.2"/>
  <cols>
    <col min="1" max="1" width="2.7109375" style="87" customWidth="1"/>
    <col min="2" max="2" width="9.85546875" style="482" customWidth="1"/>
    <col min="3" max="3" width="19" style="482" customWidth="1"/>
    <col min="4" max="4" width="15.140625" style="482" customWidth="1"/>
    <col min="5" max="5" width="16" style="482" customWidth="1"/>
    <col min="6" max="6" width="11.5703125" style="482" customWidth="1"/>
    <col min="7" max="7" width="10.140625" style="482" customWidth="1"/>
    <col min="8" max="8" width="5.5703125" style="482" customWidth="1"/>
    <col min="9" max="10" width="10.7109375" style="482" customWidth="1"/>
    <col min="11" max="12" width="9.5703125" style="482" customWidth="1"/>
    <col min="13" max="13" width="9.140625" style="482" customWidth="1"/>
    <col min="14" max="14" width="10.7109375" style="482" customWidth="1"/>
    <col min="15" max="15" width="8.42578125" style="482" customWidth="1"/>
    <col min="16" max="16" width="18.140625" style="482" customWidth="1"/>
    <col min="17" max="17" width="9" style="482" customWidth="1"/>
    <col min="18" max="18" width="28.5703125" style="482" customWidth="1"/>
    <col min="19" max="19" width="8.140625" style="482" customWidth="1"/>
    <col min="20" max="16384" width="11.42578125" style="87"/>
  </cols>
  <sheetData>
    <row r="1" spans="1:21" ht="15.75" thickBot="1" x14ac:dyDescent="0.25"/>
    <row r="2" spans="1:21" s="93" customFormat="1" ht="30" x14ac:dyDescent="0.2">
      <c r="B2" s="1425" t="s">
        <v>781</v>
      </c>
      <c r="C2" s="1426"/>
      <c r="D2" s="1426"/>
      <c r="E2" s="1426"/>
      <c r="F2" s="1426"/>
      <c r="G2" s="1426"/>
      <c r="H2" s="1426"/>
      <c r="I2" s="1426"/>
      <c r="J2" s="1427"/>
      <c r="K2" s="1428" t="s">
        <v>45</v>
      </c>
      <c r="L2" s="1429" t="s">
        <v>501</v>
      </c>
      <c r="M2" s="1429"/>
      <c r="N2" s="1429"/>
      <c r="O2" s="1429"/>
      <c r="P2" s="1429"/>
      <c r="Q2" s="1429"/>
      <c r="R2" s="1430"/>
      <c r="S2" s="1129" t="s">
        <v>502</v>
      </c>
      <c r="U2" s="87"/>
    </row>
    <row r="3" spans="1:21" s="93" customFormat="1" ht="20.25" x14ac:dyDescent="0.2">
      <c r="B3" s="1431" t="s">
        <v>46</v>
      </c>
      <c r="C3" s="1412" t="s">
        <v>47</v>
      </c>
      <c r="D3" s="1412" t="s">
        <v>166</v>
      </c>
      <c r="E3" s="1412"/>
      <c r="F3" s="1412"/>
      <c r="G3" s="1412"/>
      <c r="H3" s="1412"/>
      <c r="I3" s="1412"/>
      <c r="J3" s="1412"/>
      <c r="K3" s="1412"/>
      <c r="L3" s="1413" t="s">
        <v>48</v>
      </c>
      <c r="M3" s="1413"/>
      <c r="N3" s="1414"/>
      <c r="O3" s="1415" t="s">
        <v>165</v>
      </c>
      <c r="P3" s="1416">
        <v>39792</v>
      </c>
      <c r="Q3" s="1416"/>
      <c r="R3" s="1432" t="s">
        <v>503</v>
      </c>
      <c r="S3" s="1130"/>
      <c r="U3" s="87"/>
    </row>
    <row r="4" spans="1:21" s="93" customFormat="1" ht="20.25" x14ac:dyDescent="0.2">
      <c r="B4" s="1433" t="s">
        <v>51</v>
      </c>
      <c r="C4" s="1417" t="s">
        <v>52</v>
      </c>
      <c r="D4" s="1418"/>
      <c r="E4" s="1418"/>
      <c r="F4" s="1418"/>
      <c r="G4" s="1419" t="s">
        <v>53</v>
      </c>
      <c r="H4" s="1418" t="s">
        <v>54</v>
      </c>
      <c r="I4" s="1418"/>
      <c r="J4" s="1419"/>
      <c r="K4" s="1418"/>
      <c r="L4" s="1418"/>
      <c r="M4" s="1419"/>
      <c r="N4" s="1418"/>
      <c r="O4" s="1419" t="s">
        <v>55</v>
      </c>
      <c r="P4" s="1417"/>
      <c r="Q4" s="1417"/>
      <c r="R4" s="1434"/>
      <c r="S4" s="1130"/>
      <c r="U4" s="87"/>
    </row>
    <row r="5" spans="1:21" s="93" customFormat="1" ht="33.75" x14ac:dyDescent="0.2">
      <c r="B5" s="1435" t="s">
        <v>163</v>
      </c>
      <c r="C5" s="1420"/>
      <c r="D5" s="1421" t="s">
        <v>504</v>
      </c>
      <c r="E5" s="1421"/>
      <c r="F5" s="1421"/>
      <c r="G5" s="1421"/>
      <c r="H5" s="1421"/>
      <c r="I5" s="1421"/>
      <c r="J5" s="1421"/>
      <c r="K5" s="1421"/>
      <c r="L5" s="1421"/>
      <c r="M5" s="1421"/>
      <c r="N5" s="1421"/>
      <c r="O5" s="1421"/>
      <c r="P5" s="1421"/>
      <c r="Q5" s="1421"/>
      <c r="R5" s="1436" t="s">
        <v>505</v>
      </c>
      <c r="S5" s="1130"/>
      <c r="U5" s="87"/>
    </row>
    <row r="6" spans="1:21" s="93" customFormat="1" ht="27.75" x14ac:dyDescent="0.2">
      <c r="A6" s="1423"/>
      <c r="B6" s="1437" t="s">
        <v>506</v>
      </c>
      <c r="C6" s="1424"/>
      <c r="D6" s="1422" t="s">
        <v>507</v>
      </c>
      <c r="E6" s="1422"/>
      <c r="F6" s="1422"/>
      <c r="G6" s="1422"/>
      <c r="H6" s="1422"/>
      <c r="I6" s="1422"/>
      <c r="J6" s="1422"/>
      <c r="K6" s="1422"/>
      <c r="L6" s="1422"/>
      <c r="M6" s="1422"/>
      <c r="N6" s="1422"/>
      <c r="O6" s="1422"/>
      <c r="P6" s="1422"/>
      <c r="Q6" s="1422"/>
      <c r="R6" s="1438" t="s">
        <v>61</v>
      </c>
      <c r="S6" s="1130"/>
      <c r="U6" s="87"/>
    </row>
    <row r="7" spans="1:21" s="93" customFormat="1" ht="28.5" thickBot="1" x14ac:dyDescent="0.25">
      <c r="B7" s="1439"/>
      <c r="C7" s="1440"/>
      <c r="D7" s="1441"/>
      <c r="E7" s="1441"/>
      <c r="F7" s="1441"/>
      <c r="G7" s="1441"/>
      <c r="H7" s="1441"/>
      <c r="I7" s="1441"/>
      <c r="J7" s="1441"/>
      <c r="K7" s="1441"/>
      <c r="L7" s="1441"/>
      <c r="M7" s="1440"/>
      <c r="N7" s="1440"/>
      <c r="O7" s="1442"/>
      <c r="P7" s="1443"/>
      <c r="Q7" s="1444" t="str">
        <f ca="1">MID(CELL("filename",Q7),FIND("[",CELL("filename",Q7)),300)</f>
        <v>[DR.C.2.Reception.Fiche.de.controle.a.reception.xlsx]Référencement</v>
      </c>
      <c r="R7" s="1445"/>
      <c r="S7" s="1130"/>
      <c r="U7" s="87"/>
    </row>
    <row r="8" spans="1:21" ht="75.75" customHeight="1" x14ac:dyDescent="0.2">
      <c r="B8" s="576" t="s">
        <v>422</v>
      </c>
      <c r="C8" s="577"/>
      <c r="D8" s="1181" t="s">
        <v>508</v>
      </c>
      <c r="E8" s="1181"/>
      <c r="F8" s="1181"/>
      <c r="G8" s="1181"/>
      <c r="H8" s="1181"/>
      <c r="I8" s="1181"/>
      <c r="J8" s="1181"/>
      <c r="K8" s="1181"/>
      <c r="L8" s="1181"/>
      <c r="M8" s="1181"/>
      <c r="N8" s="1181"/>
      <c r="O8" s="1132" t="s">
        <v>509</v>
      </c>
      <c r="P8" s="1133"/>
      <c r="Q8" s="1410" t="s">
        <v>474</v>
      </c>
      <c r="R8" s="1411"/>
      <c r="S8" s="1130"/>
    </row>
    <row r="9" spans="1:21" ht="38.25" customHeight="1" x14ac:dyDescent="0.2">
      <c r="B9" s="578" t="s">
        <v>510</v>
      </c>
      <c r="C9" s="579"/>
      <c r="D9" s="580" t="s">
        <v>511</v>
      </c>
      <c r="E9" s="581" t="s">
        <v>512</v>
      </c>
      <c r="F9" s="582"/>
      <c r="G9" s="581" t="s">
        <v>513</v>
      </c>
      <c r="H9" s="583"/>
      <c r="I9" s="584"/>
      <c r="J9" s="581" t="s">
        <v>514</v>
      </c>
      <c r="K9" s="583"/>
      <c r="L9" s="584"/>
      <c r="M9" s="1134" t="s">
        <v>515</v>
      </c>
      <c r="N9" s="1134"/>
      <c r="O9" s="1138">
        <f ca="1">NOW()</f>
        <v>43888.299125694444</v>
      </c>
      <c r="P9" s="1139"/>
      <c r="Q9" s="585" t="s">
        <v>516</v>
      </c>
      <c r="R9" s="586" t="s">
        <v>475</v>
      </c>
      <c r="S9" s="1130"/>
    </row>
    <row r="10" spans="1:21" ht="51" customHeight="1" x14ac:dyDescent="0.2">
      <c r="B10" s="576" t="s">
        <v>517</v>
      </c>
      <c r="C10" s="587"/>
      <c r="D10" s="1140"/>
      <c r="E10" s="1140"/>
      <c r="F10" s="1140"/>
      <c r="G10" s="1140"/>
      <c r="H10" s="1140"/>
      <c r="I10" s="1140"/>
      <c r="J10" s="1140"/>
      <c r="K10" s="1140"/>
      <c r="L10" s="1140"/>
      <c r="M10" s="1140"/>
      <c r="N10" s="1140"/>
      <c r="O10" s="1138"/>
      <c r="P10" s="1139"/>
      <c r="Q10" s="585" t="s">
        <v>516</v>
      </c>
      <c r="R10" s="588" t="s">
        <v>518</v>
      </c>
      <c r="S10" s="1130"/>
    </row>
    <row r="11" spans="1:21" ht="50.1" customHeight="1" x14ac:dyDescent="0.2">
      <c r="B11" s="576" t="s">
        <v>519</v>
      </c>
      <c r="C11" s="587"/>
      <c r="D11" s="589"/>
      <c r="E11" s="1141"/>
      <c r="F11" s="1141"/>
      <c r="G11" s="1141"/>
      <c r="H11" s="1141"/>
      <c r="I11" s="1141"/>
      <c r="J11" s="1141"/>
      <c r="K11" s="1141"/>
      <c r="L11" s="1141"/>
      <c r="M11" s="1141"/>
      <c r="N11" s="1141"/>
      <c r="O11" s="1142">
        <v>0.51041666666666663</v>
      </c>
      <c r="P11" s="1143"/>
      <c r="Q11" s="585" t="s">
        <v>516</v>
      </c>
      <c r="R11" s="590" t="s">
        <v>478</v>
      </c>
      <c r="S11" s="1130"/>
    </row>
    <row r="12" spans="1:21" ht="50.1" customHeight="1" x14ac:dyDescent="0.2">
      <c r="B12" s="576" t="s">
        <v>520</v>
      </c>
      <c r="C12" s="587"/>
      <c r="D12" s="587"/>
      <c r="E12" s="587"/>
      <c r="F12" s="587"/>
      <c r="G12" s="1144"/>
      <c r="H12" s="1144"/>
      <c r="I12" s="1144"/>
      <c r="J12" s="1144"/>
      <c r="K12" s="1144"/>
      <c r="L12" s="1144"/>
      <c r="M12" s="517"/>
      <c r="N12" s="517"/>
      <c r="O12" s="591" t="s">
        <v>521</v>
      </c>
      <c r="P12" s="1145">
        <v>38637</v>
      </c>
      <c r="Q12" s="1145"/>
      <c r="R12" s="1146"/>
      <c r="S12" s="1130"/>
    </row>
    <row r="13" spans="1:21" ht="27.75" x14ac:dyDescent="0.2">
      <c r="A13" s="592"/>
      <c r="B13" s="593" t="s">
        <v>522</v>
      </c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594"/>
      <c r="R13" s="595"/>
      <c r="S13" s="1130"/>
    </row>
    <row r="14" spans="1:21" x14ac:dyDescent="0.2">
      <c r="A14" s="482"/>
      <c r="B14" s="596"/>
      <c r="P14" s="597" t="s">
        <v>523</v>
      </c>
      <c r="R14" s="598"/>
      <c r="S14" s="1130"/>
    </row>
    <row r="15" spans="1:21" ht="26.25" x14ac:dyDescent="0.2">
      <c r="B15" s="596"/>
      <c r="C15" s="599" t="s">
        <v>524</v>
      </c>
      <c r="D15" s="600"/>
      <c r="E15" s="601"/>
      <c r="F15" s="600"/>
      <c r="G15" s="601" t="s">
        <v>525</v>
      </c>
      <c r="H15" s="602"/>
      <c r="I15" s="602"/>
      <c r="J15" s="600"/>
      <c r="K15" s="601" t="s">
        <v>526</v>
      </c>
      <c r="L15" s="601"/>
      <c r="M15" s="600"/>
      <c r="N15" s="603" t="s">
        <v>527</v>
      </c>
      <c r="O15" s="603"/>
      <c r="P15" s="1147"/>
      <c r="Q15" s="1147"/>
      <c r="R15" s="1148"/>
      <c r="S15" s="1130"/>
    </row>
    <row r="16" spans="1:21" ht="26.25" x14ac:dyDescent="0.2">
      <c r="B16" s="596"/>
      <c r="C16" s="599" t="s">
        <v>528</v>
      </c>
      <c r="D16" s="600"/>
      <c r="E16" s="601"/>
      <c r="F16" s="600"/>
      <c r="G16" s="601" t="s">
        <v>529</v>
      </c>
      <c r="H16" s="602"/>
      <c r="I16" s="602"/>
      <c r="J16" s="600"/>
      <c r="K16" s="601" t="s">
        <v>530</v>
      </c>
      <c r="L16" s="601"/>
      <c r="M16" s="600"/>
      <c r="N16" s="603" t="s">
        <v>531</v>
      </c>
      <c r="O16" s="603"/>
      <c r="P16" s="1147"/>
      <c r="Q16" s="1147"/>
      <c r="R16" s="1148"/>
      <c r="S16" s="1130"/>
    </row>
    <row r="17" spans="1:19" ht="26.25" x14ac:dyDescent="0.2">
      <c r="B17" s="596"/>
      <c r="C17" s="599" t="s">
        <v>532</v>
      </c>
      <c r="D17" s="600"/>
      <c r="E17" s="601"/>
      <c r="F17" s="600"/>
      <c r="G17" s="604" t="s">
        <v>444</v>
      </c>
      <c r="H17" s="602"/>
      <c r="I17" s="602"/>
      <c r="J17" s="600"/>
      <c r="K17" s="601" t="s">
        <v>533</v>
      </c>
      <c r="L17" s="601"/>
      <c r="M17" s="600"/>
      <c r="N17" s="603" t="s">
        <v>534</v>
      </c>
      <c r="O17" s="603"/>
      <c r="P17" s="1147"/>
      <c r="Q17" s="1147"/>
      <c r="R17" s="1148"/>
      <c r="S17" s="1130"/>
    </row>
    <row r="18" spans="1:19" ht="26.25" x14ac:dyDescent="0.2">
      <c r="B18" s="596"/>
      <c r="C18" s="599" t="s">
        <v>535</v>
      </c>
      <c r="D18" s="600"/>
      <c r="E18" s="601"/>
      <c r="F18" s="1151"/>
      <c r="G18" s="1151"/>
      <c r="H18" s="1151"/>
      <c r="I18" s="1151"/>
      <c r="J18" s="600"/>
      <c r="K18" s="601" t="s">
        <v>536</v>
      </c>
      <c r="L18" s="601"/>
      <c r="M18" s="601"/>
      <c r="N18" s="98"/>
      <c r="O18" s="98"/>
      <c r="P18" s="1147"/>
      <c r="Q18" s="1147"/>
      <c r="R18" s="1148"/>
      <c r="S18" s="1130"/>
    </row>
    <row r="19" spans="1:19" ht="26.25" x14ac:dyDescent="0.2">
      <c r="B19" s="596"/>
      <c r="C19" s="602"/>
      <c r="D19" s="602"/>
      <c r="E19" s="602"/>
      <c r="F19" s="1151"/>
      <c r="G19" s="1151"/>
      <c r="H19" s="1151"/>
      <c r="I19" s="1151"/>
      <c r="J19" s="602"/>
      <c r="K19" s="602"/>
      <c r="L19" s="602"/>
      <c r="M19" s="602"/>
      <c r="N19" s="602"/>
      <c r="O19" s="602"/>
      <c r="P19" s="1147"/>
      <c r="Q19" s="1147"/>
      <c r="R19" s="1148"/>
      <c r="S19" s="1130"/>
    </row>
    <row r="20" spans="1:19" ht="26.25" x14ac:dyDescent="0.2">
      <c r="B20" s="596"/>
      <c r="C20" s="602"/>
      <c r="D20" s="602"/>
      <c r="E20" s="602"/>
      <c r="F20" s="1152"/>
      <c r="G20" s="1152"/>
      <c r="H20" s="1152"/>
      <c r="I20" s="1152"/>
      <c r="J20" s="602"/>
      <c r="K20" s="602"/>
      <c r="L20" s="602"/>
      <c r="M20" s="602"/>
      <c r="N20" s="602"/>
      <c r="O20" s="602"/>
      <c r="P20" s="1149"/>
      <c r="Q20" s="1149"/>
      <c r="R20" s="1150"/>
      <c r="S20" s="1130"/>
    </row>
    <row r="21" spans="1:19" ht="27.75" x14ac:dyDescent="0.2">
      <c r="A21" s="592"/>
      <c r="B21" s="593" t="s">
        <v>537</v>
      </c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4"/>
      <c r="O21" s="594"/>
      <c r="P21" s="594"/>
      <c r="Q21" s="594"/>
      <c r="R21" s="595"/>
      <c r="S21" s="1130"/>
    </row>
    <row r="22" spans="1:19" ht="26.25" x14ac:dyDescent="0.2">
      <c r="B22" s="596"/>
      <c r="C22" s="602"/>
      <c r="D22" s="602"/>
      <c r="E22" s="602"/>
      <c r="F22" s="602"/>
      <c r="G22" s="602"/>
      <c r="H22" s="602"/>
      <c r="I22" s="602"/>
      <c r="J22" s="602"/>
      <c r="K22" s="602"/>
      <c r="L22" s="602"/>
      <c r="M22" s="602"/>
      <c r="N22" s="602"/>
      <c r="O22" s="602"/>
      <c r="P22" s="597" t="s">
        <v>523</v>
      </c>
      <c r="Q22" s="605"/>
      <c r="R22" s="606"/>
      <c r="S22" s="1130"/>
    </row>
    <row r="23" spans="1:19" ht="26.25" x14ac:dyDescent="0.2">
      <c r="B23" s="596"/>
      <c r="C23" s="600"/>
      <c r="D23" s="601" t="s">
        <v>538</v>
      </c>
      <c r="E23" s="602"/>
      <c r="F23" s="602"/>
      <c r="G23" s="602"/>
      <c r="H23" s="602"/>
      <c r="J23" s="600"/>
      <c r="K23" s="607" t="s">
        <v>539</v>
      </c>
      <c r="L23" s="608"/>
      <c r="M23" s="608"/>
      <c r="N23" s="608"/>
      <c r="O23" s="609"/>
      <c r="P23" s="1147"/>
      <c r="Q23" s="1147"/>
      <c r="R23" s="1148"/>
      <c r="S23" s="1130"/>
    </row>
    <row r="24" spans="1:19" ht="26.25" x14ac:dyDescent="0.2">
      <c r="B24" s="596"/>
      <c r="C24" s="600"/>
      <c r="D24" s="601" t="s">
        <v>540</v>
      </c>
      <c r="E24" s="602"/>
      <c r="F24" s="602"/>
      <c r="G24" s="602"/>
      <c r="H24" s="602"/>
      <c r="J24" s="600"/>
      <c r="K24" s="601" t="s">
        <v>541</v>
      </c>
      <c r="L24" s="608"/>
      <c r="M24" s="608"/>
      <c r="N24" s="608"/>
      <c r="O24" s="609"/>
      <c r="P24" s="1147"/>
      <c r="Q24" s="1147"/>
      <c r="R24" s="1148"/>
      <c r="S24" s="1130"/>
    </row>
    <row r="25" spans="1:19" ht="26.25" x14ac:dyDescent="0.2">
      <c r="B25" s="596"/>
      <c r="C25" s="600"/>
      <c r="D25" s="607" t="s">
        <v>542</v>
      </c>
      <c r="E25" s="602"/>
      <c r="F25" s="602"/>
      <c r="G25" s="602"/>
      <c r="H25" s="602"/>
      <c r="J25" s="600"/>
      <c r="K25" s="607" t="s">
        <v>543</v>
      </c>
      <c r="L25" s="608"/>
      <c r="M25" s="608"/>
      <c r="N25" s="608"/>
      <c r="O25" s="609"/>
      <c r="P25" s="1147"/>
      <c r="Q25" s="1147"/>
      <c r="R25" s="1148"/>
      <c r="S25" s="1130"/>
    </row>
    <row r="26" spans="1:19" ht="26.25" x14ac:dyDescent="0.2">
      <c r="B26" s="596"/>
      <c r="C26" s="600"/>
      <c r="D26" s="601" t="s">
        <v>544</v>
      </c>
      <c r="E26" s="602"/>
      <c r="F26" s="602"/>
      <c r="G26" s="602"/>
      <c r="H26" s="602"/>
      <c r="J26" s="600"/>
      <c r="K26" s="607" t="s">
        <v>545</v>
      </c>
      <c r="L26" s="608"/>
      <c r="M26" s="608"/>
      <c r="N26" s="608"/>
      <c r="O26" s="609"/>
      <c r="P26" s="1147"/>
      <c r="Q26" s="1147"/>
      <c r="R26" s="1148"/>
      <c r="S26" s="1130"/>
    </row>
    <row r="27" spans="1:19" x14ac:dyDescent="0.2">
      <c r="B27" s="596"/>
      <c r="P27" s="1149"/>
      <c r="Q27" s="1149"/>
      <c r="R27" s="1150"/>
      <c r="S27" s="1130"/>
    </row>
    <row r="28" spans="1:19" ht="27.75" x14ac:dyDescent="0.2">
      <c r="A28" s="592"/>
      <c r="B28" s="593" t="s">
        <v>546</v>
      </c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5"/>
      <c r="S28" s="1130"/>
    </row>
    <row r="29" spans="1:19" ht="26.25" x14ac:dyDescent="0.2">
      <c r="B29" s="596"/>
      <c r="C29" s="602"/>
      <c r="D29" s="602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2"/>
      <c r="P29" s="597" t="s">
        <v>523</v>
      </c>
      <c r="Q29" s="605"/>
      <c r="R29" s="606"/>
      <c r="S29" s="1130"/>
    </row>
    <row r="30" spans="1:19" ht="26.25" x14ac:dyDescent="0.2">
      <c r="B30" s="596"/>
      <c r="C30" s="602" t="s">
        <v>547</v>
      </c>
      <c r="D30" s="602"/>
      <c r="E30" s="602"/>
      <c r="F30" s="602" t="s">
        <v>548</v>
      </c>
      <c r="G30" s="602"/>
      <c r="H30" s="602"/>
      <c r="I30" s="602"/>
      <c r="K30" s="602" t="s">
        <v>549</v>
      </c>
      <c r="L30" s="610"/>
      <c r="M30" s="610"/>
      <c r="N30" s="1147"/>
      <c r="O30" s="1147"/>
      <c r="P30" s="1147"/>
      <c r="Q30" s="1147"/>
      <c r="R30" s="1148"/>
      <c r="S30" s="1130"/>
    </row>
    <row r="31" spans="1:19" ht="26.25" x14ac:dyDescent="0.2">
      <c r="B31" s="596"/>
      <c r="C31" s="599" t="s">
        <v>550</v>
      </c>
      <c r="D31" s="600"/>
      <c r="E31" s="601"/>
      <c r="F31" s="600"/>
      <c r="G31" s="601" t="s">
        <v>551</v>
      </c>
      <c r="H31" s="602"/>
      <c r="I31" s="602"/>
      <c r="K31" s="600"/>
      <c r="L31" s="601" t="s">
        <v>552</v>
      </c>
      <c r="M31" s="609"/>
      <c r="N31" s="1147"/>
      <c r="O31" s="1147"/>
      <c r="P31" s="1147"/>
      <c r="Q31" s="1147"/>
      <c r="R31" s="1148"/>
      <c r="S31" s="1130"/>
    </row>
    <row r="32" spans="1:19" ht="26.25" x14ac:dyDescent="0.2">
      <c r="B32" s="596"/>
      <c r="C32" s="599" t="s">
        <v>553</v>
      </c>
      <c r="D32" s="600"/>
      <c r="E32" s="601"/>
      <c r="F32" s="600"/>
      <c r="G32" s="601" t="s">
        <v>554</v>
      </c>
      <c r="H32" s="602"/>
      <c r="I32" s="602"/>
      <c r="K32" s="600"/>
      <c r="L32" s="601" t="s">
        <v>555</v>
      </c>
      <c r="M32" s="609"/>
      <c r="N32" s="1147"/>
      <c r="O32" s="1147"/>
      <c r="P32" s="1147"/>
      <c r="Q32" s="1147"/>
      <c r="R32" s="1148"/>
      <c r="S32" s="1130"/>
    </row>
    <row r="33" spans="1:19" ht="26.25" x14ac:dyDescent="0.2">
      <c r="B33" s="596"/>
      <c r="C33" s="599" t="s">
        <v>556</v>
      </c>
      <c r="D33" s="600"/>
      <c r="E33" s="601"/>
      <c r="F33" s="600"/>
      <c r="G33" s="601" t="s">
        <v>557</v>
      </c>
      <c r="H33" s="602"/>
      <c r="I33" s="602"/>
      <c r="K33" s="600"/>
      <c r="L33" s="601" t="s">
        <v>558</v>
      </c>
      <c r="M33" s="602"/>
      <c r="N33" s="1147"/>
      <c r="O33" s="1147"/>
      <c r="P33" s="1147"/>
      <c r="Q33" s="1147"/>
      <c r="R33" s="1148"/>
      <c r="S33" s="1130"/>
    </row>
    <row r="34" spans="1:19" ht="26.25" x14ac:dyDescent="0.2">
      <c r="B34" s="596"/>
      <c r="C34" s="599" t="s">
        <v>559</v>
      </c>
      <c r="D34" s="600"/>
      <c r="E34" s="601"/>
      <c r="F34" s="600"/>
      <c r="G34" s="601" t="s">
        <v>560</v>
      </c>
      <c r="H34" s="602"/>
      <c r="I34" s="602"/>
      <c r="J34" s="602"/>
      <c r="K34" s="601"/>
      <c r="L34" s="602"/>
      <c r="M34" s="602"/>
      <c r="N34" s="1147"/>
      <c r="O34" s="1147"/>
      <c r="P34" s="1147"/>
      <c r="Q34" s="1147"/>
      <c r="R34" s="1148"/>
      <c r="S34" s="1130"/>
    </row>
    <row r="35" spans="1:19" ht="26.25" x14ac:dyDescent="0.2">
      <c r="B35" s="596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1149"/>
      <c r="O35" s="1149"/>
      <c r="P35" s="1149"/>
      <c r="Q35" s="1149"/>
      <c r="R35" s="1150"/>
      <c r="S35" s="1130"/>
    </row>
    <row r="36" spans="1:19" ht="27.75" x14ac:dyDescent="0.2">
      <c r="A36" s="592"/>
      <c r="B36" s="593" t="s">
        <v>561</v>
      </c>
      <c r="C36" s="594"/>
      <c r="D36" s="594"/>
      <c r="E36" s="594"/>
      <c r="F36" s="594"/>
      <c r="G36" s="594"/>
      <c r="H36" s="594"/>
      <c r="I36" s="594"/>
      <c r="J36" s="594"/>
      <c r="K36" s="594"/>
      <c r="L36" s="594"/>
      <c r="M36" s="594"/>
      <c r="N36" s="594"/>
      <c r="O36" s="594"/>
      <c r="P36" s="594"/>
      <c r="Q36" s="594"/>
      <c r="R36" s="595"/>
      <c r="S36" s="1130"/>
    </row>
    <row r="37" spans="1:19" ht="26.25" x14ac:dyDescent="0.2">
      <c r="B37" s="611"/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602"/>
      <c r="O37" s="602"/>
      <c r="P37" s="597" t="s">
        <v>523</v>
      </c>
      <c r="Q37" s="605"/>
      <c r="R37" s="606"/>
      <c r="S37" s="1130"/>
    </row>
    <row r="38" spans="1:19" ht="26.25" x14ac:dyDescent="0.2">
      <c r="B38" s="612" t="s">
        <v>465</v>
      </c>
      <c r="C38" s="602"/>
      <c r="D38" s="602"/>
      <c r="G38" s="602" t="s">
        <v>466</v>
      </c>
      <c r="H38" s="602"/>
      <c r="I38" s="602"/>
      <c r="J38" s="610"/>
      <c r="O38" s="1147"/>
      <c r="P38" s="1147"/>
      <c r="Q38" s="1147"/>
      <c r="R38" s="1148"/>
      <c r="S38" s="1130"/>
    </row>
    <row r="39" spans="1:19" ht="26.25" x14ac:dyDescent="0.2">
      <c r="B39" s="613"/>
      <c r="C39" s="599" t="s">
        <v>467</v>
      </c>
      <c r="D39" s="614" t="s">
        <v>562</v>
      </c>
      <c r="E39" s="614"/>
      <c r="F39" s="87"/>
      <c r="G39" s="603" t="s">
        <v>467</v>
      </c>
      <c r="H39" s="602"/>
      <c r="I39" s="602"/>
      <c r="J39" s="614" t="s">
        <v>563</v>
      </c>
      <c r="K39" s="614"/>
      <c r="L39" s="610"/>
      <c r="O39" s="1147"/>
      <c r="P39" s="1147"/>
      <c r="Q39" s="1147"/>
      <c r="R39" s="1148"/>
      <c r="S39" s="1130"/>
    </row>
    <row r="40" spans="1:19" ht="26.25" x14ac:dyDescent="0.2">
      <c r="B40" s="613"/>
      <c r="C40" s="614" t="s">
        <v>564</v>
      </c>
      <c r="D40" s="603"/>
      <c r="E40" s="614"/>
      <c r="F40" s="87"/>
      <c r="G40" s="614" t="s">
        <v>565</v>
      </c>
      <c r="H40" s="614"/>
      <c r="I40" s="602"/>
      <c r="J40" s="610"/>
      <c r="K40" s="615"/>
      <c r="L40" s="610"/>
      <c r="O40" s="1147"/>
      <c r="P40" s="1147"/>
      <c r="Q40" s="1147"/>
      <c r="R40" s="1148"/>
      <c r="S40" s="1130"/>
    </row>
    <row r="41" spans="1:19" ht="26.25" x14ac:dyDescent="0.2">
      <c r="B41" s="613"/>
      <c r="C41" s="614"/>
      <c r="D41" s="603"/>
      <c r="E41" s="614"/>
      <c r="F41" s="87"/>
      <c r="G41" s="614"/>
      <c r="H41" s="614"/>
      <c r="I41" s="602"/>
      <c r="J41" s="610"/>
      <c r="K41" s="615"/>
      <c r="L41" s="610"/>
      <c r="O41" s="1147"/>
      <c r="P41" s="1147"/>
      <c r="Q41" s="1147"/>
      <c r="R41" s="1148"/>
      <c r="S41" s="1130"/>
    </row>
    <row r="42" spans="1:19" ht="26.25" x14ac:dyDescent="0.2">
      <c r="B42" s="613"/>
      <c r="C42" s="614"/>
      <c r="D42" s="603"/>
      <c r="E42" s="614"/>
      <c r="F42" s="87"/>
      <c r="G42" s="614"/>
      <c r="H42" s="614"/>
      <c r="I42" s="602"/>
      <c r="J42" s="610"/>
      <c r="K42" s="615"/>
      <c r="L42" s="610"/>
      <c r="O42" s="1147"/>
      <c r="P42" s="1147"/>
      <c r="Q42" s="1147"/>
      <c r="R42" s="1148"/>
      <c r="S42" s="1130"/>
    </row>
    <row r="43" spans="1:19" ht="26.25" x14ac:dyDescent="0.2">
      <c r="B43" s="616"/>
      <c r="C43" s="603" t="s">
        <v>468</v>
      </c>
      <c r="D43" s="617"/>
      <c r="E43" s="614"/>
      <c r="F43" s="87"/>
      <c r="G43" s="600"/>
      <c r="H43" s="601" t="s">
        <v>469</v>
      </c>
      <c r="I43" s="601"/>
      <c r="J43" s="610"/>
      <c r="K43" s="615"/>
      <c r="L43" s="610"/>
      <c r="O43" s="1147"/>
      <c r="P43" s="1147"/>
      <c r="Q43" s="1147"/>
      <c r="R43" s="1148"/>
      <c r="S43" s="1130"/>
    </row>
    <row r="44" spans="1:19" ht="26.25" x14ac:dyDescent="0.2">
      <c r="B44" s="616"/>
      <c r="C44" s="603" t="s">
        <v>470</v>
      </c>
      <c r="D44" s="617"/>
      <c r="E44" s="615"/>
      <c r="F44" s="618"/>
      <c r="G44" s="600"/>
      <c r="H44" s="601" t="s">
        <v>471</v>
      </c>
      <c r="I44" s="601"/>
      <c r="J44" s="610"/>
      <c r="K44" s="619"/>
      <c r="L44" s="608"/>
      <c r="O44" s="1147"/>
      <c r="P44" s="1147"/>
      <c r="Q44" s="1147"/>
      <c r="R44" s="1148"/>
      <c r="S44" s="1130"/>
    </row>
    <row r="45" spans="1:19" ht="26.25" x14ac:dyDescent="0.2">
      <c r="B45" s="616"/>
      <c r="C45" s="603" t="s">
        <v>566</v>
      </c>
      <c r="D45" s="617"/>
      <c r="E45" s="615"/>
      <c r="F45" s="618"/>
      <c r="G45" s="600"/>
      <c r="H45" s="601" t="s">
        <v>567</v>
      </c>
      <c r="I45" s="601"/>
      <c r="J45" s="610"/>
      <c r="K45" s="619"/>
      <c r="L45" s="608"/>
      <c r="O45" s="1147"/>
      <c r="P45" s="1147"/>
      <c r="Q45" s="1147"/>
      <c r="R45" s="1148"/>
      <c r="S45" s="1130"/>
    </row>
    <row r="46" spans="1:19" ht="20.25" x14ac:dyDescent="0.2">
      <c r="B46" s="620"/>
      <c r="C46" s="603" t="s">
        <v>568</v>
      </c>
      <c r="D46" s="603"/>
      <c r="E46" s="610"/>
      <c r="F46" s="87"/>
      <c r="G46" s="610"/>
      <c r="H46" s="603" t="s">
        <v>568</v>
      </c>
      <c r="I46" s="603"/>
      <c r="J46" s="603"/>
      <c r="K46" s="617"/>
      <c r="L46" s="610"/>
      <c r="O46" s="1147"/>
      <c r="P46" s="1147"/>
      <c r="Q46" s="1147"/>
      <c r="R46" s="1148"/>
      <c r="S46" s="1130"/>
    </row>
    <row r="47" spans="1:19" ht="26.25" x14ac:dyDescent="0.2">
      <c r="B47" s="612" t="s">
        <v>569</v>
      </c>
      <c r="C47" s="602"/>
      <c r="D47" s="614" t="s">
        <v>570</v>
      </c>
      <c r="G47" s="602" t="s">
        <v>571</v>
      </c>
      <c r="H47" s="602"/>
      <c r="I47" s="608" t="s">
        <v>572</v>
      </c>
      <c r="J47" s="608"/>
      <c r="K47" s="619"/>
      <c r="L47" s="617"/>
      <c r="O47" s="1147"/>
      <c r="P47" s="1147"/>
      <c r="Q47" s="1147"/>
      <c r="R47" s="1148"/>
      <c r="S47" s="1130"/>
    </row>
    <row r="48" spans="1:19" ht="26.25" x14ac:dyDescent="0.2">
      <c r="B48" s="612"/>
      <c r="C48" s="614" t="s">
        <v>573</v>
      </c>
      <c r="D48" s="615"/>
      <c r="G48" s="608" t="s">
        <v>574</v>
      </c>
      <c r="H48" s="608"/>
      <c r="I48" s="608"/>
      <c r="J48" s="617"/>
      <c r="K48" s="602"/>
      <c r="L48" s="617"/>
      <c r="O48" s="1147"/>
      <c r="P48" s="1147"/>
      <c r="Q48" s="1147"/>
      <c r="R48" s="1148"/>
      <c r="S48" s="1130"/>
    </row>
    <row r="49" spans="2:19" ht="26.25" x14ac:dyDescent="0.2">
      <c r="B49" s="616"/>
      <c r="C49" s="603" t="s">
        <v>468</v>
      </c>
      <c r="D49" s="617"/>
      <c r="E49" s="615"/>
      <c r="F49" s="621"/>
      <c r="G49" s="600"/>
      <c r="H49" s="601" t="s">
        <v>469</v>
      </c>
      <c r="I49" s="601"/>
      <c r="J49" s="610"/>
      <c r="K49" s="619" t="s">
        <v>575</v>
      </c>
      <c r="L49" s="608"/>
      <c r="O49" s="1147"/>
      <c r="P49" s="1147"/>
      <c r="Q49" s="1147"/>
      <c r="R49" s="1148"/>
      <c r="S49" s="1130"/>
    </row>
    <row r="50" spans="2:19" ht="26.25" x14ac:dyDescent="0.2">
      <c r="B50" s="616"/>
      <c r="C50" s="603" t="s">
        <v>470</v>
      </c>
      <c r="D50" s="617"/>
      <c r="E50" s="615"/>
      <c r="F50" s="87"/>
      <c r="G50" s="600"/>
      <c r="H50" s="603" t="s">
        <v>471</v>
      </c>
      <c r="I50" s="603"/>
      <c r="J50" s="610"/>
      <c r="K50" s="615" t="s">
        <v>576</v>
      </c>
      <c r="L50" s="622"/>
      <c r="O50" s="1147"/>
      <c r="P50" s="1147"/>
      <c r="Q50" s="1147"/>
      <c r="R50" s="1148"/>
      <c r="S50" s="1130"/>
    </row>
    <row r="51" spans="2:19" ht="26.25" x14ac:dyDescent="0.2">
      <c r="B51" s="623"/>
      <c r="C51" s="603" t="s">
        <v>566</v>
      </c>
      <c r="D51" s="617"/>
      <c r="E51" s="615"/>
      <c r="F51" s="87"/>
      <c r="G51" s="600"/>
      <c r="H51" s="601" t="s">
        <v>567</v>
      </c>
      <c r="I51" s="601"/>
      <c r="J51" s="610"/>
      <c r="K51" s="619" t="s">
        <v>577</v>
      </c>
      <c r="L51" s="608"/>
      <c r="O51" s="1147"/>
      <c r="P51" s="1147"/>
      <c r="Q51" s="1147"/>
      <c r="R51" s="1148"/>
      <c r="S51" s="1130"/>
    </row>
    <row r="52" spans="2:19" ht="12.75" x14ac:dyDescent="0.2">
      <c r="B52" s="624"/>
      <c r="C52" s="625"/>
      <c r="D52" s="625"/>
      <c r="E52" s="625"/>
      <c r="F52" s="625"/>
      <c r="G52" s="625"/>
      <c r="H52" s="625"/>
      <c r="I52" s="625"/>
      <c r="J52" s="625"/>
      <c r="K52" s="625"/>
      <c r="L52" s="626"/>
      <c r="M52" s="627"/>
      <c r="N52" s="627"/>
      <c r="O52" s="1153"/>
      <c r="P52" s="1153"/>
      <c r="Q52" s="1153"/>
      <c r="R52" s="1154"/>
      <c r="S52" s="1130"/>
    </row>
    <row r="53" spans="2:19" ht="27.75" x14ac:dyDescent="0.2">
      <c r="B53" s="593" t="s">
        <v>578</v>
      </c>
      <c r="C53" s="594"/>
      <c r="D53" s="594"/>
      <c r="E53" s="594"/>
      <c r="F53" s="594"/>
      <c r="G53" s="594"/>
      <c r="H53" s="594"/>
      <c r="I53" s="594"/>
      <c r="J53" s="594"/>
      <c r="K53" s="594"/>
      <c r="L53" s="594"/>
      <c r="M53" s="594"/>
      <c r="N53" s="594"/>
      <c r="O53" s="594"/>
      <c r="P53" s="594"/>
      <c r="Q53" s="594"/>
      <c r="R53" s="595"/>
      <c r="S53" s="1130"/>
    </row>
    <row r="54" spans="2:19" ht="12.75" x14ac:dyDescent="0.2">
      <c r="B54" s="628"/>
      <c r="C54" s="629"/>
      <c r="D54" s="629"/>
      <c r="E54" s="629"/>
      <c r="F54" s="629"/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30"/>
      <c r="S54" s="1130"/>
    </row>
    <row r="55" spans="2:19" ht="20.25" x14ac:dyDescent="0.2">
      <c r="B55" s="631"/>
      <c r="C55" s="87"/>
      <c r="D55" s="87"/>
      <c r="E55" s="87"/>
      <c r="F55" s="87"/>
      <c r="G55" s="87"/>
      <c r="H55" s="87"/>
      <c r="I55" s="603"/>
      <c r="J55" s="87"/>
      <c r="K55" s="87"/>
      <c r="L55" s="87"/>
      <c r="M55" s="87"/>
      <c r="N55" s="87"/>
      <c r="O55" s="87"/>
      <c r="P55" s="603" t="s">
        <v>579</v>
      </c>
      <c r="Q55" s="87"/>
      <c r="R55" s="632"/>
      <c r="S55" s="1130"/>
    </row>
    <row r="56" spans="2:19" ht="26.25" x14ac:dyDescent="0.2">
      <c r="B56" s="613" t="s">
        <v>580</v>
      </c>
      <c r="C56" s="633"/>
      <c r="D56" s="1135"/>
      <c r="E56" s="1136"/>
      <c r="F56" s="1136"/>
      <c r="G56" s="1137"/>
      <c r="H56" s="633"/>
      <c r="I56" s="603" t="s">
        <v>581</v>
      </c>
      <c r="J56" s="603"/>
      <c r="K56" s="633"/>
      <c r="L56" s="633"/>
      <c r="M56" s="1135"/>
      <c r="N56" s="1137"/>
      <c r="O56" s="599"/>
      <c r="P56" s="600"/>
      <c r="Q56" s="603" t="s">
        <v>582</v>
      </c>
      <c r="R56" s="634"/>
      <c r="S56" s="1130"/>
    </row>
    <row r="57" spans="2:19" ht="23.25" x14ac:dyDescent="0.2">
      <c r="B57" s="613"/>
      <c r="C57" s="633"/>
      <c r="D57" s="635"/>
      <c r="E57" s="635"/>
      <c r="F57" s="635"/>
      <c r="G57" s="635"/>
      <c r="H57" s="633"/>
      <c r="I57" s="633"/>
      <c r="J57" s="603"/>
      <c r="K57" s="633"/>
      <c r="L57" s="633"/>
      <c r="M57" s="633"/>
      <c r="N57" s="633"/>
      <c r="O57" s="599"/>
      <c r="P57" s="633"/>
      <c r="Q57" s="603"/>
      <c r="R57" s="634"/>
      <c r="S57" s="1130"/>
    </row>
    <row r="58" spans="2:19" ht="26.25" x14ac:dyDescent="0.2">
      <c r="B58" s="1155" t="s">
        <v>583</v>
      </c>
      <c r="C58" s="1156"/>
      <c r="D58" s="1135"/>
      <c r="E58" s="1136"/>
      <c r="F58" s="1136"/>
      <c r="G58" s="1137"/>
      <c r="H58" s="633"/>
      <c r="I58" s="603" t="s">
        <v>584</v>
      </c>
      <c r="J58" s="603"/>
      <c r="K58" s="603" t="s">
        <v>585</v>
      </c>
      <c r="L58" s="603"/>
      <c r="M58" s="603"/>
      <c r="N58" s="603"/>
      <c r="O58" s="636"/>
      <c r="P58" s="600"/>
      <c r="Q58" s="603" t="s">
        <v>586</v>
      </c>
      <c r="R58" s="634"/>
      <c r="S58" s="1130"/>
    </row>
    <row r="59" spans="2:19" ht="26.25" x14ac:dyDescent="0.2">
      <c r="B59" s="613"/>
      <c r="C59" s="633"/>
      <c r="D59" s="635"/>
      <c r="E59" s="635"/>
      <c r="F59" s="635"/>
      <c r="G59" s="635"/>
      <c r="H59" s="633"/>
      <c r="I59" s="600"/>
      <c r="J59" s="600"/>
      <c r="K59" s="600"/>
      <c r="L59" s="600"/>
      <c r="M59" s="600"/>
      <c r="N59" s="636"/>
      <c r="O59" s="636"/>
      <c r="P59" s="633"/>
      <c r="Q59" s="603"/>
      <c r="R59" s="634"/>
      <c r="S59" s="1130"/>
    </row>
    <row r="60" spans="2:19" ht="23.25" x14ac:dyDescent="0.2">
      <c r="B60" s="613" t="s">
        <v>587</v>
      </c>
      <c r="C60" s="633"/>
      <c r="D60" s="1157"/>
      <c r="E60" s="1158"/>
      <c r="F60" s="1159"/>
      <c r="G60" s="637"/>
      <c r="H60" s="633"/>
      <c r="I60" s="603"/>
      <c r="J60" s="1166"/>
      <c r="K60" s="1166"/>
      <c r="L60" s="1166"/>
      <c r="M60" s="1166"/>
      <c r="N60" s="1166"/>
      <c r="O60" s="638"/>
      <c r="P60" s="639"/>
      <c r="Q60" s="603" t="s">
        <v>588</v>
      </c>
      <c r="R60" s="634"/>
      <c r="S60" s="1130"/>
    </row>
    <row r="61" spans="2:19" ht="23.25" x14ac:dyDescent="0.2">
      <c r="D61" s="1160"/>
      <c r="E61" s="1161"/>
      <c r="F61" s="1162"/>
      <c r="G61" s="637"/>
      <c r="H61" s="633"/>
      <c r="I61" s="599"/>
      <c r="O61" s="640"/>
      <c r="P61" s="633"/>
      <c r="Q61" s="603"/>
      <c r="R61" s="634"/>
      <c r="S61" s="1130"/>
    </row>
    <row r="62" spans="2:19" ht="23.25" x14ac:dyDescent="0.2">
      <c r="B62" s="641" t="s">
        <v>589</v>
      </c>
      <c r="C62" s="642"/>
      <c r="D62" s="1163"/>
      <c r="E62" s="1164"/>
      <c r="F62" s="1165"/>
      <c r="G62" s="643"/>
      <c r="H62" s="642"/>
      <c r="I62" s="644"/>
      <c r="J62" s="645"/>
      <c r="K62" s="645"/>
      <c r="L62" s="645"/>
      <c r="M62" s="646"/>
      <c r="N62" s="646"/>
      <c r="O62" s="647"/>
      <c r="P62" s="647"/>
      <c r="Q62" s="647"/>
      <c r="R62" s="648"/>
      <c r="S62" s="1130"/>
    </row>
    <row r="63" spans="2:19" ht="27.75" x14ac:dyDescent="0.2">
      <c r="B63" s="649" t="s">
        <v>590</v>
      </c>
      <c r="C63" s="650"/>
      <c r="D63" s="651"/>
      <c r="E63" s="651"/>
      <c r="F63" s="651"/>
      <c r="G63" s="650"/>
      <c r="H63" s="650"/>
      <c r="I63" s="650"/>
      <c r="J63" s="650"/>
      <c r="K63" s="650"/>
      <c r="L63" s="650"/>
      <c r="M63" s="650"/>
      <c r="N63" s="650"/>
      <c r="O63" s="650"/>
      <c r="P63" s="650"/>
      <c r="Q63" s="650"/>
      <c r="R63" s="652"/>
      <c r="S63" s="1130"/>
    </row>
    <row r="64" spans="2:19" ht="20.25" x14ac:dyDescent="0.2">
      <c r="B64" s="653"/>
      <c r="C64" s="654"/>
      <c r="D64" s="654"/>
      <c r="E64" s="654"/>
      <c r="F64" s="654"/>
      <c r="G64" s="654"/>
      <c r="H64" s="654"/>
      <c r="I64" s="654"/>
      <c r="J64" s="654"/>
      <c r="K64" s="654"/>
      <c r="L64" s="654"/>
      <c r="M64" s="655"/>
      <c r="N64" s="655"/>
      <c r="O64" s="654"/>
      <c r="P64" s="654"/>
      <c r="Q64" s="654"/>
      <c r="R64" s="656"/>
      <c r="S64" s="1130"/>
    </row>
    <row r="65" spans="2:19" ht="20.25" x14ac:dyDescent="0.2">
      <c r="B65" s="657"/>
      <c r="C65" s="522"/>
      <c r="D65" s="522"/>
      <c r="E65" s="522"/>
      <c r="F65" s="522"/>
      <c r="G65" s="522"/>
      <c r="H65" s="522"/>
      <c r="I65" s="522"/>
      <c r="J65" s="522"/>
      <c r="K65" s="522"/>
      <c r="L65" s="522"/>
      <c r="M65" s="527"/>
      <c r="N65" s="527"/>
      <c r="O65" s="522"/>
      <c r="P65" s="522"/>
      <c r="Q65" s="522"/>
      <c r="R65" s="658"/>
      <c r="S65" s="1130"/>
    </row>
    <row r="66" spans="2:19" ht="20.25" x14ac:dyDescent="0.2">
      <c r="B66" s="657"/>
      <c r="C66" s="522"/>
      <c r="D66" s="522"/>
      <c r="E66" s="522"/>
      <c r="F66" s="522"/>
      <c r="G66" s="522"/>
      <c r="H66" s="522"/>
      <c r="I66" s="522"/>
      <c r="J66" s="522"/>
      <c r="K66" s="522"/>
      <c r="L66" s="522"/>
      <c r="M66" s="527"/>
      <c r="N66" s="527"/>
      <c r="O66" s="522"/>
      <c r="P66" s="522"/>
      <c r="Q66" s="522"/>
      <c r="R66" s="658"/>
      <c r="S66" s="1130"/>
    </row>
    <row r="67" spans="2:19" ht="20.25" x14ac:dyDescent="0.2">
      <c r="B67" s="657"/>
      <c r="C67" s="522"/>
      <c r="D67" s="522"/>
      <c r="E67" s="522"/>
      <c r="F67" s="522"/>
      <c r="G67" s="522"/>
      <c r="H67" s="522"/>
      <c r="I67" s="522"/>
      <c r="J67" s="522"/>
      <c r="K67" s="522"/>
      <c r="L67" s="522"/>
      <c r="M67" s="527"/>
      <c r="N67" s="527"/>
      <c r="O67" s="522"/>
      <c r="P67" s="522"/>
      <c r="Q67" s="522"/>
      <c r="R67" s="658"/>
      <c r="S67" s="1130"/>
    </row>
    <row r="68" spans="2:19" ht="20.25" x14ac:dyDescent="0.2">
      <c r="B68" s="657"/>
      <c r="C68" s="522"/>
      <c r="D68" s="522"/>
      <c r="E68" s="522"/>
      <c r="F68" s="522"/>
      <c r="G68" s="522"/>
      <c r="H68" s="522"/>
      <c r="I68" s="522"/>
      <c r="J68" s="522"/>
      <c r="K68" s="522"/>
      <c r="L68" s="659"/>
      <c r="M68" s="527"/>
      <c r="N68" s="527"/>
      <c r="O68" s="522"/>
      <c r="P68" s="522"/>
      <c r="Q68" s="522"/>
      <c r="R68" s="658"/>
      <c r="S68" s="1130"/>
    </row>
    <row r="69" spans="2:19" ht="20.25" x14ac:dyDescent="0.2">
      <c r="B69" s="657"/>
      <c r="C69" s="522"/>
      <c r="D69" s="522"/>
      <c r="E69" s="522"/>
      <c r="F69" s="522"/>
      <c r="G69" s="522"/>
      <c r="H69" s="522"/>
      <c r="I69" s="522"/>
      <c r="J69" s="522"/>
      <c r="K69" s="522"/>
      <c r="L69" s="659"/>
      <c r="M69" s="527"/>
      <c r="N69" s="527"/>
      <c r="O69" s="522"/>
      <c r="P69" s="522"/>
      <c r="Q69" s="660"/>
      <c r="R69" s="658"/>
      <c r="S69" s="1130"/>
    </row>
    <row r="70" spans="2:19" ht="20.25" x14ac:dyDescent="0.2">
      <c r="B70" s="661"/>
      <c r="C70" s="541"/>
      <c r="D70" s="541"/>
      <c r="E70" s="541"/>
      <c r="F70" s="541"/>
      <c r="G70" s="541"/>
      <c r="H70" s="541"/>
      <c r="I70" s="541"/>
      <c r="J70" s="541"/>
      <c r="K70" s="541"/>
      <c r="L70" s="541"/>
      <c r="M70" s="542"/>
      <c r="N70" s="542"/>
      <c r="O70" s="541"/>
      <c r="P70" s="541"/>
      <c r="Q70" s="541"/>
      <c r="R70" s="662"/>
      <c r="S70" s="1130"/>
    </row>
    <row r="71" spans="2:19" ht="29.25" customHeight="1" x14ac:dyDescent="0.2">
      <c r="B71" s="1167" t="s">
        <v>591</v>
      </c>
      <c r="C71" s="1168"/>
      <c r="D71" s="1168"/>
      <c r="E71" s="1168"/>
      <c r="F71" s="1168"/>
      <c r="G71" s="1168"/>
      <c r="H71" s="1168"/>
      <c r="I71" s="1168"/>
      <c r="J71" s="1168"/>
      <c r="K71" s="1168"/>
      <c r="L71" s="1168"/>
      <c r="M71" s="1168"/>
      <c r="N71" s="1168"/>
      <c r="O71" s="1168"/>
      <c r="P71" s="1168"/>
      <c r="Q71" s="1168"/>
      <c r="R71" s="1169"/>
      <c r="S71" s="1130"/>
    </row>
    <row r="72" spans="2:19" ht="20.25" x14ac:dyDescent="0.2">
      <c r="B72" s="653"/>
      <c r="C72" s="654"/>
      <c r="D72" s="654"/>
      <c r="E72" s="654"/>
      <c r="F72" s="654"/>
      <c r="G72" s="654"/>
      <c r="H72" s="654"/>
      <c r="I72" s="654"/>
      <c r="J72" s="654"/>
      <c r="K72" s="654"/>
      <c r="L72" s="654"/>
      <c r="M72" s="655"/>
      <c r="N72" s="655"/>
      <c r="O72" s="654"/>
      <c r="P72" s="654"/>
      <c r="Q72" s="654"/>
      <c r="R72" s="656"/>
      <c r="S72" s="1130"/>
    </row>
    <row r="73" spans="2:19" ht="20.25" x14ac:dyDescent="0.2">
      <c r="B73" s="657"/>
      <c r="C73" s="530" t="s">
        <v>592</v>
      </c>
      <c r="D73" s="522"/>
      <c r="E73" s="522"/>
      <c r="F73" s="522"/>
      <c r="G73" s="522"/>
      <c r="H73" s="522"/>
      <c r="I73" s="522"/>
      <c r="J73" s="522"/>
      <c r="K73" s="522"/>
      <c r="L73" s="522"/>
      <c r="M73" s="527"/>
      <c r="N73" s="527"/>
      <c r="O73" s="522"/>
      <c r="P73" s="522"/>
      <c r="Q73" s="522"/>
      <c r="R73" s="658"/>
      <c r="S73" s="1130"/>
    </row>
    <row r="74" spans="2:19" ht="20.25" x14ac:dyDescent="0.2">
      <c r="B74" s="657"/>
      <c r="C74" s="522"/>
      <c r="D74" s="530" t="s">
        <v>593</v>
      </c>
      <c r="E74" s="522"/>
      <c r="F74" s="522"/>
      <c r="G74" s="522"/>
      <c r="H74" s="522"/>
      <c r="I74" s="522"/>
      <c r="J74" s="522"/>
      <c r="K74" s="522"/>
      <c r="L74" s="522"/>
      <c r="M74" s="527"/>
      <c r="N74" s="527"/>
      <c r="O74" s="522"/>
      <c r="P74" s="522"/>
      <c r="Q74" s="522"/>
      <c r="R74" s="658"/>
      <c r="S74" s="1130"/>
    </row>
    <row r="75" spans="2:19" ht="20.25" x14ac:dyDescent="0.2">
      <c r="B75" s="657"/>
      <c r="C75" s="522"/>
      <c r="D75" s="522"/>
      <c r="E75" s="522"/>
      <c r="F75" s="522"/>
      <c r="G75" s="522"/>
      <c r="H75" s="522"/>
      <c r="I75" s="522"/>
      <c r="J75" s="522"/>
      <c r="K75" s="522"/>
      <c r="L75" s="522"/>
      <c r="M75" s="527"/>
      <c r="N75" s="527"/>
      <c r="O75" s="522"/>
      <c r="P75" s="522"/>
      <c r="Q75" s="522"/>
      <c r="R75" s="658"/>
      <c r="S75" s="1130"/>
    </row>
    <row r="76" spans="2:19" ht="20.25" x14ac:dyDescent="0.2">
      <c r="B76" s="657"/>
      <c r="C76" s="522"/>
      <c r="D76" s="530" t="s">
        <v>594</v>
      </c>
      <c r="E76" s="530"/>
      <c r="F76" s="522"/>
      <c r="G76" s="522"/>
      <c r="H76" s="522"/>
      <c r="I76" s="522"/>
      <c r="J76" s="522"/>
      <c r="K76" s="522"/>
      <c r="L76" s="659"/>
      <c r="M76" s="527"/>
      <c r="N76" s="527"/>
      <c r="O76" s="522"/>
      <c r="P76" s="522"/>
      <c r="Q76" s="522"/>
      <c r="R76" s="658"/>
      <c r="S76" s="1130"/>
    </row>
    <row r="77" spans="2:19" ht="20.25" x14ac:dyDescent="0.2">
      <c r="B77" s="657"/>
      <c r="C77" s="522"/>
      <c r="D77" s="530" t="s">
        <v>595</v>
      </c>
      <c r="E77" s="530"/>
      <c r="F77" s="522"/>
      <c r="G77" s="522"/>
      <c r="H77" s="522"/>
      <c r="I77" s="522"/>
      <c r="J77" s="522"/>
      <c r="K77" s="522"/>
      <c r="L77" s="659"/>
      <c r="M77" s="527"/>
      <c r="N77" s="527"/>
      <c r="O77" s="522"/>
      <c r="P77" s="522"/>
      <c r="Q77" s="660"/>
      <c r="R77" s="658"/>
      <c r="S77" s="1130"/>
    </row>
    <row r="78" spans="2:19" ht="20.25" x14ac:dyDescent="0.2">
      <c r="B78" s="661"/>
      <c r="C78" s="541"/>
      <c r="D78" s="541"/>
      <c r="E78" s="541"/>
      <c r="F78" s="541"/>
      <c r="G78" s="541"/>
      <c r="H78" s="541"/>
      <c r="I78" s="541"/>
      <c r="J78" s="541"/>
      <c r="K78" s="541"/>
      <c r="L78" s="541"/>
      <c r="M78" s="542"/>
      <c r="N78" s="542"/>
      <c r="O78" s="541"/>
      <c r="P78" s="541"/>
      <c r="Q78" s="541"/>
      <c r="R78" s="662"/>
      <c r="S78" s="1130"/>
    </row>
    <row r="79" spans="2:19" x14ac:dyDescent="0.2">
      <c r="S79" s="663"/>
    </row>
  </sheetData>
  <mergeCells count="28">
    <mergeCell ref="B71:R71"/>
    <mergeCell ref="N30:R35"/>
    <mergeCell ref="O38:R52"/>
    <mergeCell ref="B58:C58"/>
    <mergeCell ref="D58:G58"/>
    <mergeCell ref="D60:F62"/>
    <mergeCell ref="J60:N60"/>
    <mergeCell ref="G12:L12"/>
    <mergeCell ref="P12:R12"/>
    <mergeCell ref="P15:R20"/>
    <mergeCell ref="F18:I20"/>
    <mergeCell ref="P23:R27"/>
    <mergeCell ref="B2:I2"/>
    <mergeCell ref="L2:R2"/>
    <mergeCell ref="S2:S78"/>
    <mergeCell ref="D5:Q5"/>
    <mergeCell ref="D6:Q6"/>
    <mergeCell ref="D7:L7"/>
    <mergeCell ref="D8:N8"/>
    <mergeCell ref="O8:P8"/>
    <mergeCell ref="Q8:R8"/>
    <mergeCell ref="M9:N9"/>
    <mergeCell ref="D56:G56"/>
    <mergeCell ref="M56:N56"/>
    <mergeCell ref="O9:P10"/>
    <mergeCell ref="D10:N10"/>
    <mergeCell ref="E11:N11"/>
    <mergeCell ref="O11:P11"/>
  </mergeCells>
  <printOptions horizontalCentered="1" verticalCentered="1"/>
  <pageMargins left="0.19685039370078741" right="0" top="0" bottom="0" header="0" footer="0.19685039370078741"/>
  <pageSetup paperSize="9" scale="41" orientation="portrait" horizontalDpi="4294967293" verticalDpi="300" r:id="rId1"/>
  <headerFooter alignWithMargins="0">
    <oddFooter>&amp;R&amp;8&amp;D-&amp;F-&amp;A-&amp;T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8DD5-026C-4446-A068-0652468BB631}">
  <sheetPr>
    <pageSetUpPr fitToPage="1"/>
  </sheetPr>
  <dimension ref="A1:U77"/>
  <sheetViews>
    <sheetView zoomScale="50" workbookViewId="0">
      <selection activeCell="AA13" sqref="AA13"/>
    </sheetView>
  </sheetViews>
  <sheetFormatPr baseColWidth="10" defaultRowHeight="15" x14ac:dyDescent="0.2"/>
  <cols>
    <col min="1" max="1" width="2.7109375" style="87" customWidth="1"/>
    <col min="2" max="2" width="41" style="482" customWidth="1"/>
    <col min="3" max="5" width="10.7109375" style="482" customWidth="1"/>
    <col min="6" max="6" width="15.140625" style="482" customWidth="1"/>
    <col min="7" max="7" width="16" style="482" customWidth="1"/>
    <col min="8" max="8" width="11.5703125" style="482" customWidth="1"/>
    <col min="9" max="9" width="10.140625" style="482" customWidth="1"/>
    <col min="10" max="10" width="5.5703125" style="482" customWidth="1"/>
    <col min="11" max="13" width="10.7109375" style="482" customWidth="1"/>
    <col min="14" max="14" width="9.5703125" style="482" customWidth="1"/>
    <col min="15" max="15" width="9.140625" style="482" customWidth="1"/>
    <col min="16" max="16" width="10.7109375" style="482" customWidth="1"/>
    <col min="17" max="17" width="8.42578125" style="482" customWidth="1"/>
    <col min="18" max="18" width="18.140625" style="482" customWidth="1"/>
    <col min="19" max="19" width="9" style="482" customWidth="1"/>
    <col min="20" max="20" width="28.5703125" style="482" customWidth="1"/>
    <col min="21" max="21" width="10.140625" style="482" customWidth="1"/>
    <col min="22" max="16384" width="11.42578125" style="87"/>
  </cols>
  <sheetData>
    <row r="1" spans="2:21" ht="15.75" thickBot="1" x14ac:dyDescent="0.25"/>
    <row r="2" spans="2:21" s="93" customFormat="1" ht="30" x14ac:dyDescent="0.25">
      <c r="B2" s="1171" t="s">
        <v>781</v>
      </c>
      <c r="C2" s="1127"/>
      <c r="D2" s="1127"/>
      <c r="E2" s="1127"/>
      <c r="F2" s="1127"/>
      <c r="G2" s="1127"/>
      <c r="H2" s="1127"/>
      <c r="I2" s="1127"/>
      <c r="J2" s="560"/>
      <c r="K2" s="561" t="s">
        <v>45</v>
      </c>
      <c r="L2" s="1127" t="s">
        <v>501</v>
      </c>
      <c r="M2" s="1127"/>
      <c r="N2" s="1127"/>
      <c r="O2" s="1127"/>
      <c r="P2" s="1127"/>
      <c r="Q2" s="1127"/>
      <c r="R2" s="1127"/>
      <c r="S2" s="1127"/>
      <c r="T2" s="1128"/>
      <c r="U2" s="1129" t="s">
        <v>596</v>
      </c>
    </row>
    <row r="3" spans="2:21" s="93" customFormat="1" ht="20.25" x14ac:dyDescent="0.25">
      <c r="B3" s="562" t="s">
        <v>46</v>
      </c>
      <c r="C3" s="563" t="s">
        <v>47</v>
      </c>
      <c r="D3" s="563" t="s">
        <v>166</v>
      </c>
      <c r="E3" s="563"/>
      <c r="F3" s="563"/>
      <c r="G3" s="563"/>
      <c r="H3" s="563"/>
      <c r="I3" s="563"/>
      <c r="J3" s="563"/>
      <c r="K3" s="563"/>
      <c r="L3" s="564" t="s">
        <v>48</v>
      </c>
      <c r="M3" s="564"/>
      <c r="N3" s="565"/>
      <c r="O3" s="566" t="s">
        <v>165</v>
      </c>
      <c r="P3" s="1173">
        <v>39792</v>
      </c>
      <c r="Q3" s="1173"/>
      <c r="R3" s="1173"/>
      <c r="S3" s="1174" t="s">
        <v>503</v>
      </c>
      <c r="T3" s="1175"/>
      <c r="U3" s="1130"/>
    </row>
    <row r="4" spans="2:21" s="93" customFormat="1" ht="20.25" x14ac:dyDescent="0.25">
      <c r="B4" s="567" t="s">
        <v>51</v>
      </c>
      <c r="C4" s="568" t="s">
        <v>52</v>
      </c>
      <c r="D4" s="569"/>
      <c r="E4" s="569"/>
      <c r="F4" s="569"/>
      <c r="G4" s="570" t="s">
        <v>53</v>
      </c>
      <c r="H4" s="569" t="s">
        <v>54</v>
      </c>
      <c r="I4" s="569"/>
      <c r="J4" s="570"/>
      <c r="K4" s="569"/>
      <c r="L4" s="569"/>
      <c r="M4" s="570"/>
      <c r="N4" s="569"/>
      <c r="O4" s="570" t="s">
        <v>55</v>
      </c>
      <c r="P4" s="568"/>
      <c r="Q4" s="568"/>
      <c r="R4" s="568"/>
      <c r="S4" s="569"/>
      <c r="T4" s="664"/>
      <c r="U4" s="1130"/>
    </row>
    <row r="5" spans="2:21" s="93" customFormat="1" ht="33.75" x14ac:dyDescent="0.25">
      <c r="B5" s="571" t="s">
        <v>163</v>
      </c>
      <c r="C5" s="1131" t="s">
        <v>504</v>
      </c>
      <c r="D5" s="1131"/>
      <c r="E5" s="1131"/>
      <c r="F5" s="1131"/>
      <c r="G5" s="1131"/>
      <c r="H5" s="1131"/>
      <c r="I5" s="1131"/>
      <c r="J5" s="1131"/>
      <c r="K5" s="1131"/>
      <c r="L5" s="1131"/>
      <c r="M5" s="1131"/>
      <c r="N5" s="1131"/>
      <c r="O5" s="1131"/>
      <c r="P5" s="1131"/>
      <c r="Q5" s="1131"/>
      <c r="R5" s="1131"/>
      <c r="S5" s="1176" t="s">
        <v>505</v>
      </c>
      <c r="T5" s="1177"/>
      <c r="U5" s="1130"/>
    </row>
    <row r="6" spans="2:21" s="93" customFormat="1" ht="27.75" x14ac:dyDescent="0.25">
      <c r="B6" s="571" t="s">
        <v>506</v>
      </c>
      <c r="C6" s="1178" t="s">
        <v>507</v>
      </c>
      <c r="D6" s="1178"/>
      <c r="E6" s="1178"/>
      <c r="F6" s="1178"/>
      <c r="G6" s="1178"/>
      <c r="H6" s="1178"/>
      <c r="I6" s="1178"/>
      <c r="J6" s="1178"/>
      <c r="K6" s="1178"/>
      <c r="L6" s="1178"/>
      <c r="M6" s="1178"/>
      <c r="N6" s="1178"/>
      <c r="O6" s="1178"/>
      <c r="P6" s="1178"/>
      <c r="Q6" s="609"/>
      <c r="R6" s="609"/>
      <c r="S6" s="665" t="s">
        <v>61</v>
      </c>
      <c r="T6" s="666"/>
      <c r="U6" s="1130"/>
    </row>
    <row r="7" spans="2:21" s="93" customFormat="1" ht="28.5" thickBot="1" x14ac:dyDescent="0.3">
      <c r="B7" s="572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4"/>
      <c r="P7" s="575"/>
      <c r="Q7" s="667"/>
      <c r="R7" s="668" t="str">
        <f ca="1">MID(CELL("filename",R7),FIND("[",CELL("filename",R7)),300)</f>
        <v>[DR.C.2.Reception.Fiche.de.controle.a.reception.xlsx]Référencement (3)</v>
      </c>
      <c r="S7" s="669"/>
      <c r="T7" s="670"/>
      <c r="U7" s="1130"/>
    </row>
    <row r="8" spans="2:21" ht="75.75" customHeight="1" x14ac:dyDescent="0.2">
      <c r="B8" s="1179" t="s">
        <v>597</v>
      </c>
      <c r="C8" s="1180"/>
      <c r="E8" s="515" t="s">
        <v>422</v>
      </c>
      <c r="F8" s="1181"/>
      <c r="G8" s="1181"/>
      <c r="H8" s="1181"/>
      <c r="I8" s="1181"/>
      <c r="J8" s="1181"/>
      <c r="K8" s="1181"/>
      <c r="L8" s="1181"/>
      <c r="M8" s="1181"/>
      <c r="N8" s="1181"/>
      <c r="O8" s="1181"/>
      <c r="P8" s="1181"/>
      <c r="Q8" s="1132" t="s">
        <v>598</v>
      </c>
      <c r="R8" s="1133"/>
      <c r="S8" s="1182" t="s">
        <v>474</v>
      </c>
      <c r="T8" s="1183"/>
      <c r="U8" s="1130"/>
    </row>
    <row r="9" spans="2:21" ht="38.25" customHeight="1" x14ac:dyDescent="0.2">
      <c r="B9" s="576"/>
      <c r="C9" s="587"/>
      <c r="E9" s="671" t="s">
        <v>510</v>
      </c>
      <c r="F9" s="580" t="s">
        <v>511</v>
      </c>
      <c r="G9" s="581" t="s">
        <v>512</v>
      </c>
      <c r="H9" s="582"/>
      <c r="I9" s="581" t="s">
        <v>513</v>
      </c>
      <c r="J9" s="583"/>
      <c r="K9" s="584"/>
      <c r="L9" s="581" t="s">
        <v>514</v>
      </c>
      <c r="M9" s="583"/>
      <c r="N9" s="584"/>
      <c r="O9" s="1134" t="s">
        <v>515</v>
      </c>
      <c r="P9" s="1134"/>
      <c r="Q9" s="1138"/>
      <c r="R9" s="1139"/>
      <c r="S9" s="585"/>
      <c r="T9" s="672" t="s">
        <v>475</v>
      </c>
      <c r="U9" s="1130"/>
    </row>
    <row r="10" spans="2:21" ht="51" customHeight="1" x14ac:dyDescent="0.2">
      <c r="B10" s="576"/>
      <c r="C10" s="587"/>
      <c r="E10" s="515" t="s">
        <v>426</v>
      </c>
      <c r="F10" s="1184"/>
      <c r="G10" s="1184"/>
      <c r="H10" s="1184"/>
      <c r="I10" s="1184"/>
      <c r="J10" s="1184"/>
      <c r="K10" s="1184"/>
      <c r="L10" s="1184"/>
      <c r="M10" s="1184"/>
      <c r="N10" s="1184"/>
      <c r="O10" s="1184"/>
      <c r="P10" s="1184"/>
      <c r="Q10" s="1138"/>
      <c r="R10" s="1139"/>
      <c r="S10" s="585"/>
      <c r="T10" s="673" t="s">
        <v>518</v>
      </c>
      <c r="U10" s="1130"/>
    </row>
    <row r="11" spans="2:21" ht="50.1" customHeight="1" x14ac:dyDescent="0.2">
      <c r="B11" s="576"/>
      <c r="C11" s="587"/>
      <c r="E11" s="515" t="s">
        <v>599</v>
      </c>
      <c r="F11" s="674"/>
      <c r="G11" s="1170"/>
      <c r="H11" s="1170"/>
      <c r="I11" s="1170"/>
      <c r="J11" s="1170"/>
      <c r="K11" s="1170"/>
      <c r="L11" s="1170"/>
      <c r="M11" s="1170"/>
      <c r="N11" s="1170"/>
      <c r="O11" s="1170"/>
      <c r="P11" s="1170"/>
      <c r="Q11" s="1142"/>
      <c r="R11" s="1143"/>
      <c r="S11" s="585"/>
      <c r="T11" s="675" t="s">
        <v>478</v>
      </c>
      <c r="U11" s="1130"/>
    </row>
    <row r="12" spans="2:21" ht="50.1" customHeight="1" x14ac:dyDescent="0.2">
      <c r="B12" s="676"/>
      <c r="C12" s="514"/>
      <c r="E12" s="515" t="s">
        <v>600</v>
      </c>
      <c r="F12" s="1185"/>
      <c r="G12" s="1185"/>
      <c r="H12" s="1185"/>
      <c r="I12" s="1185"/>
      <c r="J12" s="1185"/>
      <c r="K12" s="1185"/>
      <c r="L12" s="1185"/>
      <c r="M12" s="1185"/>
      <c r="N12" s="516"/>
      <c r="O12" s="517"/>
      <c r="P12" s="506" t="s">
        <v>521</v>
      </c>
      <c r="Q12" s="506"/>
      <c r="R12" s="1186">
        <v>38637</v>
      </c>
      <c r="S12" s="1186"/>
      <c r="T12" s="1187"/>
      <c r="U12" s="1130"/>
    </row>
    <row r="13" spans="2:21" ht="27.75" x14ac:dyDescent="0.2">
      <c r="B13" s="593" t="s">
        <v>578</v>
      </c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594"/>
      <c r="R13" s="594"/>
      <c r="S13" s="594"/>
      <c r="T13" s="595"/>
      <c r="U13" s="1130"/>
    </row>
    <row r="14" spans="2:21" ht="12.75" x14ac:dyDescent="0.2">
      <c r="B14" s="631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632"/>
      <c r="U14" s="1130"/>
    </row>
    <row r="15" spans="2:21" ht="20.25" x14ac:dyDescent="0.2">
      <c r="B15" s="631"/>
      <c r="C15" s="87"/>
      <c r="D15" s="87"/>
      <c r="E15" s="87"/>
      <c r="F15" s="87"/>
      <c r="G15" s="87"/>
      <c r="H15" s="87"/>
      <c r="I15" s="87"/>
      <c r="J15" s="87"/>
      <c r="K15" s="603"/>
      <c r="L15" s="87"/>
      <c r="M15" s="87"/>
      <c r="N15" s="87"/>
      <c r="O15" s="87"/>
      <c r="P15" s="87"/>
      <c r="Q15" s="87"/>
      <c r="U15" s="1130"/>
    </row>
    <row r="16" spans="2:21" ht="26.25" customHeight="1" x14ac:dyDescent="0.2">
      <c r="B16" s="1188" t="s">
        <v>601</v>
      </c>
      <c r="C16" s="1189"/>
      <c r="D16" s="1190"/>
      <c r="E16" s="1191"/>
      <c r="F16" s="1195" t="s">
        <v>581</v>
      </c>
      <c r="G16" s="1196"/>
      <c r="H16" s="1189"/>
      <c r="I16" s="1190"/>
      <c r="J16" s="1191"/>
      <c r="L16" s="677" t="s">
        <v>602</v>
      </c>
      <c r="M16" s="603"/>
      <c r="N16" s="603"/>
      <c r="O16" s="603"/>
      <c r="P16" s="603"/>
      <c r="Q16" s="599"/>
      <c r="R16" s="603" t="s">
        <v>579</v>
      </c>
      <c r="S16" s="87"/>
      <c r="T16" s="632"/>
      <c r="U16" s="1130"/>
    </row>
    <row r="17" spans="1:21" ht="20.25" customHeight="1" x14ac:dyDescent="0.2">
      <c r="B17" s="1188"/>
      <c r="C17" s="1192"/>
      <c r="D17" s="1193"/>
      <c r="E17" s="1194"/>
      <c r="F17" s="1195"/>
      <c r="G17" s="1196"/>
      <c r="H17" s="1192"/>
      <c r="I17" s="1193"/>
      <c r="J17" s="1194"/>
      <c r="L17" s="678" t="s">
        <v>603</v>
      </c>
      <c r="M17" s="679" t="s">
        <v>604</v>
      </c>
      <c r="N17" s="680" t="s">
        <v>172</v>
      </c>
      <c r="O17" s="680" t="s">
        <v>605</v>
      </c>
      <c r="P17" s="680" t="s">
        <v>606</v>
      </c>
      <c r="Q17" s="599"/>
      <c r="R17" s="681"/>
      <c r="S17" s="603" t="s">
        <v>582</v>
      </c>
      <c r="T17" s="634"/>
      <c r="U17" s="1130"/>
    </row>
    <row r="18" spans="1:21" ht="26.25" customHeight="1" x14ac:dyDescent="0.2">
      <c r="B18" s="1188" t="s">
        <v>583</v>
      </c>
      <c r="C18" s="1203"/>
      <c r="D18" s="1204"/>
      <c r="E18" s="1205"/>
      <c r="F18" s="1195" t="s">
        <v>607</v>
      </c>
      <c r="G18" s="1196"/>
      <c r="H18" s="1189"/>
      <c r="I18" s="1190"/>
      <c r="J18" s="1191"/>
      <c r="L18" s="682" t="s">
        <v>588</v>
      </c>
      <c r="M18" s="683"/>
      <c r="N18" s="683"/>
      <c r="O18" s="683"/>
      <c r="P18" s="682"/>
      <c r="Q18" s="636"/>
      <c r="U18" s="1130"/>
    </row>
    <row r="19" spans="1:21" ht="20.25" customHeight="1" x14ac:dyDescent="0.2">
      <c r="B19" s="1188"/>
      <c r="C19" s="1206"/>
      <c r="D19" s="1207"/>
      <c r="E19" s="1208"/>
      <c r="F19" s="1195"/>
      <c r="G19" s="1196"/>
      <c r="H19" s="1192"/>
      <c r="I19" s="1193"/>
      <c r="J19" s="1194"/>
      <c r="L19" s="1209"/>
      <c r="M19" s="1209"/>
      <c r="N19" s="1209"/>
      <c r="O19" s="1209"/>
      <c r="P19" s="1209"/>
      <c r="Q19" s="636"/>
      <c r="R19" s="681"/>
      <c r="S19" s="603" t="s">
        <v>586</v>
      </c>
      <c r="T19" s="684"/>
      <c r="U19" s="1130"/>
    </row>
    <row r="20" spans="1:21" ht="20.25" x14ac:dyDescent="0.2">
      <c r="B20" s="631"/>
      <c r="C20" s="87"/>
      <c r="D20" s="87"/>
      <c r="E20" s="87"/>
      <c r="F20" s="87"/>
      <c r="G20" s="87"/>
      <c r="H20" s="87"/>
      <c r="I20" s="87"/>
      <c r="J20" s="87"/>
      <c r="K20" s="603"/>
      <c r="L20" s="87"/>
      <c r="M20" s="87"/>
      <c r="N20" s="87"/>
      <c r="O20" s="87"/>
      <c r="P20" s="87"/>
      <c r="Q20" s="87"/>
      <c r="U20" s="1130"/>
    </row>
    <row r="21" spans="1:21" ht="27.75" x14ac:dyDescent="0.2">
      <c r="A21" s="592"/>
      <c r="B21" s="593" t="s">
        <v>522</v>
      </c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4"/>
      <c r="O21" s="594"/>
      <c r="P21" s="594"/>
      <c r="Q21" s="594"/>
      <c r="R21" s="594"/>
      <c r="S21" s="594"/>
      <c r="T21" s="595"/>
      <c r="U21" s="1130"/>
    </row>
    <row r="22" spans="1:21" ht="24" customHeight="1" x14ac:dyDescent="0.2">
      <c r="A22" s="482"/>
      <c r="B22" s="596"/>
      <c r="R22" s="685" t="s">
        <v>523</v>
      </c>
      <c r="S22" s="683"/>
      <c r="T22" s="686"/>
      <c r="U22" s="1130"/>
    </row>
    <row r="23" spans="1:21" ht="26.25" x14ac:dyDescent="0.2">
      <c r="B23" s="596"/>
      <c r="C23" s="599"/>
      <c r="D23" s="599" t="s">
        <v>524</v>
      </c>
      <c r="E23" s="600"/>
      <c r="G23" s="600"/>
      <c r="H23" s="601" t="s">
        <v>535</v>
      </c>
      <c r="J23" s="602"/>
      <c r="K23" s="602"/>
      <c r="L23" s="600"/>
      <c r="M23" s="601" t="s">
        <v>526</v>
      </c>
      <c r="N23" s="601"/>
      <c r="O23" s="600"/>
      <c r="P23" s="601" t="s">
        <v>536</v>
      </c>
      <c r="Q23" s="603"/>
      <c r="R23" s="1210"/>
      <c r="S23" s="1210"/>
      <c r="T23" s="1211"/>
      <c r="U23" s="1130"/>
    </row>
    <row r="24" spans="1:21" ht="26.25" x14ac:dyDescent="0.2">
      <c r="B24" s="596"/>
      <c r="C24" s="599"/>
      <c r="D24" s="599" t="s">
        <v>528</v>
      </c>
      <c r="E24" s="600"/>
      <c r="G24" s="600"/>
      <c r="H24" s="601" t="s">
        <v>525</v>
      </c>
      <c r="J24" s="602"/>
      <c r="K24" s="602"/>
      <c r="L24" s="600"/>
      <c r="M24" s="601" t="s">
        <v>530</v>
      </c>
      <c r="N24" s="601"/>
      <c r="O24" s="600"/>
      <c r="P24" s="603" t="s">
        <v>531</v>
      </c>
      <c r="Q24" s="603"/>
      <c r="R24" s="1210"/>
      <c r="S24" s="1210"/>
      <c r="T24" s="1211"/>
      <c r="U24" s="1130"/>
    </row>
    <row r="25" spans="1:21" ht="26.25" x14ac:dyDescent="0.2">
      <c r="B25" s="596"/>
      <c r="C25" s="599"/>
      <c r="D25" s="599" t="s">
        <v>532</v>
      </c>
      <c r="E25" s="600"/>
      <c r="G25" s="600"/>
      <c r="H25" s="601" t="s">
        <v>529</v>
      </c>
      <c r="J25" s="602"/>
      <c r="K25" s="602"/>
      <c r="L25" s="600"/>
      <c r="M25" s="601" t="s">
        <v>533</v>
      </c>
      <c r="N25" s="601"/>
      <c r="O25" s="600"/>
      <c r="P25" s="603" t="s">
        <v>534</v>
      </c>
      <c r="Q25" s="603"/>
      <c r="R25" s="1210"/>
      <c r="S25" s="1210"/>
      <c r="T25" s="1211"/>
      <c r="U25" s="1130"/>
    </row>
    <row r="26" spans="1:21" ht="26.25" x14ac:dyDescent="0.2">
      <c r="B26" s="596"/>
      <c r="C26" s="599"/>
      <c r="D26" s="687" t="s">
        <v>444</v>
      </c>
      <c r="E26" s="600"/>
      <c r="G26" s="600"/>
      <c r="H26" s="688" t="s">
        <v>444</v>
      </c>
      <c r="J26" s="602"/>
      <c r="K26" s="689"/>
      <c r="L26" s="600"/>
      <c r="M26" s="688" t="s">
        <v>444</v>
      </c>
      <c r="N26" s="601"/>
      <c r="O26" s="600"/>
      <c r="P26" s="603" t="s">
        <v>527</v>
      </c>
      <c r="Q26" s="98"/>
      <c r="R26" s="1210"/>
      <c r="S26" s="1210"/>
      <c r="T26" s="1211"/>
      <c r="U26" s="1130"/>
    </row>
    <row r="27" spans="1:21" ht="26.25" x14ac:dyDescent="0.2">
      <c r="B27" s="596"/>
      <c r="C27" s="602"/>
      <c r="D27" s="602"/>
      <c r="E27" s="602"/>
      <c r="F27" s="602"/>
      <c r="G27" s="602"/>
      <c r="H27" s="690"/>
      <c r="I27" s="690"/>
      <c r="J27" s="690"/>
      <c r="K27" s="690"/>
      <c r="L27" s="602"/>
      <c r="M27" s="602"/>
      <c r="N27" s="602"/>
      <c r="O27" s="602"/>
      <c r="P27" s="602"/>
      <c r="Q27" s="602"/>
      <c r="R27" s="691"/>
      <c r="S27" s="691"/>
      <c r="T27" s="692"/>
      <c r="U27" s="1130"/>
    </row>
    <row r="28" spans="1:21" ht="27.75" x14ac:dyDescent="0.2">
      <c r="A28" s="592"/>
      <c r="B28" s="593" t="s">
        <v>537</v>
      </c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  <c r="T28" s="595"/>
      <c r="U28" s="1130"/>
    </row>
    <row r="29" spans="1:21" ht="21.75" customHeight="1" x14ac:dyDescent="0.2">
      <c r="B29" s="596"/>
      <c r="C29" s="602"/>
      <c r="D29" s="602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2"/>
      <c r="P29" s="602"/>
      <c r="Q29" s="602"/>
      <c r="R29" s="685" t="s">
        <v>523</v>
      </c>
      <c r="S29" s="683"/>
      <c r="T29" s="686"/>
      <c r="U29" s="1130"/>
    </row>
    <row r="30" spans="1:21" ht="26.25" x14ac:dyDescent="0.2">
      <c r="B30" s="596"/>
      <c r="C30" s="693"/>
      <c r="D30" s="693"/>
      <c r="E30" s="681"/>
      <c r="F30" s="601" t="s">
        <v>538</v>
      </c>
      <c r="G30" s="602"/>
      <c r="H30" s="602"/>
      <c r="I30" s="602"/>
      <c r="J30" s="602"/>
      <c r="L30" s="600"/>
      <c r="M30" s="607" t="s">
        <v>539</v>
      </c>
      <c r="N30" s="608"/>
      <c r="O30" s="608"/>
      <c r="P30" s="608"/>
      <c r="Q30" s="609"/>
      <c r="R30" s="1210"/>
      <c r="S30" s="1210"/>
      <c r="T30" s="1211"/>
      <c r="U30" s="1130"/>
    </row>
    <row r="31" spans="1:21" ht="26.25" x14ac:dyDescent="0.2">
      <c r="B31" s="596"/>
      <c r="C31" s="693"/>
      <c r="D31" s="693"/>
      <c r="E31" s="681"/>
      <c r="F31" s="601" t="s">
        <v>540</v>
      </c>
      <c r="G31" s="602"/>
      <c r="H31" s="602"/>
      <c r="I31" s="602"/>
      <c r="J31" s="602"/>
      <c r="L31" s="600"/>
      <c r="M31" s="601" t="s">
        <v>541</v>
      </c>
      <c r="N31" s="608"/>
      <c r="O31" s="608"/>
      <c r="P31" s="608"/>
      <c r="Q31" s="609"/>
      <c r="R31" s="1210"/>
      <c r="S31" s="1210"/>
      <c r="T31" s="1211"/>
      <c r="U31" s="1130"/>
    </row>
    <row r="32" spans="1:21" ht="26.25" x14ac:dyDescent="0.2">
      <c r="B32" s="596"/>
      <c r="C32" s="693"/>
      <c r="D32" s="693"/>
      <c r="E32" s="681"/>
      <c r="F32" s="607" t="s">
        <v>542</v>
      </c>
      <c r="G32" s="602"/>
      <c r="H32" s="602"/>
      <c r="I32" s="602"/>
      <c r="J32" s="602"/>
      <c r="L32" s="600"/>
      <c r="M32" s="607" t="s">
        <v>543</v>
      </c>
      <c r="N32" s="608"/>
      <c r="O32" s="608"/>
      <c r="P32" s="608"/>
      <c r="Q32" s="609"/>
      <c r="R32" s="1210"/>
      <c r="S32" s="1210"/>
      <c r="T32" s="1211"/>
      <c r="U32" s="1130"/>
    </row>
    <row r="33" spans="1:21" ht="26.25" x14ac:dyDescent="0.2">
      <c r="B33" s="596"/>
      <c r="C33" s="693"/>
      <c r="D33" s="693"/>
      <c r="E33" s="681"/>
      <c r="F33" s="601" t="s">
        <v>544</v>
      </c>
      <c r="G33" s="602"/>
      <c r="H33" s="602"/>
      <c r="I33" s="602"/>
      <c r="J33" s="602"/>
      <c r="L33" s="600"/>
      <c r="M33" s="607" t="s">
        <v>545</v>
      </c>
      <c r="N33" s="608"/>
      <c r="O33" s="608"/>
      <c r="P33" s="608"/>
      <c r="Q33" s="609"/>
      <c r="R33" s="1210"/>
      <c r="S33" s="1210"/>
      <c r="T33" s="1211"/>
      <c r="U33" s="1130"/>
    </row>
    <row r="34" spans="1:21" x14ac:dyDescent="0.2">
      <c r="B34" s="596"/>
      <c r="R34" s="691"/>
      <c r="S34" s="691"/>
      <c r="T34" s="692"/>
      <c r="U34" s="1130"/>
    </row>
    <row r="35" spans="1:21" ht="27.75" x14ac:dyDescent="0.2">
      <c r="A35" s="592"/>
      <c r="B35" s="593" t="s">
        <v>546</v>
      </c>
      <c r="C35" s="594"/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4"/>
      <c r="Q35" s="594"/>
      <c r="R35" s="594"/>
      <c r="S35" s="594"/>
      <c r="T35" s="595"/>
      <c r="U35" s="1130"/>
    </row>
    <row r="36" spans="1:21" ht="18.75" customHeight="1" x14ac:dyDescent="0.2">
      <c r="B36" s="596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02"/>
      <c r="P36" s="685"/>
      <c r="R36" s="685" t="s">
        <v>523</v>
      </c>
      <c r="S36" s="683"/>
      <c r="T36" s="686"/>
      <c r="U36" s="1130"/>
    </row>
    <row r="37" spans="1:21" ht="26.25" customHeight="1" x14ac:dyDescent="0.2">
      <c r="B37" s="596"/>
      <c r="C37" s="602" t="s">
        <v>547</v>
      </c>
      <c r="D37" s="602"/>
      <c r="E37" s="602"/>
      <c r="F37" s="602"/>
      <c r="G37" s="602" t="s">
        <v>548</v>
      </c>
      <c r="H37" s="602"/>
      <c r="J37" s="602"/>
      <c r="K37" s="602"/>
      <c r="L37" s="602" t="s">
        <v>549</v>
      </c>
      <c r="M37" s="610"/>
      <c r="O37" s="610"/>
      <c r="P37" s="694"/>
      <c r="Q37" s="694"/>
      <c r="R37" s="1210"/>
      <c r="S37" s="1210"/>
      <c r="T37" s="1211"/>
      <c r="U37" s="1130"/>
    </row>
    <row r="38" spans="1:21" ht="26.25" x14ac:dyDescent="0.2">
      <c r="B38" s="596"/>
      <c r="D38" s="599" t="s">
        <v>550</v>
      </c>
      <c r="E38" s="600"/>
      <c r="G38" s="600"/>
      <c r="H38" s="601" t="s">
        <v>551</v>
      </c>
      <c r="J38" s="602"/>
      <c r="K38" s="602"/>
      <c r="L38" s="600"/>
      <c r="M38" s="601" t="s">
        <v>552</v>
      </c>
      <c r="O38" s="609"/>
      <c r="P38" s="694"/>
      <c r="Q38" s="694"/>
      <c r="R38" s="1210"/>
      <c r="S38" s="1210"/>
      <c r="T38" s="1211"/>
      <c r="U38" s="1130"/>
    </row>
    <row r="39" spans="1:21" ht="26.25" x14ac:dyDescent="0.2">
      <c r="B39" s="596"/>
      <c r="D39" s="599" t="s">
        <v>553</v>
      </c>
      <c r="E39" s="600"/>
      <c r="G39" s="600"/>
      <c r="H39" s="601" t="s">
        <v>554</v>
      </c>
      <c r="J39" s="602"/>
      <c r="K39" s="602"/>
      <c r="L39" s="600"/>
      <c r="M39" s="601" t="s">
        <v>555</v>
      </c>
      <c r="O39" s="609"/>
      <c r="P39" s="694"/>
      <c r="Q39" s="694"/>
      <c r="R39" s="1210"/>
      <c r="S39" s="1210"/>
      <c r="T39" s="1211"/>
      <c r="U39" s="1130"/>
    </row>
    <row r="40" spans="1:21" ht="26.25" x14ac:dyDescent="0.2">
      <c r="B40" s="596"/>
      <c r="D40" s="599" t="s">
        <v>556</v>
      </c>
      <c r="E40" s="600"/>
      <c r="G40" s="600"/>
      <c r="H40" s="601" t="s">
        <v>557</v>
      </c>
      <c r="J40" s="602"/>
      <c r="K40" s="602"/>
      <c r="L40" s="600"/>
      <c r="M40" s="601" t="s">
        <v>558</v>
      </c>
      <c r="O40" s="602"/>
      <c r="P40" s="694"/>
      <c r="Q40" s="694"/>
      <c r="R40" s="1210"/>
      <c r="S40" s="1210"/>
      <c r="T40" s="1211"/>
      <c r="U40" s="1130"/>
    </row>
    <row r="41" spans="1:21" ht="26.25" x14ac:dyDescent="0.2">
      <c r="B41" s="596"/>
      <c r="D41" s="687" t="s">
        <v>444</v>
      </c>
      <c r="E41" s="600"/>
      <c r="G41" s="600"/>
      <c r="H41" s="601" t="s">
        <v>560</v>
      </c>
      <c r="J41" s="602"/>
      <c r="K41" s="602"/>
      <c r="L41" s="600"/>
      <c r="M41" s="601" t="s">
        <v>559</v>
      </c>
      <c r="O41" s="602"/>
      <c r="P41" s="694"/>
      <c r="Q41" s="694"/>
      <c r="R41" s="1210"/>
      <c r="S41" s="1210"/>
      <c r="T41" s="1211"/>
      <c r="U41" s="1130"/>
    </row>
    <row r="42" spans="1:21" ht="26.25" x14ac:dyDescent="0.2">
      <c r="B42" s="596"/>
      <c r="C42" s="602"/>
      <c r="D42" s="602"/>
      <c r="E42" s="602"/>
      <c r="F42" s="602"/>
      <c r="G42" s="602"/>
      <c r="H42" s="602"/>
      <c r="I42" s="602"/>
      <c r="J42" s="602"/>
      <c r="K42" s="602"/>
      <c r="L42" s="602"/>
      <c r="M42" s="602"/>
      <c r="N42" s="602"/>
      <c r="O42" s="602"/>
      <c r="P42" s="691"/>
      <c r="Q42" s="691"/>
      <c r="R42" s="691"/>
      <c r="S42" s="691"/>
      <c r="T42" s="692"/>
      <c r="U42" s="1130"/>
    </row>
    <row r="43" spans="1:21" ht="27.75" x14ac:dyDescent="0.2">
      <c r="A43" s="592"/>
      <c r="B43" s="593" t="s">
        <v>608</v>
      </c>
      <c r="C43" s="594"/>
      <c r="D43" s="594"/>
      <c r="E43" s="594"/>
      <c r="F43" s="594"/>
      <c r="G43" s="594"/>
      <c r="H43" s="594"/>
      <c r="I43" s="594"/>
      <c r="J43" s="594"/>
      <c r="K43" s="594"/>
      <c r="L43" s="594"/>
      <c r="M43" s="594"/>
      <c r="N43" s="594"/>
      <c r="O43" s="594"/>
      <c r="P43" s="594"/>
      <c r="Q43" s="594"/>
      <c r="R43" s="594"/>
      <c r="S43" s="594"/>
      <c r="T43" s="595"/>
      <c r="U43" s="1130"/>
    </row>
    <row r="44" spans="1:21" ht="27.75" x14ac:dyDescent="0.2">
      <c r="A44" s="592"/>
      <c r="B44" s="695" t="s">
        <v>609</v>
      </c>
      <c r="C44" s="696"/>
      <c r="D44" s="696"/>
      <c r="E44" s="696"/>
      <c r="F44" s="696"/>
      <c r="G44" s="696"/>
      <c r="H44" s="696"/>
      <c r="I44" s="696"/>
      <c r="J44" s="696"/>
      <c r="K44" s="696"/>
      <c r="L44" s="696"/>
      <c r="M44" s="696"/>
      <c r="N44" s="696"/>
      <c r="O44" s="696"/>
      <c r="P44" s="696"/>
      <c r="Q44" s="696"/>
      <c r="R44" s="696"/>
      <c r="S44" s="696"/>
      <c r="T44" s="697"/>
      <c r="U44" s="1130"/>
    </row>
    <row r="45" spans="1:21" ht="27.75" x14ac:dyDescent="0.2">
      <c r="A45" s="592"/>
      <c r="B45" s="695" t="s">
        <v>610</v>
      </c>
      <c r="C45" s="696"/>
      <c r="D45" s="696"/>
      <c r="E45" s="696"/>
      <c r="F45" s="696"/>
      <c r="G45" s="696"/>
      <c r="H45" s="696"/>
      <c r="I45" s="696"/>
      <c r="J45" s="696"/>
      <c r="K45" s="696"/>
      <c r="L45" s="696"/>
      <c r="M45" s="696"/>
      <c r="N45" s="696"/>
      <c r="O45" s="696"/>
      <c r="P45" s="696"/>
      <c r="Q45" s="696"/>
      <c r="R45" s="696"/>
      <c r="S45" s="696"/>
      <c r="T45" s="697"/>
      <c r="U45" s="1130"/>
    </row>
    <row r="46" spans="1:21" ht="27.75" x14ac:dyDescent="0.2">
      <c r="A46" s="592"/>
      <c r="B46" s="698" t="s">
        <v>611</v>
      </c>
      <c r="C46" s="696"/>
      <c r="D46" s="696"/>
      <c r="E46" s="696"/>
      <c r="F46" s="696"/>
      <c r="G46" s="696"/>
      <c r="H46" s="696"/>
      <c r="I46" s="696"/>
      <c r="J46" s="696"/>
      <c r="K46" s="696"/>
      <c r="L46" s="696"/>
      <c r="M46" s="696"/>
      <c r="N46" s="696"/>
      <c r="O46" s="696"/>
      <c r="P46" s="696"/>
      <c r="Q46" s="696"/>
      <c r="R46" s="696"/>
      <c r="S46" s="696"/>
      <c r="T46" s="697"/>
      <c r="U46" s="1130"/>
    </row>
    <row r="47" spans="1:21" ht="26.25" x14ac:dyDescent="0.2">
      <c r="B47" s="611"/>
      <c r="C47" s="699">
        <v>1</v>
      </c>
      <c r="D47" s="699">
        <v>2</v>
      </c>
      <c r="E47" s="699">
        <v>3</v>
      </c>
      <c r="F47" s="700"/>
      <c r="G47" s="700"/>
      <c r="H47" s="700"/>
      <c r="I47" s="700"/>
      <c r="J47" s="700"/>
      <c r="K47" s="699">
        <v>1</v>
      </c>
      <c r="L47" s="699">
        <v>2</v>
      </c>
      <c r="M47" s="699">
        <v>3</v>
      </c>
      <c r="N47" s="700"/>
      <c r="O47" s="700"/>
      <c r="P47" s="700"/>
      <c r="Q47" s="701" t="s">
        <v>612</v>
      </c>
      <c r="R47" s="702"/>
      <c r="S47" s="703"/>
      <c r="T47" s="704"/>
      <c r="U47" s="1130"/>
    </row>
    <row r="48" spans="1:21" ht="26.25" x14ac:dyDescent="0.2">
      <c r="B48" s="705" t="s">
        <v>466</v>
      </c>
      <c r="C48" s="682" t="s">
        <v>613</v>
      </c>
      <c r="D48" s="682"/>
      <c r="E48" s="526"/>
      <c r="F48" s="683"/>
      <c r="I48" s="602"/>
      <c r="J48" s="705" t="s">
        <v>465</v>
      </c>
      <c r="K48" s="682" t="s">
        <v>614</v>
      </c>
      <c r="L48" s="682"/>
      <c r="M48" s="526"/>
      <c r="N48" s="683"/>
      <c r="Q48" s="1212"/>
      <c r="R48" s="1212"/>
      <c r="S48" s="1212"/>
      <c r="T48" s="1213"/>
      <c r="U48" s="1130"/>
    </row>
    <row r="49" spans="2:21" ht="26.25" x14ac:dyDescent="0.2">
      <c r="B49" s="706" t="s">
        <v>615</v>
      </c>
      <c r="C49" s="600"/>
      <c r="D49" s="600"/>
      <c r="E49" s="600"/>
      <c r="F49" s="603" t="s">
        <v>616</v>
      </c>
      <c r="G49" s="614"/>
      <c r="H49" s="87"/>
      <c r="I49" s="603"/>
      <c r="J49" s="706" t="s">
        <v>615</v>
      </c>
      <c r="K49" s="600"/>
      <c r="L49" s="600"/>
      <c r="M49" s="600"/>
      <c r="N49" s="601" t="s">
        <v>616</v>
      </c>
      <c r="Q49" s="1212"/>
      <c r="R49" s="1212"/>
      <c r="S49" s="1212"/>
      <c r="T49" s="1213"/>
      <c r="U49" s="1130"/>
    </row>
    <row r="50" spans="2:21" ht="20.25" x14ac:dyDescent="0.2">
      <c r="B50" s="707"/>
      <c r="C50" s="614"/>
      <c r="D50" s="614"/>
      <c r="E50" s="614"/>
      <c r="F50" s="610"/>
      <c r="G50" s="614"/>
      <c r="H50" s="87"/>
      <c r="I50" s="614"/>
      <c r="J50" s="603"/>
      <c r="K50" s="614"/>
      <c r="L50" s="614"/>
      <c r="M50" s="708"/>
      <c r="N50" s="601"/>
      <c r="Q50" s="1212"/>
      <c r="R50" s="1212"/>
      <c r="S50" s="1212"/>
      <c r="T50" s="1213"/>
      <c r="U50" s="1130"/>
    </row>
    <row r="51" spans="2:21" ht="26.25" x14ac:dyDescent="0.2">
      <c r="B51" s="706" t="s">
        <v>617</v>
      </c>
      <c r="C51" s="600"/>
      <c r="D51" s="600"/>
      <c r="E51" s="600"/>
      <c r="F51" s="603" t="s">
        <v>618</v>
      </c>
      <c r="G51" s="614"/>
      <c r="H51" s="87"/>
      <c r="I51" s="614"/>
      <c r="J51" s="706" t="s">
        <v>619</v>
      </c>
      <c r="K51" s="600"/>
      <c r="L51" s="600"/>
      <c r="M51" s="600"/>
      <c r="N51" s="601" t="s">
        <v>620</v>
      </c>
      <c r="Q51" s="1212"/>
      <c r="R51" s="1212"/>
      <c r="S51" s="1212"/>
      <c r="T51" s="1213"/>
      <c r="U51" s="1130"/>
    </row>
    <row r="52" spans="2:21" ht="26.25" x14ac:dyDescent="0.2">
      <c r="B52" s="706" t="s">
        <v>621</v>
      </c>
      <c r="C52" s="600"/>
      <c r="D52" s="600"/>
      <c r="E52" s="600"/>
      <c r="F52" s="603" t="s">
        <v>622</v>
      </c>
      <c r="G52" s="614"/>
      <c r="H52" s="87"/>
      <c r="I52" s="614"/>
      <c r="J52" s="706" t="s">
        <v>533</v>
      </c>
      <c r="K52" s="600"/>
      <c r="L52" s="600"/>
      <c r="M52" s="600"/>
      <c r="N52" s="601" t="s">
        <v>623</v>
      </c>
      <c r="Q52" s="1212"/>
      <c r="R52" s="1212"/>
      <c r="S52" s="1212"/>
      <c r="T52" s="1213"/>
      <c r="U52" s="1130"/>
    </row>
    <row r="53" spans="2:21" ht="26.25" x14ac:dyDescent="0.2">
      <c r="B53" s="706" t="s">
        <v>624</v>
      </c>
      <c r="C53" s="600"/>
      <c r="D53" s="600"/>
      <c r="E53" s="600"/>
      <c r="F53" s="603" t="s">
        <v>625</v>
      </c>
      <c r="G53" s="614"/>
      <c r="H53" s="87"/>
      <c r="I53" s="614"/>
      <c r="J53" s="706" t="s">
        <v>626</v>
      </c>
      <c r="K53" s="600"/>
      <c r="L53" s="600"/>
      <c r="M53" s="600"/>
      <c r="N53" s="601" t="s">
        <v>627</v>
      </c>
      <c r="Q53" s="1212"/>
      <c r="R53" s="1212"/>
      <c r="S53" s="1212"/>
      <c r="T53" s="1213"/>
      <c r="U53" s="1130"/>
    </row>
    <row r="54" spans="2:21" ht="26.25" x14ac:dyDescent="0.2">
      <c r="B54" s="706" t="s">
        <v>628</v>
      </c>
      <c r="C54" s="600"/>
      <c r="D54" s="600"/>
      <c r="E54" s="600"/>
      <c r="F54" s="603" t="s">
        <v>629</v>
      </c>
      <c r="G54" s="614"/>
      <c r="H54" s="87"/>
      <c r="I54" s="614"/>
      <c r="J54" s="706" t="s">
        <v>630</v>
      </c>
      <c r="K54" s="600"/>
      <c r="L54" s="600"/>
      <c r="M54" s="600"/>
      <c r="N54" s="601" t="s">
        <v>531</v>
      </c>
      <c r="Q54" s="1212"/>
      <c r="R54" s="1212"/>
      <c r="S54" s="1212"/>
      <c r="T54" s="1213"/>
      <c r="U54" s="1130"/>
    </row>
    <row r="55" spans="2:21" ht="26.25" x14ac:dyDescent="0.2">
      <c r="B55" s="613"/>
      <c r="C55" s="614"/>
      <c r="D55" s="614"/>
      <c r="E55" s="614"/>
      <c r="F55" s="603"/>
      <c r="G55" s="614"/>
      <c r="H55" s="87"/>
      <c r="I55" s="614"/>
      <c r="J55" s="614"/>
      <c r="K55" s="602"/>
      <c r="L55" s="610"/>
      <c r="M55" s="615"/>
      <c r="N55" s="610"/>
      <c r="Q55" s="696"/>
      <c r="R55" s="696"/>
      <c r="S55" s="696"/>
      <c r="T55" s="697"/>
      <c r="U55" s="1130"/>
    </row>
    <row r="56" spans="2:21" ht="26.25" x14ac:dyDescent="0.2">
      <c r="B56" s="705" t="s">
        <v>569</v>
      </c>
      <c r="C56" s="682" t="s">
        <v>631</v>
      </c>
      <c r="D56" s="682"/>
      <c r="E56" s="526"/>
      <c r="F56" s="683"/>
      <c r="I56" s="602" t="s">
        <v>571</v>
      </c>
      <c r="J56" s="602"/>
      <c r="K56" s="682" t="s">
        <v>632</v>
      </c>
      <c r="L56" s="682"/>
      <c r="M56" s="526"/>
      <c r="N56" s="683"/>
      <c r="Q56" s="685" t="s">
        <v>633</v>
      </c>
      <c r="R56" s="709"/>
      <c r="S56" s="710"/>
      <c r="T56" s="711"/>
      <c r="U56" s="1130"/>
    </row>
    <row r="57" spans="2:21" ht="26.25" x14ac:dyDescent="0.2">
      <c r="B57" s="706" t="s">
        <v>634</v>
      </c>
      <c r="C57" s="600"/>
      <c r="D57" s="600"/>
      <c r="E57" s="600"/>
      <c r="F57" s="603" t="s">
        <v>635</v>
      </c>
      <c r="G57" s="614"/>
      <c r="H57" s="87"/>
      <c r="I57" s="603"/>
      <c r="J57" s="706" t="s">
        <v>636</v>
      </c>
      <c r="K57" s="600"/>
      <c r="L57" s="600"/>
      <c r="M57" s="600"/>
      <c r="N57" s="603" t="s">
        <v>637</v>
      </c>
      <c r="Q57" s="1212"/>
      <c r="R57" s="1212"/>
      <c r="S57" s="1212"/>
      <c r="T57" s="1213"/>
      <c r="U57" s="1130"/>
    </row>
    <row r="58" spans="2:21" ht="20.25" x14ac:dyDescent="0.2">
      <c r="B58" s="613"/>
      <c r="C58" s="614"/>
      <c r="D58" s="614"/>
      <c r="E58" s="614"/>
      <c r="F58" s="603"/>
      <c r="G58" s="614"/>
      <c r="H58" s="87"/>
      <c r="I58" s="614"/>
      <c r="J58" s="614"/>
      <c r="K58" s="614"/>
      <c r="L58" s="614"/>
      <c r="M58" s="614"/>
      <c r="N58" s="610"/>
      <c r="Q58" s="1212"/>
      <c r="R58" s="1212"/>
      <c r="S58" s="1212"/>
      <c r="T58" s="1213"/>
      <c r="U58" s="1130"/>
    </row>
    <row r="59" spans="2:21" ht="26.25" x14ac:dyDescent="0.2">
      <c r="B59" s="706" t="s">
        <v>638</v>
      </c>
      <c r="C59" s="600"/>
      <c r="D59" s="600"/>
      <c r="E59" s="600"/>
      <c r="F59" s="603" t="s">
        <v>639</v>
      </c>
      <c r="G59" s="614"/>
      <c r="H59" s="87"/>
      <c r="I59" s="614"/>
      <c r="J59" s="599" t="s">
        <v>640</v>
      </c>
      <c r="K59" s="600"/>
      <c r="L59" s="600"/>
      <c r="M59" s="600"/>
      <c r="N59" s="603" t="s">
        <v>641</v>
      </c>
      <c r="Q59" s="1212"/>
      <c r="R59" s="1212"/>
      <c r="S59" s="1212"/>
      <c r="T59" s="1213"/>
      <c r="U59" s="1130"/>
    </row>
    <row r="60" spans="2:21" ht="26.25" x14ac:dyDescent="0.2">
      <c r="B60" s="706" t="s">
        <v>642</v>
      </c>
      <c r="C60" s="600"/>
      <c r="D60" s="600"/>
      <c r="E60" s="600"/>
      <c r="F60" s="603" t="s">
        <v>643</v>
      </c>
      <c r="G60" s="614"/>
      <c r="H60" s="87"/>
      <c r="I60" s="614"/>
      <c r="J60" s="599" t="s">
        <v>644</v>
      </c>
      <c r="K60" s="600"/>
      <c r="L60" s="600"/>
      <c r="M60" s="600"/>
      <c r="N60" s="603" t="s">
        <v>645</v>
      </c>
      <c r="Q60" s="1212"/>
      <c r="R60" s="1212"/>
      <c r="S60" s="1212"/>
      <c r="T60" s="1213"/>
      <c r="U60" s="1130"/>
    </row>
    <row r="61" spans="2:21" ht="26.25" x14ac:dyDescent="0.2">
      <c r="B61" s="706" t="s">
        <v>646</v>
      </c>
      <c r="C61" s="600"/>
      <c r="D61" s="600"/>
      <c r="E61" s="600"/>
      <c r="F61" s="603" t="s">
        <v>647</v>
      </c>
      <c r="G61" s="614"/>
      <c r="H61" s="87"/>
      <c r="I61" s="614"/>
      <c r="J61" s="599" t="s">
        <v>648</v>
      </c>
      <c r="K61" s="600"/>
      <c r="L61" s="600"/>
      <c r="M61" s="600"/>
      <c r="N61" s="603" t="s">
        <v>649</v>
      </c>
      <c r="Q61" s="1212"/>
      <c r="R61" s="1212"/>
      <c r="S61" s="1212"/>
      <c r="T61" s="1213"/>
      <c r="U61" s="1130"/>
    </row>
    <row r="62" spans="2:21" ht="26.25" x14ac:dyDescent="0.2">
      <c r="B62" s="613"/>
      <c r="C62" s="614"/>
      <c r="D62" s="614"/>
      <c r="E62" s="614"/>
      <c r="F62" s="603"/>
      <c r="G62" s="614"/>
      <c r="H62" s="87"/>
      <c r="I62" s="614"/>
      <c r="J62" s="614"/>
      <c r="K62" s="602"/>
      <c r="L62" s="610"/>
      <c r="M62" s="615"/>
      <c r="N62" s="610"/>
      <c r="Q62" s="1212"/>
      <c r="R62" s="1212"/>
      <c r="S62" s="1212"/>
      <c r="T62" s="1213"/>
      <c r="U62" s="1130"/>
    </row>
    <row r="63" spans="2:21" ht="12.75" x14ac:dyDescent="0.2">
      <c r="B63" s="624"/>
      <c r="C63" s="625"/>
      <c r="D63" s="625"/>
      <c r="E63" s="625"/>
      <c r="F63" s="625"/>
      <c r="G63" s="625"/>
      <c r="H63" s="625"/>
      <c r="I63" s="625"/>
      <c r="J63" s="625"/>
      <c r="K63" s="625"/>
      <c r="L63" s="625"/>
      <c r="M63" s="625"/>
      <c r="N63" s="626"/>
      <c r="O63" s="627"/>
      <c r="P63" s="627"/>
      <c r="Q63" s="1153"/>
      <c r="R63" s="1153"/>
      <c r="S63" s="1153"/>
      <c r="T63" s="1154"/>
      <c r="U63" s="1130"/>
    </row>
    <row r="64" spans="2:21" ht="27.75" x14ac:dyDescent="0.2">
      <c r="B64" s="649" t="s">
        <v>590</v>
      </c>
      <c r="C64" s="650"/>
      <c r="D64" s="650"/>
      <c r="E64" s="650"/>
      <c r="F64" s="650"/>
      <c r="G64" s="650"/>
      <c r="H64" s="650"/>
      <c r="I64" s="650"/>
      <c r="J64" s="650"/>
      <c r="K64" s="650"/>
      <c r="L64" s="650"/>
      <c r="M64" s="650"/>
      <c r="N64" s="650"/>
      <c r="O64" s="650"/>
      <c r="P64" s="650"/>
      <c r="Q64" s="650"/>
      <c r="R64" s="650"/>
      <c r="S64" s="650"/>
      <c r="T64" s="652"/>
      <c r="U64" s="1130"/>
    </row>
    <row r="65" spans="2:21" ht="20.25" customHeight="1" x14ac:dyDescent="0.2">
      <c r="B65" s="1197"/>
      <c r="C65" s="1198"/>
      <c r="D65" s="1198"/>
      <c r="E65" s="1198"/>
      <c r="F65" s="1198"/>
      <c r="G65" s="1198"/>
      <c r="H65" s="1198"/>
      <c r="I65" s="1198"/>
      <c r="J65" s="1198"/>
      <c r="K65" s="1198"/>
      <c r="L65" s="1198"/>
      <c r="M65" s="1198"/>
      <c r="N65" s="1198"/>
      <c r="O65" s="1198"/>
      <c r="P65" s="1198"/>
      <c r="Q65" s="1198"/>
      <c r="R65" s="1198"/>
      <c r="S65" s="1198"/>
      <c r="T65" s="1199"/>
      <c r="U65" s="1130"/>
    </row>
    <row r="66" spans="2:21" ht="20.25" customHeight="1" x14ac:dyDescent="0.2">
      <c r="B66" s="1200"/>
      <c r="C66" s="1201"/>
      <c r="D66" s="1201"/>
      <c r="E66" s="1201"/>
      <c r="F66" s="1201"/>
      <c r="G66" s="1201"/>
      <c r="H66" s="1201"/>
      <c r="I66" s="1201"/>
      <c r="J66" s="1201"/>
      <c r="K66" s="1201"/>
      <c r="L66" s="1201"/>
      <c r="M66" s="1201"/>
      <c r="N66" s="1201"/>
      <c r="O66" s="1201"/>
      <c r="P66" s="1201"/>
      <c r="Q66" s="1201"/>
      <c r="R66" s="1201"/>
      <c r="S66" s="1201"/>
      <c r="T66" s="1202"/>
      <c r="U66" s="1130"/>
    </row>
    <row r="67" spans="2:21" ht="20.25" customHeight="1" x14ac:dyDescent="0.2">
      <c r="B67" s="1200"/>
      <c r="C67" s="1201"/>
      <c r="D67" s="1201"/>
      <c r="E67" s="1201"/>
      <c r="F67" s="1201"/>
      <c r="G67" s="1201"/>
      <c r="H67" s="1201"/>
      <c r="I67" s="1201"/>
      <c r="J67" s="1201"/>
      <c r="K67" s="1201"/>
      <c r="L67" s="1201"/>
      <c r="M67" s="1201"/>
      <c r="N67" s="1201"/>
      <c r="O67" s="1201"/>
      <c r="P67" s="1201"/>
      <c r="Q67" s="1201"/>
      <c r="R67" s="1201"/>
      <c r="S67" s="1201"/>
      <c r="T67" s="1202"/>
      <c r="U67" s="1130"/>
    </row>
    <row r="68" spans="2:21" ht="20.25" customHeight="1" x14ac:dyDescent="0.2">
      <c r="B68" s="1200"/>
      <c r="C68" s="1201"/>
      <c r="D68" s="1201"/>
      <c r="E68" s="1201"/>
      <c r="F68" s="1201"/>
      <c r="G68" s="1201"/>
      <c r="H68" s="1201"/>
      <c r="I68" s="1201"/>
      <c r="J68" s="1201"/>
      <c r="K68" s="1201"/>
      <c r="L68" s="1201"/>
      <c r="M68" s="1201"/>
      <c r="N68" s="1201"/>
      <c r="O68" s="1201"/>
      <c r="P68" s="1201"/>
      <c r="Q68" s="1201"/>
      <c r="R68" s="1201"/>
      <c r="S68" s="1201"/>
      <c r="T68" s="1202"/>
      <c r="U68" s="1130"/>
    </row>
    <row r="69" spans="2:21" ht="20.25" customHeight="1" x14ac:dyDescent="0.2">
      <c r="B69" s="1200"/>
      <c r="C69" s="1201"/>
      <c r="D69" s="1201"/>
      <c r="E69" s="1201"/>
      <c r="F69" s="1201"/>
      <c r="G69" s="1201"/>
      <c r="H69" s="1201"/>
      <c r="I69" s="1201"/>
      <c r="J69" s="1201"/>
      <c r="K69" s="1201"/>
      <c r="L69" s="1201"/>
      <c r="M69" s="1201"/>
      <c r="N69" s="1201"/>
      <c r="O69" s="1201"/>
      <c r="P69" s="1201"/>
      <c r="Q69" s="1201"/>
      <c r="R69" s="1201"/>
      <c r="S69" s="1201"/>
      <c r="T69" s="1202"/>
      <c r="U69" s="1130"/>
    </row>
    <row r="70" spans="2:21" ht="20.25" customHeight="1" x14ac:dyDescent="0.2">
      <c r="B70" s="1200"/>
      <c r="C70" s="1201"/>
      <c r="D70" s="1201"/>
      <c r="E70" s="1201"/>
      <c r="F70" s="1201"/>
      <c r="G70" s="1201"/>
      <c r="H70" s="1201"/>
      <c r="I70" s="1201"/>
      <c r="J70" s="1201"/>
      <c r="K70" s="1201"/>
      <c r="L70" s="1201"/>
      <c r="M70" s="1201"/>
      <c r="N70" s="1201"/>
      <c r="O70" s="1201"/>
      <c r="P70" s="1201"/>
      <c r="Q70" s="1201"/>
      <c r="R70" s="1201"/>
      <c r="S70" s="1201"/>
      <c r="T70" s="1202"/>
      <c r="U70" s="1130"/>
    </row>
    <row r="71" spans="2:21" ht="20.25" x14ac:dyDescent="0.2">
      <c r="B71" s="661"/>
      <c r="C71" s="541"/>
      <c r="D71" s="541"/>
      <c r="E71" s="541"/>
      <c r="F71" s="541"/>
      <c r="G71" s="541"/>
      <c r="H71" s="541"/>
      <c r="I71" s="541"/>
      <c r="J71" s="541"/>
      <c r="K71" s="541"/>
      <c r="L71" s="541"/>
      <c r="M71" s="541"/>
      <c r="N71" s="541"/>
      <c r="O71" s="542"/>
      <c r="P71" s="542"/>
      <c r="Q71" s="541"/>
      <c r="R71" s="541"/>
      <c r="S71" s="541"/>
      <c r="T71" s="662"/>
      <c r="U71" s="1130"/>
    </row>
    <row r="72" spans="2:21" ht="29.25" customHeight="1" x14ac:dyDescent="0.2">
      <c r="B72" s="1167" t="s">
        <v>591</v>
      </c>
      <c r="C72" s="1168"/>
      <c r="D72" s="1168"/>
      <c r="E72" s="1168"/>
      <c r="F72" s="1168"/>
      <c r="G72" s="1168"/>
      <c r="H72" s="1168"/>
      <c r="I72" s="1168"/>
      <c r="J72" s="1168"/>
      <c r="K72" s="1168"/>
      <c r="L72" s="1168"/>
      <c r="M72" s="1168"/>
      <c r="N72" s="1168"/>
      <c r="O72" s="1168"/>
      <c r="P72" s="1168"/>
      <c r="Q72" s="1168"/>
      <c r="R72" s="1168"/>
      <c r="S72" s="1168"/>
      <c r="T72" s="1169"/>
      <c r="U72" s="1130"/>
    </row>
    <row r="73" spans="2:21" ht="20.25" x14ac:dyDescent="0.2">
      <c r="B73" s="653"/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5"/>
      <c r="P73" s="655"/>
      <c r="Q73" s="654"/>
      <c r="R73" s="654"/>
      <c r="S73" s="654"/>
      <c r="T73" s="656"/>
      <c r="U73" s="1130"/>
    </row>
    <row r="74" spans="2:21" ht="36.75" customHeight="1" x14ac:dyDescent="0.2">
      <c r="B74" s="657"/>
      <c r="D74" s="530"/>
      <c r="E74" s="712" t="s">
        <v>592</v>
      </c>
      <c r="F74" s="1214"/>
      <c r="G74" s="1214"/>
      <c r="H74" s="1214"/>
      <c r="I74" s="1214"/>
      <c r="J74" s="1214"/>
      <c r="K74" s="1214"/>
      <c r="L74" s="1214"/>
      <c r="M74" s="1214"/>
      <c r="N74" s="1214"/>
      <c r="O74" s="527"/>
      <c r="P74" s="527"/>
      <c r="Q74" s="522"/>
      <c r="R74" s="712" t="s">
        <v>594</v>
      </c>
      <c r="S74" s="1214"/>
      <c r="T74" s="1215"/>
      <c r="U74" s="1130"/>
    </row>
    <row r="75" spans="2:21" ht="35.25" customHeight="1" x14ac:dyDescent="0.2">
      <c r="B75" s="657"/>
      <c r="D75" s="522"/>
      <c r="E75" s="712" t="s">
        <v>593</v>
      </c>
      <c r="F75" s="1214"/>
      <c r="G75" s="1214"/>
      <c r="H75" s="1214"/>
      <c r="I75" s="1214"/>
      <c r="J75" s="1214"/>
      <c r="K75" s="1214"/>
      <c r="L75" s="1214"/>
      <c r="M75" s="1214"/>
      <c r="N75" s="1214"/>
      <c r="O75" s="527"/>
      <c r="P75" s="527"/>
      <c r="Q75" s="522"/>
      <c r="R75" s="712" t="s">
        <v>650</v>
      </c>
      <c r="S75" s="1214"/>
      <c r="T75" s="1215"/>
      <c r="U75" s="1130"/>
    </row>
    <row r="76" spans="2:21" ht="20.25" x14ac:dyDescent="0.2">
      <c r="B76" s="661"/>
      <c r="C76" s="541"/>
      <c r="D76" s="541"/>
      <c r="E76" s="541"/>
      <c r="F76" s="541"/>
      <c r="G76" s="541"/>
      <c r="H76" s="541"/>
      <c r="I76" s="541"/>
      <c r="J76" s="541"/>
      <c r="K76" s="541"/>
      <c r="L76" s="541"/>
      <c r="M76" s="541"/>
      <c r="N76" s="541"/>
      <c r="O76" s="542"/>
      <c r="P76" s="542"/>
      <c r="Q76" s="541"/>
      <c r="R76" s="541"/>
      <c r="S76" s="541"/>
      <c r="T76" s="662"/>
      <c r="U76" s="1172"/>
    </row>
    <row r="77" spans="2:21" x14ac:dyDescent="0.2">
      <c r="U77" s="663"/>
    </row>
  </sheetData>
  <mergeCells count="40">
    <mergeCell ref="B72:T72"/>
    <mergeCell ref="F74:N74"/>
    <mergeCell ref="S74:T74"/>
    <mergeCell ref="F75:N75"/>
    <mergeCell ref="S75:T75"/>
    <mergeCell ref="B65:T70"/>
    <mergeCell ref="B18:B19"/>
    <mergeCell ref="C18:E19"/>
    <mergeCell ref="F18:G19"/>
    <mergeCell ref="H18:J19"/>
    <mergeCell ref="L19:P19"/>
    <mergeCell ref="R23:T26"/>
    <mergeCell ref="R30:T33"/>
    <mergeCell ref="R37:T41"/>
    <mergeCell ref="Q48:T54"/>
    <mergeCell ref="Q57:T62"/>
    <mergeCell ref="Q63:T63"/>
    <mergeCell ref="F10:P10"/>
    <mergeCell ref="F12:M12"/>
    <mergeCell ref="R12:T12"/>
    <mergeCell ref="B16:B17"/>
    <mergeCell ref="C16:E17"/>
    <mergeCell ref="F16:G17"/>
    <mergeCell ref="H16:J17"/>
    <mergeCell ref="G11:P11"/>
    <mergeCell ref="Q11:R11"/>
    <mergeCell ref="B2:I2"/>
    <mergeCell ref="L2:T2"/>
    <mergeCell ref="U2:U76"/>
    <mergeCell ref="P3:R3"/>
    <mergeCell ref="S3:T3"/>
    <mergeCell ref="C5:R5"/>
    <mergeCell ref="S5:T5"/>
    <mergeCell ref="C6:P6"/>
    <mergeCell ref="B8:C8"/>
    <mergeCell ref="F8:P8"/>
    <mergeCell ref="Q8:R8"/>
    <mergeCell ref="S8:T8"/>
    <mergeCell ref="O9:P9"/>
    <mergeCell ref="Q9:R10"/>
  </mergeCells>
  <printOptions horizontalCentered="1"/>
  <pageMargins left="0.59055118110236227" right="0" top="0.59055118110236227" bottom="0" header="0" footer="0.19685039370078741"/>
  <pageSetup paperSize="9" scale="35" orientation="portrait" horizontalDpi="4294967292" verticalDpi="300" r:id="rId1"/>
  <headerFooter alignWithMargins="0">
    <oddFooter>&amp;R&amp;8&amp;D-&amp;F-&amp;A-&amp;T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D87C-0E9F-49A8-8501-AA6BF79557F4}">
  <dimension ref="A2:U70"/>
  <sheetViews>
    <sheetView zoomScale="50" zoomScaleNormal="50" workbookViewId="0">
      <selection activeCell="Y12" sqref="Y12"/>
    </sheetView>
  </sheetViews>
  <sheetFormatPr baseColWidth="10" defaultRowHeight="15" x14ac:dyDescent="0.2"/>
  <cols>
    <col min="1" max="1" width="2.7109375" style="387" customWidth="1"/>
    <col min="2" max="3" width="16.28515625" style="427" customWidth="1"/>
    <col min="4" max="4" width="6.5703125" style="427" customWidth="1"/>
    <col min="5" max="5" width="24.28515625" style="427" customWidth="1"/>
    <col min="6" max="6" width="3.42578125" style="427" customWidth="1"/>
    <col min="7" max="7" width="18.5703125" style="427" customWidth="1"/>
    <col min="8" max="8" width="5.5703125" style="427" customWidth="1"/>
    <col min="9" max="9" width="11.7109375" style="427" customWidth="1"/>
    <col min="10" max="10" width="10.7109375" style="427" customWidth="1"/>
    <col min="11" max="11" width="6.42578125" style="427" customWidth="1"/>
    <col min="12" max="12" width="7.42578125" style="427" customWidth="1"/>
    <col min="13" max="13" width="9.140625" style="427" customWidth="1"/>
    <col min="14" max="14" width="18" style="427" customWidth="1"/>
    <col min="15" max="15" width="20.85546875" style="427" customWidth="1"/>
    <col min="16" max="16" width="18.140625" style="427" customWidth="1"/>
    <col min="17" max="17" width="13.85546875" style="427" customWidth="1"/>
    <col min="18" max="18" width="36.140625" style="427" customWidth="1"/>
    <col min="19" max="19" width="2.85546875" style="387" customWidth="1"/>
    <col min="20" max="256" width="11.42578125" style="387"/>
    <col min="257" max="257" width="2.7109375" style="387" customWidth="1"/>
    <col min="258" max="259" width="16.28515625" style="387" customWidth="1"/>
    <col min="260" max="260" width="6.5703125" style="387" customWidth="1"/>
    <col min="261" max="261" width="24.28515625" style="387" customWidth="1"/>
    <col min="262" max="262" width="3.42578125" style="387" customWidth="1"/>
    <col min="263" max="263" width="18.5703125" style="387" customWidth="1"/>
    <col min="264" max="264" width="5.5703125" style="387" customWidth="1"/>
    <col min="265" max="265" width="11.7109375" style="387" customWidth="1"/>
    <col min="266" max="266" width="10.7109375" style="387" customWidth="1"/>
    <col min="267" max="267" width="6.42578125" style="387" customWidth="1"/>
    <col min="268" max="268" width="7.42578125" style="387" customWidth="1"/>
    <col min="269" max="269" width="9.140625" style="387" customWidth="1"/>
    <col min="270" max="270" width="18" style="387" customWidth="1"/>
    <col min="271" max="271" width="20.85546875" style="387" customWidth="1"/>
    <col min="272" max="272" width="18.140625" style="387" customWidth="1"/>
    <col min="273" max="273" width="13.85546875" style="387" customWidth="1"/>
    <col min="274" max="274" width="36.140625" style="387" customWidth="1"/>
    <col min="275" max="275" width="2.85546875" style="387" customWidth="1"/>
    <col min="276" max="512" width="11.42578125" style="387"/>
    <col min="513" max="513" width="2.7109375" style="387" customWidth="1"/>
    <col min="514" max="515" width="16.28515625" style="387" customWidth="1"/>
    <col min="516" max="516" width="6.5703125" style="387" customWidth="1"/>
    <col min="517" max="517" width="24.28515625" style="387" customWidth="1"/>
    <col min="518" max="518" width="3.42578125" style="387" customWidth="1"/>
    <col min="519" max="519" width="18.5703125" style="387" customWidth="1"/>
    <col min="520" max="520" width="5.5703125" style="387" customWidth="1"/>
    <col min="521" max="521" width="11.7109375" style="387" customWidth="1"/>
    <col min="522" max="522" width="10.7109375" style="387" customWidth="1"/>
    <col min="523" max="523" width="6.42578125" style="387" customWidth="1"/>
    <col min="524" max="524" width="7.42578125" style="387" customWidth="1"/>
    <col min="525" max="525" width="9.140625" style="387" customWidth="1"/>
    <col min="526" max="526" width="18" style="387" customWidth="1"/>
    <col min="527" max="527" width="20.85546875" style="387" customWidth="1"/>
    <col min="528" max="528" width="18.140625" style="387" customWidth="1"/>
    <col min="529" max="529" width="13.85546875" style="387" customWidth="1"/>
    <col min="530" max="530" width="36.140625" style="387" customWidth="1"/>
    <col min="531" max="531" width="2.85546875" style="387" customWidth="1"/>
    <col min="532" max="768" width="11.42578125" style="387"/>
    <col min="769" max="769" width="2.7109375" style="387" customWidth="1"/>
    <col min="770" max="771" width="16.28515625" style="387" customWidth="1"/>
    <col min="772" max="772" width="6.5703125" style="387" customWidth="1"/>
    <col min="773" max="773" width="24.28515625" style="387" customWidth="1"/>
    <col min="774" max="774" width="3.42578125" style="387" customWidth="1"/>
    <col min="775" max="775" width="18.5703125" style="387" customWidth="1"/>
    <col min="776" max="776" width="5.5703125" style="387" customWidth="1"/>
    <col min="777" max="777" width="11.7109375" style="387" customWidth="1"/>
    <col min="778" max="778" width="10.7109375" style="387" customWidth="1"/>
    <col min="779" max="779" width="6.42578125" style="387" customWidth="1"/>
    <col min="780" max="780" width="7.42578125" style="387" customWidth="1"/>
    <col min="781" max="781" width="9.140625" style="387" customWidth="1"/>
    <col min="782" max="782" width="18" style="387" customWidth="1"/>
    <col min="783" max="783" width="20.85546875" style="387" customWidth="1"/>
    <col min="784" max="784" width="18.140625" style="387" customWidth="1"/>
    <col min="785" max="785" width="13.85546875" style="387" customWidth="1"/>
    <col min="786" max="786" width="36.140625" style="387" customWidth="1"/>
    <col min="787" max="787" width="2.85546875" style="387" customWidth="1"/>
    <col min="788" max="1024" width="11.42578125" style="387"/>
    <col min="1025" max="1025" width="2.7109375" style="387" customWidth="1"/>
    <col min="1026" max="1027" width="16.28515625" style="387" customWidth="1"/>
    <col min="1028" max="1028" width="6.5703125" style="387" customWidth="1"/>
    <col min="1029" max="1029" width="24.28515625" style="387" customWidth="1"/>
    <col min="1030" max="1030" width="3.42578125" style="387" customWidth="1"/>
    <col min="1031" max="1031" width="18.5703125" style="387" customWidth="1"/>
    <col min="1032" max="1032" width="5.5703125" style="387" customWidth="1"/>
    <col min="1033" max="1033" width="11.7109375" style="387" customWidth="1"/>
    <col min="1034" max="1034" width="10.7109375" style="387" customWidth="1"/>
    <col min="1035" max="1035" width="6.42578125" style="387" customWidth="1"/>
    <col min="1036" max="1036" width="7.42578125" style="387" customWidth="1"/>
    <col min="1037" max="1037" width="9.140625" style="387" customWidth="1"/>
    <col min="1038" max="1038" width="18" style="387" customWidth="1"/>
    <col min="1039" max="1039" width="20.85546875" style="387" customWidth="1"/>
    <col min="1040" max="1040" width="18.140625" style="387" customWidth="1"/>
    <col min="1041" max="1041" width="13.85546875" style="387" customWidth="1"/>
    <col min="1042" max="1042" width="36.140625" style="387" customWidth="1"/>
    <col min="1043" max="1043" width="2.85546875" style="387" customWidth="1"/>
    <col min="1044" max="1280" width="11.42578125" style="387"/>
    <col min="1281" max="1281" width="2.7109375" style="387" customWidth="1"/>
    <col min="1282" max="1283" width="16.28515625" style="387" customWidth="1"/>
    <col min="1284" max="1284" width="6.5703125" style="387" customWidth="1"/>
    <col min="1285" max="1285" width="24.28515625" style="387" customWidth="1"/>
    <col min="1286" max="1286" width="3.42578125" style="387" customWidth="1"/>
    <col min="1287" max="1287" width="18.5703125" style="387" customWidth="1"/>
    <col min="1288" max="1288" width="5.5703125" style="387" customWidth="1"/>
    <col min="1289" max="1289" width="11.7109375" style="387" customWidth="1"/>
    <col min="1290" max="1290" width="10.7109375" style="387" customWidth="1"/>
    <col min="1291" max="1291" width="6.42578125" style="387" customWidth="1"/>
    <col min="1292" max="1292" width="7.42578125" style="387" customWidth="1"/>
    <col min="1293" max="1293" width="9.140625" style="387" customWidth="1"/>
    <col min="1294" max="1294" width="18" style="387" customWidth="1"/>
    <col min="1295" max="1295" width="20.85546875" style="387" customWidth="1"/>
    <col min="1296" max="1296" width="18.140625" style="387" customWidth="1"/>
    <col min="1297" max="1297" width="13.85546875" style="387" customWidth="1"/>
    <col min="1298" max="1298" width="36.140625" style="387" customWidth="1"/>
    <col min="1299" max="1299" width="2.85546875" style="387" customWidth="1"/>
    <col min="1300" max="1536" width="11.42578125" style="387"/>
    <col min="1537" max="1537" width="2.7109375" style="387" customWidth="1"/>
    <col min="1538" max="1539" width="16.28515625" style="387" customWidth="1"/>
    <col min="1540" max="1540" width="6.5703125" style="387" customWidth="1"/>
    <col min="1541" max="1541" width="24.28515625" style="387" customWidth="1"/>
    <col min="1542" max="1542" width="3.42578125" style="387" customWidth="1"/>
    <col min="1543" max="1543" width="18.5703125" style="387" customWidth="1"/>
    <col min="1544" max="1544" width="5.5703125" style="387" customWidth="1"/>
    <col min="1545" max="1545" width="11.7109375" style="387" customWidth="1"/>
    <col min="1546" max="1546" width="10.7109375" style="387" customWidth="1"/>
    <col min="1547" max="1547" width="6.42578125" style="387" customWidth="1"/>
    <col min="1548" max="1548" width="7.42578125" style="387" customWidth="1"/>
    <col min="1549" max="1549" width="9.140625" style="387" customWidth="1"/>
    <col min="1550" max="1550" width="18" style="387" customWidth="1"/>
    <col min="1551" max="1551" width="20.85546875" style="387" customWidth="1"/>
    <col min="1552" max="1552" width="18.140625" style="387" customWidth="1"/>
    <col min="1553" max="1553" width="13.85546875" style="387" customWidth="1"/>
    <col min="1554" max="1554" width="36.140625" style="387" customWidth="1"/>
    <col min="1555" max="1555" width="2.85546875" style="387" customWidth="1"/>
    <col min="1556" max="1792" width="11.42578125" style="387"/>
    <col min="1793" max="1793" width="2.7109375" style="387" customWidth="1"/>
    <col min="1794" max="1795" width="16.28515625" style="387" customWidth="1"/>
    <col min="1796" max="1796" width="6.5703125" style="387" customWidth="1"/>
    <col min="1797" max="1797" width="24.28515625" style="387" customWidth="1"/>
    <col min="1798" max="1798" width="3.42578125" style="387" customWidth="1"/>
    <col min="1799" max="1799" width="18.5703125" style="387" customWidth="1"/>
    <col min="1800" max="1800" width="5.5703125" style="387" customWidth="1"/>
    <col min="1801" max="1801" width="11.7109375" style="387" customWidth="1"/>
    <col min="1802" max="1802" width="10.7109375" style="387" customWidth="1"/>
    <col min="1803" max="1803" width="6.42578125" style="387" customWidth="1"/>
    <col min="1804" max="1804" width="7.42578125" style="387" customWidth="1"/>
    <col min="1805" max="1805" width="9.140625" style="387" customWidth="1"/>
    <col min="1806" max="1806" width="18" style="387" customWidth="1"/>
    <col min="1807" max="1807" width="20.85546875" style="387" customWidth="1"/>
    <col min="1808" max="1808" width="18.140625" style="387" customWidth="1"/>
    <col min="1809" max="1809" width="13.85546875" style="387" customWidth="1"/>
    <col min="1810" max="1810" width="36.140625" style="387" customWidth="1"/>
    <col min="1811" max="1811" width="2.85546875" style="387" customWidth="1"/>
    <col min="1812" max="2048" width="11.42578125" style="387"/>
    <col min="2049" max="2049" width="2.7109375" style="387" customWidth="1"/>
    <col min="2050" max="2051" width="16.28515625" style="387" customWidth="1"/>
    <col min="2052" max="2052" width="6.5703125" style="387" customWidth="1"/>
    <col min="2053" max="2053" width="24.28515625" style="387" customWidth="1"/>
    <col min="2054" max="2054" width="3.42578125" style="387" customWidth="1"/>
    <col min="2055" max="2055" width="18.5703125" style="387" customWidth="1"/>
    <col min="2056" max="2056" width="5.5703125" style="387" customWidth="1"/>
    <col min="2057" max="2057" width="11.7109375" style="387" customWidth="1"/>
    <col min="2058" max="2058" width="10.7109375" style="387" customWidth="1"/>
    <col min="2059" max="2059" width="6.42578125" style="387" customWidth="1"/>
    <col min="2060" max="2060" width="7.42578125" style="387" customWidth="1"/>
    <col min="2061" max="2061" width="9.140625" style="387" customWidth="1"/>
    <col min="2062" max="2062" width="18" style="387" customWidth="1"/>
    <col min="2063" max="2063" width="20.85546875" style="387" customWidth="1"/>
    <col min="2064" max="2064" width="18.140625" style="387" customWidth="1"/>
    <col min="2065" max="2065" width="13.85546875" style="387" customWidth="1"/>
    <col min="2066" max="2066" width="36.140625" style="387" customWidth="1"/>
    <col min="2067" max="2067" width="2.85546875" style="387" customWidth="1"/>
    <col min="2068" max="2304" width="11.42578125" style="387"/>
    <col min="2305" max="2305" width="2.7109375" style="387" customWidth="1"/>
    <col min="2306" max="2307" width="16.28515625" style="387" customWidth="1"/>
    <col min="2308" max="2308" width="6.5703125" style="387" customWidth="1"/>
    <col min="2309" max="2309" width="24.28515625" style="387" customWidth="1"/>
    <col min="2310" max="2310" width="3.42578125" style="387" customWidth="1"/>
    <col min="2311" max="2311" width="18.5703125" style="387" customWidth="1"/>
    <col min="2312" max="2312" width="5.5703125" style="387" customWidth="1"/>
    <col min="2313" max="2313" width="11.7109375" style="387" customWidth="1"/>
    <col min="2314" max="2314" width="10.7109375" style="387" customWidth="1"/>
    <col min="2315" max="2315" width="6.42578125" style="387" customWidth="1"/>
    <col min="2316" max="2316" width="7.42578125" style="387" customWidth="1"/>
    <col min="2317" max="2317" width="9.140625" style="387" customWidth="1"/>
    <col min="2318" max="2318" width="18" style="387" customWidth="1"/>
    <col min="2319" max="2319" width="20.85546875" style="387" customWidth="1"/>
    <col min="2320" max="2320" width="18.140625" style="387" customWidth="1"/>
    <col min="2321" max="2321" width="13.85546875" style="387" customWidth="1"/>
    <col min="2322" max="2322" width="36.140625" style="387" customWidth="1"/>
    <col min="2323" max="2323" width="2.85546875" style="387" customWidth="1"/>
    <col min="2324" max="2560" width="11.42578125" style="387"/>
    <col min="2561" max="2561" width="2.7109375" style="387" customWidth="1"/>
    <col min="2562" max="2563" width="16.28515625" style="387" customWidth="1"/>
    <col min="2564" max="2564" width="6.5703125" style="387" customWidth="1"/>
    <col min="2565" max="2565" width="24.28515625" style="387" customWidth="1"/>
    <col min="2566" max="2566" width="3.42578125" style="387" customWidth="1"/>
    <col min="2567" max="2567" width="18.5703125" style="387" customWidth="1"/>
    <col min="2568" max="2568" width="5.5703125" style="387" customWidth="1"/>
    <col min="2569" max="2569" width="11.7109375" style="387" customWidth="1"/>
    <col min="2570" max="2570" width="10.7109375" style="387" customWidth="1"/>
    <col min="2571" max="2571" width="6.42578125" style="387" customWidth="1"/>
    <col min="2572" max="2572" width="7.42578125" style="387" customWidth="1"/>
    <col min="2573" max="2573" width="9.140625" style="387" customWidth="1"/>
    <col min="2574" max="2574" width="18" style="387" customWidth="1"/>
    <col min="2575" max="2575" width="20.85546875" style="387" customWidth="1"/>
    <col min="2576" max="2576" width="18.140625" style="387" customWidth="1"/>
    <col min="2577" max="2577" width="13.85546875" style="387" customWidth="1"/>
    <col min="2578" max="2578" width="36.140625" style="387" customWidth="1"/>
    <col min="2579" max="2579" width="2.85546875" style="387" customWidth="1"/>
    <col min="2580" max="2816" width="11.42578125" style="387"/>
    <col min="2817" max="2817" width="2.7109375" style="387" customWidth="1"/>
    <col min="2818" max="2819" width="16.28515625" style="387" customWidth="1"/>
    <col min="2820" max="2820" width="6.5703125" style="387" customWidth="1"/>
    <col min="2821" max="2821" width="24.28515625" style="387" customWidth="1"/>
    <col min="2822" max="2822" width="3.42578125" style="387" customWidth="1"/>
    <col min="2823" max="2823" width="18.5703125" style="387" customWidth="1"/>
    <col min="2824" max="2824" width="5.5703125" style="387" customWidth="1"/>
    <col min="2825" max="2825" width="11.7109375" style="387" customWidth="1"/>
    <col min="2826" max="2826" width="10.7109375" style="387" customWidth="1"/>
    <col min="2827" max="2827" width="6.42578125" style="387" customWidth="1"/>
    <col min="2828" max="2828" width="7.42578125" style="387" customWidth="1"/>
    <col min="2829" max="2829" width="9.140625" style="387" customWidth="1"/>
    <col min="2830" max="2830" width="18" style="387" customWidth="1"/>
    <col min="2831" max="2831" width="20.85546875" style="387" customWidth="1"/>
    <col min="2832" max="2832" width="18.140625" style="387" customWidth="1"/>
    <col min="2833" max="2833" width="13.85546875" style="387" customWidth="1"/>
    <col min="2834" max="2834" width="36.140625" style="387" customWidth="1"/>
    <col min="2835" max="2835" width="2.85546875" style="387" customWidth="1"/>
    <col min="2836" max="3072" width="11.42578125" style="387"/>
    <col min="3073" max="3073" width="2.7109375" style="387" customWidth="1"/>
    <col min="3074" max="3075" width="16.28515625" style="387" customWidth="1"/>
    <col min="3076" max="3076" width="6.5703125" style="387" customWidth="1"/>
    <col min="3077" max="3077" width="24.28515625" style="387" customWidth="1"/>
    <col min="3078" max="3078" width="3.42578125" style="387" customWidth="1"/>
    <col min="3079" max="3079" width="18.5703125" style="387" customWidth="1"/>
    <col min="3080" max="3080" width="5.5703125" style="387" customWidth="1"/>
    <col min="3081" max="3081" width="11.7109375" style="387" customWidth="1"/>
    <col min="3082" max="3082" width="10.7109375" style="387" customWidth="1"/>
    <col min="3083" max="3083" width="6.42578125" style="387" customWidth="1"/>
    <col min="3084" max="3084" width="7.42578125" style="387" customWidth="1"/>
    <col min="3085" max="3085" width="9.140625" style="387" customWidth="1"/>
    <col min="3086" max="3086" width="18" style="387" customWidth="1"/>
    <col min="3087" max="3087" width="20.85546875" style="387" customWidth="1"/>
    <col min="3088" max="3088" width="18.140625" style="387" customWidth="1"/>
    <col min="3089" max="3089" width="13.85546875" style="387" customWidth="1"/>
    <col min="3090" max="3090" width="36.140625" style="387" customWidth="1"/>
    <col min="3091" max="3091" width="2.85546875" style="387" customWidth="1"/>
    <col min="3092" max="3328" width="11.42578125" style="387"/>
    <col min="3329" max="3329" width="2.7109375" style="387" customWidth="1"/>
    <col min="3330" max="3331" width="16.28515625" style="387" customWidth="1"/>
    <col min="3332" max="3332" width="6.5703125" style="387" customWidth="1"/>
    <col min="3333" max="3333" width="24.28515625" style="387" customWidth="1"/>
    <col min="3334" max="3334" width="3.42578125" style="387" customWidth="1"/>
    <col min="3335" max="3335" width="18.5703125" style="387" customWidth="1"/>
    <col min="3336" max="3336" width="5.5703125" style="387" customWidth="1"/>
    <col min="3337" max="3337" width="11.7109375" style="387" customWidth="1"/>
    <col min="3338" max="3338" width="10.7109375" style="387" customWidth="1"/>
    <col min="3339" max="3339" width="6.42578125" style="387" customWidth="1"/>
    <col min="3340" max="3340" width="7.42578125" style="387" customWidth="1"/>
    <col min="3341" max="3341" width="9.140625" style="387" customWidth="1"/>
    <col min="3342" max="3342" width="18" style="387" customWidth="1"/>
    <col min="3343" max="3343" width="20.85546875" style="387" customWidth="1"/>
    <col min="3344" max="3344" width="18.140625" style="387" customWidth="1"/>
    <col min="3345" max="3345" width="13.85546875" style="387" customWidth="1"/>
    <col min="3346" max="3346" width="36.140625" style="387" customWidth="1"/>
    <col min="3347" max="3347" width="2.85546875" style="387" customWidth="1"/>
    <col min="3348" max="3584" width="11.42578125" style="387"/>
    <col min="3585" max="3585" width="2.7109375" style="387" customWidth="1"/>
    <col min="3586" max="3587" width="16.28515625" style="387" customWidth="1"/>
    <col min="3588" max="3588" width="6.5703125" style="387" customWidth="1"/>
    <col min="3589" max="3589" width="24.28515625" style="387" customWidth="1"/>
    <col min="3590" max="3590" width="3.42578125" style="387" customWidth="1"/>
    <col min="3591" max="3591" width="18.5703125" style="387" customWidth="1"/>
    <col min="3592" max="3592" width="5.5703125" style="387" customWidth="1"/>
    <col min="3593" max="3593" width="11.7109375" style="387" customWidth="1"/>
    <col min="3594" max="3594" width="10.7109375" style="387" customWidth="1"/>
    <col min="3595" max="3595" width="6.42578125" style="387" customWidth="1"/>
    <col min="3596" max="3596" width="7.42578125" style="387" customWidth="1"/>
    <col min="3597" max="3597" width="9.140625" style="387" customWidth="1"/>
    <col min="3598" max="3598" width="18" style="387" customWidth="1"/>
    <col min="3599" max="3599" width="20.85546875" style="387" customWidth="1"/>
    <col min="3600" max="3600" width="18.140625" style="387" customWidth="1"/>
    <col min="3601" max="3601" width="13.85546875" style="387" customWidth="1"/>
    <col min="3602" max="3602" width="36.140625" style="387" customWidth="1"/>
    <col min="3603" max="3603" width="2.85546875" style="387" customWidth="1"/>
    <col min="3604" max="3840" width="11.42578125" style="387"/>
    <col min="3841" max="3841" width="2.7109375" style="387" customWidth="1"/>
    <col min="3842" max="3843" width="16.28515625" style="387" customWidth="1"/>
    <col min="3844" max="3844" width="6.5703125" style="387" customWidth="1"/>
    <col min="3845" max="3845" width="24.28515625" style="387" customWidth="1"/>
    <col min="3846" max="3846" width="3.42578125" style="387" customWidth="1"/>
    <col min="3847" max="3847" width="18.5703125" style="387" customWidth="1"/>
    <col min="3848" max="3848" width="5.5703125" style="387" customWidth="1"/>
    <col min="3849" max="3849" width="11.7109375" style="387" customWidth="1"/>
    <col min="3850" max="3850" width="10.7109375" style="387" customWidth="1"/>
    <col min="3851" max="3851" width="6.42578125" style="387" customWidth="1"/>
    <col min="3852" max="3852" width="7.42578125" style="387" customWidth="1"/>
    <col min="3853" max="3853" width="9.140625" style="387" customWidth="1"/>
    <col min="3854" max="3854" width="18" style="387" customWidth="1"/>
    <col min="3855" max="3855" width="20.85546875" style="387" customWidth="1"/>
    <col min="3856" max="3856" width="18.140625" style="387" customWidth="1"/>
    <col min="3857" max="3857" width="13.85546875" style="387" customWidth="1"/>
    <col min="3858" max="3858" width="36.140625" style="387" customWidth="1"/>
    <col min="3859" max="3859" width="2.85546875" style="387" customWidth="1"/>
    <col min="3860" max="4096" width="11.42578125" style="387"/>
    <col min="4097" max="4097" width="2.7109375" style="387" customWidth="1"/>
    <col min="4098" max="4099" width="16.28515625" style="387" customWidth="1"/>
    <col min="4100" max="4100" width="6.5703125" style="387" customWidth="1"/>
    <col min="4101" max="4101" width="24.28515625" style="387" customWidth="1"/>
    <col min="4102" max="4102" width="3.42578125" style="387" customWidth="1"/>
    <col min="4103" max="4103" width="18.5703125" style="387" customWidth="1"/>
    <col min="4104" max="4104" width="5.5703125" style="387" customWidth="1"/>
    <col min="4105" max="4105" width="11.7109375" style="387" customWidth="1"/>
    <col min="4106" max="4106" width="10.7109375" style="387" customWidth="1"/>
    <col min="4107" max="4107" width="6.42578125" style="387" customWidth="1"/>
    <col min="4108" max="4108" width="7.42578125" style="387" customWidth="1"/>
    <col min="4109" max="4109" width="9.140625" style="387" customWidth="1"/>
    <col min="4110" max="4110" width="18" style="387" customWidth="1"/>
    <col min="4111" max="4111" width="20.85546875" style="387" customWidth="1"/>
    <col min="4112" max="4112" width="18.140625" style="387" customWidth="1"/>
    <col min="4113" max="4113" width="13.85546875" style="387" customWidth="1"/>
    <col min="4114" max="4114" width="36.140625" style="387" customWidth="1"/>
    <col min="4115" max="4115" width="2.85546875" style="387" customWidth="1"/>
    <col min="4116" max="4352" width="11.42578125" style="387"/>
    <col min="4353" max="4353" width="2.7109375" style="387" customWidth="1"/>
    <col min="4354" max="4355" width="16.28515625" style="387" customWidth="1"/>
    <col min="4356" max="4356" width="6.5703125" style="387" customWidth="1"/>
    <col min="4357" max="4357" width="24.28515625" style="387" customWidth="1"/>
    <col min="4358" max="4358" width="3.42578125" style="387" customWidth="1"/>
    <col min="4359" max="4359" width="18.5703125" style="387" customWidth="1"/>
    <col min="4360" max="4360" width="5.5703125" style="387" customWidth="1"/>
    <col min="4361" max="4361" width="11.7109375" style="387" customWidth="1"/>
    <col min="4362" max="4362" width="10.7109375" style="387" customWidth="1"/>
    <col min="4363" max="4363" width="6.42578125" style="387" customWidth="1"/>
    <col min="4364" max="4364" width="7.42578125" style="387" customWidth="1"/>
    <col min="4365" max="4365" width="9.140625" style="387" customWidth="1"/>
    <col min="4366" max="4366" width="18" style="387" customWidth="1"/>
    <col min="4367" max="4367" width="20.85546875" style="387" customWidth="1"/>
    <col min="4368" max="4368" width="18.140625" style="387" customWidth="1"/>
    <col min="4369" max="4369" width="13.85546875" style="387" customWidth="1"/>
    <col min="4370" max="4370" width="36.140625" style="387" customWidth="1"/>
    <col min="4371" max="4371" width="2.85546875" style="387" customWidth="1"/>
    <col min="4372" max="4608" width="11.42578125" style="387"/>
    <col min="4609" max="4609" width="2.7109375" style="387" customWidth="1"/>
    <col min="4610" max="4611" width="16.28515625" style="387" customWidth="1"/>
    <col min="4612" max="4612" width="6.5703125" style="387" customWidth="1"/>
    <col min="4613" max="4613" width="24.28515625" style="387" customWidth="1"/>
    <col min="4614" max="4614" width="3.42578125" style="387" customWidth="1"/>
    <col min="4615" max="4615" width="18.5703125" style="387" customWidth="1"/>
    <col min="4616" max="4616" width="5.5703125" style="387" customWidth="1"/>
    <col min="4617" max="4617" width="11.7109375" style="387" customWidth="1"/>
    <col min="4618" max="4618" width="10.7109375" style="387" customWidth="1"/>
    <col min="4619" max="4619" width="6.42578125" style="387" customWidth="1"/>
    <col min="4620" max="4620" width="7.42578125" style="387" customWidth="1"/>
    <col min="4621" max="4621" width="9.140625" style="387" customWidth="1"/>
    <col min="4622" max="4622" width="18" style="387" customWidth="1"/>
    <col min="4623" max="4623" width="20.85546875" style="387" customWidth="1"/>
    <col min="4624" max="4624" width="18.140625" style="387" customWidth="1"/>
    <col min="4625" max="4625" width="13.85546875" style="387" customWidth="1"/>
    <col min="4626" max="4626" width="36.140625" style="387" customWidth="1"/>
    <col min="4627" max="4627" width="2.85546875" style="387" customWidth="1"/>
    <col min="4628" max="4864" width="11.42578125" style="387"/>
    <col min="4865" max="4865" width="2.7109375" style="387" customWidth="1"/>
    <col min="4866" max="4867" width="16.28515625" style="387" customWidth="1"/>
    <col min="4868" max="4868" width="6.5703125" style="387" customWidth="1"/>
    <col min="4869" max="4869" width="24.28515625" style="387" customWidth="1"/>
    <col min="4870" max="4870" width="3.42578125" style="387" customWidth="1"/>
    <col min="4871" max="4871" width="18.5703125" style="387" customWidth="1"/>
    <col min="4872" max="4872" width="5.5703125" style="387" customWidth="1"/>
    <col min="4873" max="4873" width="11.7109375" style="387" customWidth="1"/>
    <col min="4874" max="4874" width="10.7109375" style="387" customWidth="1"/>
    <col min="4875" max="4875" width="6.42578125" style="387" customWidth="1"/>
    <col min="4876" max="4876" width="7.42578125" style="387" customWidth="1"/>
    <col min="4877" max="4877" width="9.140625" style="387" customWidth="1"/>
    <col min="4878" max="4878" width="18" style="387" customWidth="1"/>
    <col min="4879" max="4879" width="20.85546875" style="387" customWidth="1"/>
    <col min="4880" max="4880" width="18.140625" style="387" customWidth="1"/>
    <col min="4881" max="4881" width="13.85546875" style="387" customWidth="1"/>
    <col min="4882" max="4882" width="36.140625" style="387" customWidth="1"/>
    <col min="4883" max="4883" width="2.85546875" style="387" customWidth="1"/>
    <col min="4884" max="5120" width="11.42578125" style="387"/>
    <col min="5121" max="5121" width="2.7109375" style="387" customWidth="1"/>
    <col min="5122" max="5123" width="16.28515625" style="387" customWidth="1"/>
    <col min="5124" max="5124" width="6.5703125" style="387" customWidth="1"/>
    <col min="5125" max="5125" width="24.28515625" style="387" customWidth="1"/>
    <col min="5126" max="5126" width="3.42578125" style="387" customWidth="1"/>
    <col min="5127" max="5127" width="18.5703125" style="387" customWidth="1"/>
    <col min="5128" max="5128" width="5.5703125" style="387" customWidth="1"/>
    <col min="5129" max="5129" width="11.7109375" style="387" customWidth="1"/>
    <col min="5130" max="5130" width="10.7109375" style="387" customWidth="1"/>
    <col min="5131" max="5131" width="6.42578125" style="387" customWidth="1"/>
    <col min="5132" max="5132" width="7.42578125" style="387" customWidth="1"/>
    <col min="5133" max="5133" width="9.140625" style="387" customWidth="1"/>
    <col min="5134" max="5134" width="18" style="387" customWidth="1"/>
    <col min="5135" max="5135" width="20.85546875" style="387" customWidth="1"/>
    <col min="5136" max="5136" width="18.140625" style="387" customWidth="1"/>
    <col min="5137" max="5137" width="13.85546875" style="387" customWidth="1"/>
    <col min="5138" max="5138" width="36.140625" style="387" customWidth="1"/>
    <col min="5139" max="5139" width="2.85546875" style="387" customWidth="1"/>
    <col min="5140" max="5376" width="11.42578125" style="387"/>
    <col min="5377" max="5377" width="2.7109375" style="387" customWidth="1"/>
    <col min="5378" max="5379" width="16.28515625" style="387" customWidth="1"/>
    <col min="5380" max="5380" width="6.5703125" style="387" customWidth="1"/>
    <col min="5381" max="5381" width="24.28515625" style="387" customWidth="1"/>
    <col min="5382" max="5382" width="3.42578125" style="387" customWidth="1"/>
    <col min="5383" max="5383" width="18.5703125" style="387" customWidth="1"/>
    <col min="5384" max="5384" width="5.5703125" style="387" customWidth="1"/>
    <col min="5385" max="5385" width="11.7109375" style="387" customWidth="1"/>
    <col min="5386" max="5386" width="10.7109375" style="387" customWidth="1"/>
    <col min="5387" max="5387" width="6.42578125" style="387" customWidth="1"/>
    <col min="5388" max="5388" width="7.42578125" style="387" customWidth="1"/>
    <col min="5389" max="5389" width="9.140625" style="387" customWidth="1"/>
    <col min="5390" max="5390" width="18" style="387" customWidth="1"/>
    <col min="5391" max="5391" width="20.85546875" style="387" customWidth="1"/>
    <col min="5392" max="5392" width="18.140625" style="387" customWidth="1"/>
    <col min="5393" max="5393" width="13.85546875" style="387" customWidth="1"/>
    <col min="5394" max="5394" width="36.140625" style="387" customWidth="1"/>
    <col min="5395" max="5395" width="2.85546875" style="387" customWidth="1"/>
    <col min="5396" max="5632" width="11.42578125" style="387"/>
    <col min="5633" max="5633" width="2.7109375" style="387" customWidth="1"/>
    <col min="5634" max="5635" width="16.28515625" style="387" customWidth="1"/>
    <col min="5636" max="5636" width="6.5703125" style="387" customWidth="1"/>
    <col min="5637" max="5637" width="24.28515625" style="387" customWidth="1"/>
    <col min="5638" max="5638" width="3.42578125" style="387" customWidth="1"/>
    <col min="5639" max="5639" width="18.5703125" style="387" customWidth="1"/>
    <col min="5640" max="5640" width="5.5703125" style="387" customWidth="1"/>
    <col min="5641" max="5641" width="11.7109375" style="387" customWidth="1"/>
    <col min="5642" max="5642" width="10.7109375" style="387" customWidth="1"/>
    <col min="5643" max="5643" width="6.42578125" style="387" customWidth="1"/>
    <col min="5644" max="5644" width="7.42578125" style="387" customWidth="1"/>
    <col min="5645" max="5645" width="9.140625" style="387" customWidth="1"/>
    <col min="5646" max="5646" width="18" style="387" customWidth="1"/>
    <col min="5647" max="5647" width="20.85546875" style="387" customWidth="1"/>
    <col min="5648" max="5648" width="18.140625" style="387" customWidth="1"/>
    <col min="5649" max="5649" width="13.85546875" style="387" customWidth="1"/>
    <col min="5650" max="5650" width="36.140625" style="387" customWidth="1"/>
    <col min="5651" max="5651" width="2.85546875" style="387" customWidth="1"/>
    <col min="5652" max="5888" width="11.42578125" style="387"/>
    <col min="5889" max="5889" width="2.7109375" style="387" customWidth="1"/>
    <col min="5890" max="5891" width="16.28515625" style="387" customWidth="1"/>
    <col min="5892" max="5892" width="6.5703125" style="387" customWidth="1"/>
    <col min="5893" max="5893" width="24.28515625" style="387" customWidth="1"/>
    <col min="5894" max="5894" width="3.42578125" style="387" customWidth="1"/>
    <col min="5895" max="5895" width="18.5703125" style="387" customWidth="1"/>
    <col min="5896" max="5896" width="5.5703125" style="387" customWidth="1"/>
    <col min="5897" max="5897" width="11.7109375" style="387" customWidth="1"/>
    <col min="5898" max="5898" width="10.7109375" style="387" customWidth="1"/>
    <col min="5899" max="5899" width="6.42578125" style="387" customWidth="1"/>
    <col min="5900" max="5900" width="7.42578125" style="387" customWidth="1"/>
    <col min="5901" max="5901" width="9.140625" style="387" customWidth="1"/>
    <col min="5902" max="5902" width="18" style="387" customWidth="1"/>
    <col min="5903" max="5903" width="20.85546875" style="387" customWidth="1"/>
    <col min="5904" max="5904" width="18.140625" style="387" customWidth="1"/>
    <col min="5905" max="5905" width="13.85546875" style="387" customWidth="1"/>
    <col min="5906" max="5906" width="36.140625" style="387" customWidth="1"/>
    <col min="5907" max="5907" width="2.85546875" style="387" customWidth="1"/>
    <col min="5908" max="6144" width="11.42578125" style="387"/>
    <col min="6145" max="6145" width="2.7109375" style="387" customWidth="1"/>
    <col min="6146" max="6147" width="16.28515625" style="387" customWidth="1"/>
    <col min="6148" max="6148" width="6.5703125" style="387" customWidth="1"/>
    <col min="6149" max="6149" width="24.28515625" style="387" customWidth="1"/>
    <col min="6150" max="6150" width="3.42578125" style="387" customWidth="1"/>
    <col min="6151" max="6151" width="18.5703125" style="387" customWidth="1"/>
    <col min="6152" max="6152" width="5.5703125" style="387" customWidth="1"/>
    <col min="6153" max="6153" width="11.7109375" style="387" customWidth="1"/>
    <col min="6154" max="6154" width="10.7109375" style="387" customWidth="1"/>
    <col min="6155" max="6155" width="6.42578125" style="387" customWidth="1"/>
    <col min="6156" max="6156" width="7.42578125" style="387" customWidth="1"/>
    <col min="6157" max="6157" width="9.140625" style="387" customWidth="1"/>
    <col min="6158" max="6158" width="18" style="387" customWidth="1"/>
    <col min="6159" max="6159" width="20.85546875" style="387" customWidth="1"/>
    <col min="6160" max="6160" width="18.140625" style="387" customWidth="1"/>
    <col min="6161" max="6161" width="13.85546875" style="387" customWidth="1"/>
    <col min="6162" max="6162" width="36.140625" style="387" customWidth="1"/>
    <col min="6163" max="6163" width="2.85546875" style="387" customWidth="1"/>
    <col min="6164" max="6400" width="11.42578125" style="387"/>
    <col min="6401" max="6401" width="2.7109375" style="387" customWidth="1"/>
    <col min="6402" max="6403" width="16.28515625" style="387" customWidth="1"/>
    <col min="6404" max="6404" width="6.5703125" style="387" customWidth="1"/>
    <col min="6405" max="6405" width="24.28515625" style="387" customWidth="1"/>
    <col min="6406" max="6406" width="3.42578125" style="387" customWidth="1"/>
    <col min="6407" max="6407" width="18.5703125" style="387" customWidth="1"/>
    <col min="6408" max="6408" width="5.5703125" style="387" customWidth="1"/>
    <col min="6409" max="6409" width="11.7109375" style="387" customWidth="1"/>
    <col min="6410" max="6410" width="10.7109375" style="387" customWidth="1"/>
    <col min="6411" max="6411" width="6.42578125" style="387" customWidth="1"/>
    <col min="6412" max="6412" width="7.42578125" style="387" customWidth="1"/>
    <col min="6413" max="6413" width="9.140625" style="387" customWidth="1"/>
    <col min="6414" max="6414" width="18" style="387" customWidth="1"/>
    <col min="6415" max="6415" width="20.85546875" style="387" customWidth="1"/>
    <col min="6416" max="6416" width="18.140625" style="387" customWidth="1"/>
    <col min="6417" max="6417" width="13.85546875" style="387" customWidth="1"/>
    <col min="6418" max="6418" width="36.140625" style="387" customWidth="1"/>
    <col min="6419" max="6419" width="2.85546875" style="387" customWidth="1"/>
    <col min="6420" max="6656" width="11.42578125" style="387"/>
    <col min="6657" max="6657" width="2.7109375" style="387" customWidth="1"/>
    <col min="6658" max="6659" width="16.28515625" style="387" customWidth="1"/>
    <col min="6660" max="6660" width="6.5703125" style="387" customWidth="1"/>
    <col min="6661" max="6661" width="24.28515625" style="387" customWidth="1"/>
    <col min="6662" max="6662" width="3.42578125" style="387" customWidth="1"/>
    <col min="6663" max="6663" width="18.5703125" style="387" customWidth="1"/>
    <col min="6664" max="6664" width="5.5703125" style="387" customWidth="1"/>
    <col min="6665" max="6665" width="11.7109375" style="387" customWidth="1"/>
    <col min="6666" max="6666" width="10.7109375" style="387" customWidth="1"/>
    <col min="6667" max="6667" width="6.42578125" style="387" customWidth="1"/>
    <col min="6668" max="6668" width="7.42578125" style="387" customWidth="1"/>
    <col min="6669" max="6669" width="9.140625" style="387" customWidth="1"/>
    <col min="6670" max="6670" width="18" style="387" customWidth="1"/>
    <col min="6671" max="6671" width="20.85546875" style="387" customWidth="1"/>
    <col min="6672" max="6672" width="18.140625" style="387" customWidth="1"/>
    <col min="6673" max="6673" width="13.85546875" style="387" customWidth="1"/>
    <col min="6674" max="6674" width="36.140625" style="387" customWidth="1"/>
    <col min="6675" max="6675" width="2.85546875" style="387" customWidth="1"/>
    <col min="6676" max="6912" width="11.42578125" style="387"/>
    <col min="6913" max="6913" width="2.7109375" style="387" customWidth="1"/>
    <col min="6914" max="6915" width="16.28515625" style="387" customWidth="1"/>
    <col min="6916" max="6916" width="6.5703125" style="387" customWidth="1"/>
    <col min="6917" max="6917" width="24.28515625" style="387" customWidth="1"/>
    <col min="6918" max="6918" width="3.42578125" style="387" customWidth="1"/>
    <col min="6919" max="6919" width="18.5703125" style="387" customWidth="1"/>
    <col min="6920" max="6920" width="5.5703125" style="387" customWidth="1"/>
    <col min="6921" max="6921" width="11.7109375" style="387" customWidth="1"/>
    <col min="6922" max="6922" width="10.7109375" style="387" customWidth="1"/>
    <col min="6923" max="6923" width="6.42578125" style="387" customWidth="1"/>
    <col min="6924" max="6924" width="7.42578125" style="387" customWidth="1"/>
    <col min="6925" max="6925" width="9.140625" style="387" customWidth="1"/>
    <col min="6926" max="6926" width="18" style="387" customWidth="1"/>
    <col min="6927" max="6927" width="20.85546875" style="387" customWidth="1"/>
    <col min="6928" max="6928" width="18.140625" style="387" customWidth="1"/>
    <col min="6929" max="6929" width="13.85546875" style="387" customWidth="1"/>
    <col min="6930" max="6930" width="36.140625" style="387" customWidth="1"/>
    <col min="6931" max="6931" width="2.85546875" style="387" customWidth="1"/>
    <col min="6932" max="7168" width="11.42578125" style="387"/>
    <col min="7169" max="7169" width="2.7109375" style="387" customWidth="1"/>
    <col min="7170" max="7171" width="16.28515625" style="387" customWidth="1"/>
    <col min="7172" max="7172" width="6.5703125" style="387" customWidth="1"/>
    <col min="7173" max="7173" width="24.28515625" style="387" customWidth="1"/>
    <col min="7174" max="7174" width="3.42578125" style="387" customWidth="1"/>
    <col min="7175" max="7175" width="18.5703125" style="387" customWidth="1"/>
    <col min="7176" max="7176" width="5.5703125" style="387" customWidth="1"/>
    <col min="7177" max="7177" width="11.7109375" style="387" customWidth="1"/>
    <col min="7178" max="7178" width="10.7109375" style="387" customWidth="1"/>
    <col min="7179" max="7179" width="6.42578125" style="387" customWidth="1"/>
    <col min="7180" max="7180" width="7.42578125" style="387" customWidth="1"/>
    <col min="7181" max="7181" width="9.140625" style="387" customWidth="1"/>
    <col min="7182" max="7182" width="18" style="387" customWidth="1"/>
    <col min="7183" max="7183" width="20.85546875" style="387" customWidth="1"/>
    <col min="7184" max="7184" width="18.140625" style="387" customWidth="1"/>
    <col min="7185" max="7185" width="13.85546875" style="387" customWidth="1"/>
    <col min="7186" max="7186" width="36.140625" style="387" customWidth="1"/>
    <col min="7187" max="7187" width="2.85546875" style="387" customWidth="1"/>
    <col min="7188" max="7424" width="11.42578125" style="387"/>
    <col min="7425" max="7425" width="2.7109375" style="387" customWidth="1"/>
    <col min="7426" max="7427" width="16.28515625" style="387" customWidth="1"/>
    <col min="7428" max="7428" width="6.5703125" style="387" customWidth="1"/>
    <col min="7429" max="7429" width="24.28515625" style="387" customWidth="1"/>
    <col min="7430" max="7430" width="3.42578125" style="387" customWidth="1"/>
    <col min="7431" max="7431" width="18.5703125" style="387" customWidth="1"/>
    <col min="7432" max="7432" width="5.5703125" style="387" customWidth="1"/>
    <col min="7433" max="7433" width="11.7109375" style="387" customWidth="1"/>
    <col min="7434" max="7434" width="10.7109375" style="387" customWidth="1"/>
    <col min="7435" max="7435" width="6.42578125" style="387" customWidth="1"/>
    <col min="7436" max="7436" width="7.42578125" style="387" customWidth="1"/>
    <col min="7437" max="7437" width="9.140625" style="387" customWidth="1"/>
    <col min="7438" max="7438" width="18" style="387" customWidth="1"/>
    <col min="7439" max="7439" width="20.85546875" style="387" customWidth="1"/>
    <col min="7440" max="7440" width="18.140625" style="387" customWidth="1"/>
    <col min="7441" max="7441" width="13.85546875" style="387" customWidth="1"/>
    <col min="7442" max="7442" width="36.140625" style="387" customWidth="1"/>
    <col min="7443" max="7443" width="2.85546875" style="387" customWidth="1"/>
    <col min="7444" max="7680" width="11.42578125" style="387"/>
    <col min="7681" max="7681" width="2.7109375" style="387" customWidth="1"/>
    <col min="7682" max="7683" width="16.28515625" style="387" customWidth="1"/>
    <col min="7684" max="7684" width="6.5703125" style="387" customWidth="1"/>
    <col min="7685" max="7685" width="24.28515625" style="387" customWidth="1"/>
    <col min="7686" max="7686" width="3.42578125" style="387" customWidth="1"/>
    <col min="7687" max="7687" width="18.5703125" style="387" customWidth="1"/>
    <col min="7688" max="7688" width="5.5703125" style="387" customWidth="1"/>
    <col min="7689" max="7689" width="11.7109375" style="387" customWidth="1"/>
    <col min="7690" max="7690" width="10.7109375" style="387" customWidth="1"/>
    <col min="7691" max="7691" width="6.42578125" style="387" customWidth="1"/>
    <col min="7692" max="7692" width="7.42578125" style="387" customWidth="1"/>
    <col min="7693" max="7693" width="9.140625" style="387" customWidth="1"/>
    <col min="7694" max="7694" width="18" style="387" customWidth="1"/>
    <col min="7695" max="7695" width="20.85546875" style="387" customWidth="1"/>
    <col min="7696" max="7696" width="18.140625" style="387" customWidth="1"/>
    <col min="7697" max="7697" width="13.85546875" style="387" customWidth="1"/>
    <col min="7698" max="7698" width="36.140625" style="387" customWidth="1"/>
    <col min="7699" max="7699" width="2.85546875" style="387" customWidth="1"/>
    <col min="7700" max="7936" width="11.42578125" style="387"/>
    <col min="7937" max="7937" width="2.7109375" style="387" customWidth="1"/>
    <col min="7938" max="7939" width="16.28515625" style="387" customWidth="1"/>
    <col min="7940" max="7940" width="6.5703125" style="387" customWidth="1"/>
    <col min="7941" max="7941" width="24.28515625" style="387" customWidth="1"/>
    <col min="7942" max="7942" width="3.42578125" style="387" customWidth="1"/>
    <col min="7943" max="7943" width="18.5703125" style="387" customWidth="1"/>
    <col min="7944" max="7944" width="5.5703125" style="387" customWidth="1"/>
    <col min="7945" max="7945" width="11.7109375" style="387" customWidth="1"/>
    <col min="7946" max="7946" width="10.7109375" style="387" customWidth="1"/>
    <col min="7947" max="7947" width="6.42578125" style="387" customWidth="1"/>
    <col min="7948" max="7948" width="7.42578125" style="387" customWidth="1"/>
    <col min="7949" max="7949" width="9.140625" style="387" customWidth="1"/>
    <col min="7950" max="7950" width="18" style="387" customWidth="1"/>
    <col min="7951" max="7951" width="20.85546875" style="387" customWidth="1"/>
    <col min="7952" max="7952" width="18.140625" style="387" customWidth="1"/>
    <col min="7953" max="7953" width="13.85546875" style="387" customWidth="1"/>
    <col min="7954" max="7954" width="36.140625" style="387" customWidth="1"/>
    <col min="7955" max="7955" width="2.85546875" style="387" customWidth="1"/>
    <col min="7956" max="8192" width="11.42578125" style="387"/>
    <col min="8193" max="8193" width="2.7109375" style="387" customWidth="1"/>
    <col min="8194" max="8195" width="16.28515625" style="387" customWidth="1"/>
    <col min="8196" max="8196" width="6.5703125" style="387" customWidth="1"/>
    <col min="8197" max="8197" width="24.28515625" style="387" customWidth="1"/>
    <col min="8198" max="8198" width="3.42578125" style="387" customWidth="1"/>
    <col min="8199" max="8199" width="18.5703125" style="387" customWidth="1"/>
    <col min="8200" max="8200" width="5.5703125" style="387" customWidth="1"/>
    <col min="8201" max="8201" width="11.7109375" style="387" customWidth="1"/>
    <col min="8202" max="8202" width="10.7109375" style="387" customWidth="1"/>
    <col min="8203" max="8203" width="6.42578125" style="387" customWidth="1"/>
    <col min="8204" max="8204" width="7.42578125" style="387" customWidth="1"/>
    <col min="8205" max="8205" width="9.140625" style="387" customWidth="1"/>
    <col min="8206" max="8206" width="18" style="387" customWidth="1"/>
    <col min="8207" max="8207" width="20.85546875" style="387" customWidth="1"/>
    <col min="8208" max="8208" width="18.140625" style="387" customWidth="1"/>
    <col min="8209" max="8209" width="13.85546875" style="387" customWidth="1"/>
    <col min="8210" max="8210" width="36.140625" style="387" customWidth="1"/>
    <col min="8211" max="8211" width="2.85546875" style="387" customWidth="1"/>
    <col min="8212" max="8448" width="11.42578125" style="387"/>
    <col min="8449" max="8449" width="2.7109375" style="387" customWidth="1"/>
    <col min="8450" max="8451" width="16.28515625" style="387" customWidth="1"/>
    <col min="8452" max="8452" width="6.5703125" style="387" customWidth="1"/>
    <col min="8453" max="8453" width="24.28515625" style="387" customWidth="1"/>
    <col min="8454" max="8454" width="3.42578125" style="387" customWidth="1"/>
    <col min="8455" max="8455" width="18.5703125" style="387" customWidth="1"/>
    <col min="8456" max="8456" width="5.5703125" style="387" customWidth="1"/>
    <col min="8457" max="8457" width="11.7109375" style="387" customWidth="1"/>
    <col min="8458" max="8458" width="10.7109375" style="387" customWidth="1"/>
    <col min="8459" max="8459" width="6.42578125" style="387" customWidth="1"/>
    <col min="8460" max="8460" width="7.42578125" style="387" customWidth="1"/>
    <col min="8461" max="8461" width="9.140625" style="387" customWidth="1"/>
    <col min="8462" max="8462" width="18" style="387" customWidth="1"/>
    <col min="8463" max="8463" width="20.85546875" style="387" customWidth="1"/>
    <col min="8464" max="8464" width="18.140625" style="387" customWidth="1"/>
    <col min="8465" max="8465" width="13.85546875" style="387" customWidth="1"/>
    <col min="8466" max="8466" width="36.140625" style="387" customWidth="1"/>
    <col min="8467" max="8467" width="2.85546875" style="387" customWidth="1"/>
    <col min="8468" max="8704" width="11.42578125" style="387"/>
    <col min="8705" max="8705" width="2.7109375" style="387" customWidth="1"/>
    <col min="8706" max="8707" width="16.28515625" style="387" customWidth="1"/>
    <col min="8708" max="8708" width="6.5703125" style="387" customWidth="1"/>
    <col min="8709" max="8709" width="24.28515625" style="387" customWidth="1"/>
    <col min="8710" max="8710" width="3.42578125" style="387" customWidth="1"/>
    <col min="8711" max="8711" width="18.5703125" style="387" customWidth="1"/>
    <col min="8712" max="8712" width="5.5703125" style="387" customWidth="1"/>
    <col min="8713" max="8713" width="11.7109375" style="387" customWidth="1"/>
    <col min="8714" max="8714" width="10.7109375" style="387" customWidth="1"/>
    <col min="8715" max="8715" width="6.42578125" style="387" customWidth="1"/>
    <col min="8716" max="8716" width="7.42578125" style="387" customWidth="1"/>
    <col min="8717" max="8717" width="9.140625" style="387" customWidth="1"/>
    <col min="8718" max="8718" width="18" style="387" customWidth="1"/>
    <col min="8719" max="8719" width="20.85546875" style="387" customWidth="1"/>
    <col min="8720" max="8720" width="18.140625" style="387" customWidth="1"/>
    <col min="8721" max="8721" width="13.85546875" style="387" customWidth="1"/>
    <col min="8722" max="8722" width="36.140625" style="387" customWidth="1"/>
    <col min="8723" max="8723" width="2.85546875" style="387" customWidth="1"/>
    <col min="8724" max="8960" width="11.42578125" style="387"/>
    <col min="8961" max="8961" width="2.7109375" style="387" customWidth="1"/>
    <col min="8962" max="8963" width="16.28515625" style="387" customWidth="1"/>
    <col min="8964" max="8964" width="6.5703125" style="387" customWidth="1"/>
    <col min="8965" max="8965" width="24.28515625" style="387" customWidth="1"/>
    <col min="8966" max="8966" width="3.42578125" style="387" customWidth="1"/>
    <col min="8967" max="8967" width="18.5703125" style="387" customWidth="1"/>
    <col min="8968" max="8968" width="5.5703125" style="387" customWidth="1"/>
    <col min="8969" max="8969" width="11.7109375" style="387" customWidth="1"/>
    <col min="8970" max="8970" width="10.7109375" style="387" customWidth="1"/>
    <col min="8971" max="8971" width="6.42578125" style="387" customWidth="1"/>
    <col min="8972" max="8972" width="7.42578125" style="387" customWidth="1"/>
    <col min="8973" max="8973" width="9.140625" style="387" customWidth="1"/>
    <col min="8974" max="8974" width="18" style="387" customWidth="1"/>
    <col min="8975" max="8975" width="20.85546875" style="387" customWidth="1"/>
    <col min="8976" max="8976" width="18.140625" style="387" customWidth="1"/>
    <col min="8977" max="8977" width="13.85546875" style="387" customWidth="1"/>
    <col min="8978" max="8978" width="36.140625" style="387" customWidth="1"/>
    <col min="8979" max="8979" width="2.85546875" style="387" customWidth="1"/>
    <col min="8980" max="9216" width="11.42578125" style="387"/>
    <col min="9217" max="9217" width="2.7109375" style="387" customWidth="1"/>
    <col min="9218" max="9219" width="16.28515625" style="387" customWidth="1"/>
    <col min="9220" max="9220" width="6.5703125" style="387" customWidth="1"/>
    <col min="9221" max="9221" width="24.28515625" style="387" customWidth="1"/>
    <col min="9222" max="9222" width="3.42578125" style="387" customWidth="1"/>
    <col min="9223" max="9223" width="18.5703125" style="387" customWidth="1"/>
    <col min="9224" max="9224" width="5.5703125" style="387" customWidth="1"/>
    <col min="9225" max="9225" width="11.7109375" style="387" customWidth="1"/>
    <col min="9226" max="9226" width="10.7109375" style="387" customWidth="1"/>
    <col min="9227" max="9227" width="6.42578125" style="387" customWidth="1"/>
    <col min="9228" max="9228" width="7.42578125" style="387" customWidth="1"/>
    <col min="9229" max="9229" width="9.140625" style="387" customWidth="1"/>
    <col min="9230" max="9230" width="18" style="387" customWidth="1"/>
    <col min="9231" max="9231" width="20.85546875" style="387" customWidth="1"/>
    <col min="9232" max="9232" width="18.140625" style="387" customWidth="1"/>
    <col min="9233" max="9233" width="13.85546875" style="387" customWidth="1"/>
    <col min="9234" max="9234" width="36.140625" style="387" customWidth="1"/>
    <col min="9235" max="9235" width="2.85546875" style="387" customWidth="1"/>
    <col min="9236" max="9472" width="11.42578125" style="387"/>
    <col min="9473" max="9473" width="2.7109375" style="387" customWidth="1"/>
    <col min="9474" max="9475" width="16.28515625" style="387" customWidth="1"/>
    <col min="9476" max="9476" width="6.5703125" style="387" customWidth="1"/>
    <col min="9477" max="9477" width="24.28515625" style="387" customWidth="1"/>
    <col min="9478" max="9478" width="3.42578125" style="387" customWidth="1"/>
    <col min="9479" max="9479" width="18.5703125" style="387" customWidth="1"/>
    <col min="9480" max="9480" width="5.5703125" style="387" customWidth="1"/>
    <col min="9481" max="9481" width="11.7109375" style="387" customWidth="1"/>
    <col min="9482" max="9482" width="10.7109375" style="387" customWidth="1"/>
    <col min="9483" max="9483" width="6.42578125" style="387" customWidth="1"/>
    <col min="9484" max="9484" width="7.42578125" style="387" customWidth="1"/>
    <col min="9485" max="9485" width="9.140625" style="387" customWidth="1"/>
    <col min="9486" max="9486" width="18" style="387" customWidth="1"/>
    <col min="9487" max="9487" width="20.85546875" style="387" customWidth="1"/>
    <col min="9488" max="9488" width="18.140625" style="387" customWidth="1"/>
    <col min="9489" max="9489" width="13.85546875" style="387" customWidth="1"/>
    <col min="9490" max="9490" width="36.140625" style="387" customWidth="1"/>
    <col min="9491" max="9491" width="2.85546875" style="387" customWidth="1"/>
    <col min="9492" max="9728" width="11.42578125" style="387"/>
    <col min="9729" max="9729" width="2.7109375" style="387" customWidth="1"/>
    <col min="9730" max="9731" width="16.28515625" style="387" customWidth="1"/>
    <col min="9732" max="9732" width="6.5703125" style="387" customWidth="1"/>
    <col min="9733" max="9733" width="24.28515625" style="387" customWidth="1"/>
    <col min="9734" max="9734" width="3.42578125" style="387" customWidth="1"/>
    <col min="9735" max="9735" width="18.5703125" style="387" customWidth="1"/>
    <col min="9736" max="9736" width="5.5703125" style="387" customWidth="1"/>
    <col min="9737" max="9737" width="11.7109375" style="387" customWidth="1"/>
    <col min="9738" max="9738" width="10.7109375" style="387" customWidth="1"/>
    <col min="9739" max="9739" width="6.42578125" style="387" customWidth="1"/>
    <col min="9740" max="9740" width="7.42578125" style="387" customWidth="1"/>
    <col min="9741" max="9741" width="9.140625" style="387" customWidth="1"/>
    <col min="9742" max="9742" width="18" style="387" customWidth="1"/>
    <col min="9743" max="9743" width="20.85546875" style="387" customWidth="1"/>
    <col min="9744" max="9744" width="18.140625" style="387" customWidth="1"/>
    <col min="9745" max="9745" width="13.85546875" style="387" customWidth="1"/>
    <col min="9746" max="9746" width="36.140625" style="387" customWidth="1"/>
    <col min="9747" max="9747" width="2.85546875" style="387" customWidth="1"/>
    <col min="9748" max="9984" width="11.42578125" style="387"/>
    <col min="9985" max="9985" width="2.7109375" style="387" customWidth="1"/>
    <col min="9986" max="9987" width="16.28515625" style="387" customWidth="1"/>
    <col min="9988" max="9988" width="6.5703125" style="387" customWidth="1"/>
    <col min="9989" max="9989" width="24.28515625" style="387" customWidth="1"/>
    <col min="9990" max="9990" width="3.42578125" style="387" customWidth="1"/>
    <col min="9991" max="9991" width="18.5703125" style="387" customWidth="1"/>
    <col min="9992" max="9992" width="5.5703125" style="387" customWidth="1"/>
    <col min="9993" max="9993" width="11.7109375" style="387" customWidth="1"/>
    <col min="9994" max="9994" width="10.7109375" style="387" customWidth="1"/>
    <col min="9995" max="9995" width="6.42578125" style="387" customWidth="1"/>
    <col min="9996" max="9996" width="7.42578125" style="387" customWidth="1"/>
    <col min="9997" max="9997" width="9.140625" style="387" customWidth="1"/>
    <col min="9998" max="9998" width="18" style="387" customWidth="1"/>
    <col min="9999" max="9999" width="20.85546875" style="387" customWidth="1"/>
    <col min="10000" max="10000" width="18.140625" style="387" customWidth="1"/>
    <col min="10001" max="10001" width="13.85546875" style="387" customWidth="1"/>
    <col min="10002" max="10002" width="36.140625" style="387" customWidth="1"/>
    <col min="10003" max="10003" width="2.85546875" style="387" customWidth="1"/>
    <col min="10004" max="10240" width="11.42578125" style="387"/>
    <col min="10241" max="10241" width="2.7109375" style="387" customWidth="1"/>
    <col min="10242" max="10243" width="16.28515625" style="387" customWidth="1"/>
    <col min="10244" max="10244" width="6.5703125" style="387" customWidth="1"/>
    <col min="10245" max="10245" width="24.28515625" style="387" customWidth="1"/>
    <col min="10246" max="10246" width="3.42578125" style="387" customWidth="1"/>
    <col min="10247" max="10247" width="18.5703125" style="387" customWidth="1"/>
    <col min="10248" max="10248" width="5.5703125" style="387" customWidth="1"/>
    <col min="10249" max="10249" width="11.7109375" style="387" customWidth="1"/>
    <col min="10250" max="10250" width="10.7109375" style="387" customWidth="1"/>
    <col min="10251" max="10251" width="6.42578125" style="387" customWidth="1"/>
    <col min="10252" max="10252" width="7.42578125" style="387" customWidth="1"/>
    <col min="10253" max="10253" width="9.140625" style="387" customWidth="1"/>
    <col min="10254" max="10254" width="18" style="387" customWidth="1"/>
    <col min="10255" max="10255" width="20.85546875" style="387" customWidth="1"/>
    <col min="10256" max="10256" width="18.140625" style="387" customWidth="1"/>
    <col min="10257" max="10257" width="13.85546875" style="387" customWidth="1"/>
    <col min="10258" max="10258" width="36.140625" style="387" customWidth="1"/>
    <col min="10259" max="10259" width="2.85546875" style="387" customWidth="1"/>
    <col min="10260" max="10496" width="11.42578125" style="387"/>
    <col min="10497" max="10497" width="2.7109375" style="387" customWidth="1"/>
    <col min="10498" max="10499" width="16.28515625" style="387" customWidth="1"/>
    <col min="10500" max="10500" width="6.5703125" style="387" customWidth="1"/>
    <col min="10501" max="10501" width="24.28515625" style="387" customWidth="1"/>
    <col min="10502" max="10502" width="3.42578125" style="387" customWidth="1"/>
    <col min="10503" max="10503" width="18.5703125" style="387" customWidth="1"/>
    <col min="10504" max="10504" width="5.5703125" style="387" customWidth="1"/>
    <col min="10505" max="10505" width="11.7109375" style="387" customWidth="1"/>
    <col min="10506" max="10506" width="10.7109375" style="387" customWidth="1"/>
    <col min="10507" max="10507" width="6.42578125" style="387" customWidth="1"/>
    <col min="10508" max="10508" width="7.42578125" style="387" customWidth="1"/>
    <col min="10509" max="10509" width="9.140625" style="387" customWidth="1"/>
    <col min="10510" max="10510" width="18" style="387" customWidth="1"/>
    <col min="10511" max="10511" width="20.85546875" style="387" customWidth="1"/>
    <col min="10512" max="10512" width="18.140625" style="387" customWidth="1"/>
    <col min="10513" max="10513" width="13.85546875" style="387" customWidth="1"/>
    <col min="10514" max="10514" width="36.140625" style="387" customWidth="1"/>
    <col min="10515" max="10515" width="2.85546875" style="387" customWidth="1"/>
    <col min="10516" max="10752" width="11.42578125" style="387"/>
    <col min="10753" max="10753" width="2.7109375" style="387" customWidth="1"/>
    <col min="10754" max="10755" width="16.28515625" style="387" customWidth="1"/>
    <col min="10756" max="10756" width="6.5703125" style="387" customWidth="1"/>
    <col min="10757" max="10757" width="24.28515625" style="387" customWidth="1"/>
    <col min="10758" max="10758" width="3.42578125" style="387" customWidth="1"/>
    <col min="10759" max="10759" width="18.5703125" style="387" customWidth="1"/>
    <col min="10760" max="10760" width="5.5703125" style="387" customWidth="1"/>
    <col min="10761" max="10761" width="11.7109375" style="387" customWidth="1"/>
    <col min="10762" max="10762" width="10.7109375" style="387" customWidth="1"/>
    <col min="10763" max="10763" width="6.42578125" style="387" customWidth="1"/>
    <col min="10764" max="10764" width="7.42578125" style="387" customWidth="1"/>
    <col min="10765" max="10765" width="9.140625" style="387" customWidth="1"/>
    <col min="10766" max="10766" width="18" style="387" customWidth="1"/>
    <col min="10767" max="10767" width="20.85546875" style="387" customWidth="1"/>
    <col min="10768" max="10768" width="18.140625" style="387" customWidth="1"/>
    <col min="10769" max="10769" width="13.85546875" style="387" customWidth="1"/>
    <col min="10770" max="10770" width="36.140625" style="387" customWidth="1"/>
    <col min="10771" max="10771" width="2.85546875" style="387" customWidth="1"/>
    <col min="10772" max="11008" width="11.42578125" style="387"/>
    <col min="11009" max="11009" width="2.7109375" style="387" customWidth="1"/>
    <col min="11010" max="11011" width="16.28515625" style="387" customWidth="1"/>
    <col min="11012" max="11012" width="6.5703125" style="387" customWidth="1"/>
    <col min="11013" max="11013" width="24.28515625" style="387" customWidth="1"/>
    <col min="11014" max="11014" width="3.42578125" style="387" customWidth="1"/>
    <col min="11015" max="11015" width="18.5703125" style="387" customWidth="1"/>
    <col min="11016" max="11016" width="5.5703125" style="387" customWidth="1"/>
    <col min="11017" max="11017" width="11.7109375" style="387" customWidth="1"/>
    <col min="11018" max="11018" width="10.7109375" style="387" customWidth="1"/>
    <col min="11019" max="11019" width="6.42578125" style="387" customWidth="1"/>
    <col min="11020" max="11020" width="7.42578125" style="387" customWidth="1"/>
    <col min="11021" max="11021" width="9.140625" style="387" customWidth="1"/>
    <col min="11022" max="11022" width="18" style="387" customWidth="1"/>
    <col min="11023" max="11023" width="20.85546875" style="387" customWidth="1"/>
    <col min="11024" max="11024" width="18.140625" style="387" customWidth="1"/>
    <col min="11025" max="11025" width="13.85546875" style="387" customWidth="1"/>
    <col min="11026" max="11026" width="36.140625" style="387" customWidth="1"/>
    <col min="11027" max="11027" width="2.85546875" style="387" customWidth="1"/>
    <col min="11028" max="11264" width="11.42578125" style="387"/>
    <col min="11265" max="11265" width="2.7109375" style="387" customWidth="1"/>
    <col min="11266" max="11267" width="16.28515625" style="387" customWidth="1"/>
    <col min="11268" max="11268" width="6.5703125" style="387" customWidth="1"/>
    <col min="11269" max="11269" width="24.28515625" style="387" customWidth="1"/>
    <col min="11270" max="11270" width="3.42578125" style="387" customWidth="1"/>
    <col min="11271" max="11271" width="18.5703125" style="387" customWidth="1"/>
    <col min="11272" max="11272" width="5.5703125" style="387" customWidth="1"/>
    <col min="11273" max="11273" width="11.7109375" style="387" customWidth="1"/>
    <col min="11274" max="11274" width="10.7109375" style="387" customWidth="1"/>
    <col min="11275" max="11275" width="6.42578125" style="387" customWidth="1"/>
    <col min="11276" max="11276" width="7.42578125" style="387" customWidth="1"/>
    <col min="11277" max="11277" width="9.140625" style="387" customWidth="1"/>
    <col min="11278" max="11278" width="18" style="387" customWidth="1"/>
    <col min="11279" max="11279" width="20.85546875" style="387" customWidth="1"/>
    <col min="11280" max="11280" width="18.140625" style="387" customWidth="1"/>
    <col min="11281" max="11281" width="13.85546875" style="387" customWidth="1"/>
    <col min="11282" max="11282" width="36.140625" style="387" customWidth="1"/>
    <col min="11283" max="11283" width="2.85546875" style="387" customWidth="1"/>
    <col min="11284" max="11520" width="11.42578125" style="387"/>
    <col min="11521" max="11521" width="2.7109375" style="387" customWidth="1"/>
    <col min="11522" max="11523" width="16.28515625" style="387" customWidth="1"/>
    <col min="11524" max="11524" width="6.5703125" style="387" customWidth="1"/>
    <col min="11525" max="11525" width="24.28515625" style="387" customWidth="1"/>
    <col min="11526" max="11526" width="3.42578125" style="387" customWidth="1"/>
    <col min="11527" max="11527" width="18.5703125" style="387" customWidth="1"/>
    <col min="11528" max="11528" width="5.5703125" style="387" customWidth="1"/>
    <col min="11529" max="11529" width="11.7109375" style="387" customWidth="1"/>
    <col min="11530" max="11530" width="10.7109375" style="387" customWidth="1"/>
    <col min="11531" max="11531" width="6.42578125" style="387" customWidth="1"/>
    <col min="11532" max="11532" width="7.42578125" style="387" customWidth="1"/>
    <col min="11533" max="11533" width="9.140625" style="387" customWidth="1"/>
    <col min="11534" max="11534" width="18" style="387" customWidth="1"/>
    <col min="11535" max="11535" width="20.85546875" style="387" customWidth="1"/>
    <col min="11536" max="11536" width="18.140625" style="387" customWidth="1"/>
    <col min="11537" max="11537" width="13.85546875" style="387" customWidth="1"/>
    <col min="11538" max="11538" width="36.140625" style="387" customWidth="1"/>
    <col min="11539" max="11539" width="2.85546875" style="387" customWidth="1"/>
    <col min="11540" max="11776" width="11.42578125" style="387"/>
    <col min="11777" max="11777" width="2.7109375" style="387" customWidth="1"/>
    <col min="11778" max="11779" width="16.28515625" style="387" customWidth="1"/>
    <col min="11780" max="11780" width="6.5703125" style="387" customWidth="1"/>
    <col min="11781" max="11781" width="24.28515625" style="387" customWidth="1"/>
    <col min="11782" max="11782" width="3.42578125" style="387" customWidth="1"/>
    <col min="11783" max="11783" width="18.5703125" style="387" customWidth="1"/>
    <col min="11784" max="11784" width="5.5703125" style="387" customWidth="1"/>
    <col min="11785" max="11785" width="11.7109375" style="387" customWidth="1"/>
    <col min="11786" max="11786" width="10.7109375" style="387" customWidth="1"/>
    <col min="11787" max="11787" width="6.42578125" style="387" customWidth="1"/>
    <col min="11788" max="11788" width="7.42578125" style="387" customWidth="1"/>
    <col min="11789" max="11789" width="9.140625" style="387" customWidth="1"/>
    <col min="11790" max="11790" width="18" style="387" customWidth="1"/>
    <col min="11791" max="11791" width="20.85546875" style="387" customWidth="1"/>
    <col min="11792" max="11792" width="18.140625" style="387" customWidth="1"/>
    <col min="11793" max="11793" width="13.85546875" style="387" customWidth="1"/>
    <col min="11794" max="11794" width="36.140625" style="387" customWidth="1"/>
    <col min="11795" max="11795" width="2.85546875" style="387" customWidth="1"/>
    <col min="11796" max="12032" width="11.42578125" style="387"/>
    <col min="12033" max="12033" width="2.7109375" style="387" customWidth="1"/>
    <col min="12034" max="12035" width="16.28515625" style="387" customWidth="1"/>
    <col min="12036" max="12036" width="6.5703125" style="387" customWidth="1"/>
    <col min="12037" max="12037" width="24.28515625" style="387" customWidth="1"/>
    <col min="12038" max="12038" width="3.42578125" style="387" customWidth="1"/>
    <col min="12039" max="12039" width="18.5703125" style="387" customWidth="1"/>
    <col min="12040" max="12040" width="5.5703125" style="387" customWidth="1"/>
    <col min="12041" max="12041" width="11.7109375" style="387" customWidth="1"/>
    <col min="12042" max="12042" width="10.7109375" style="387" customWidth="1"/>
    <col min="12043" max="12043" width="6.42578125" style="387" customWidth="1"/>
    <col min="12044" max="12044" width="7.42578125" style="387" customWidth="1"/>
    <col min="12045" max="12045" width="9.140625" style="387" customWidth="1"/>
    <col min="12046" max="12046" width="18" style="387" customWidth="1"/>
    <col min="12047" max="12047" width="20.85546875" style="387" customWidth="1"/>
    <col min="12048" max="12048" width="18.140625" style="387" customWidth="1"/>
    <col min="12049" max="12049" width="13.85546875" style="387" customWidth="1"/>
    <col min="12050" max="12050" width="36.140625" style="387" customWidth="1"/>
    <col min="12051" max="12051" width="2.85546875" style="387" customWidth="1"/>
    <col min="12052" max="12288" width="11.42578125" style="387"/>
    <col min="12289" max="12289" width="2.7109375" style="387" customWidth="1"/>
    <col min="12290" max="12291" width="16.28515625" style="387" customWidth="1"/>
    <col min="12292" max="12292" width="6.5703125" style="387" customWidth="1"/>
    <col min="12293" max="12293" width="24.28515625" style="387" customWidth="1"/>
    <col min="12294" max="12294" width="3.42578125" style="387" customWidth="1"/>
    <col min="12295" max="12295" width="18.5703125" style="387" customWidth="1"/>
    <col min="12296" max="12296" width="5.5703125" style="387" customWidth="1"/>
    <col min="12297" max="12297" width="11.7109375" style="387" customWidth="1"/>
    <col min="12298" max="12298" width="10.7109375" style="387" customWidth="1"/>
    <col min="12299" max="12299" width="6.42578125" style="387" customWidth="1"/>
    <col min="12300" max="12300" width="7.42578125" style="387" customWidth="1"/>
    <col min="12301" max="12301" width="9.140625" style="387" customWidth="1"/>
    <col min="12302" max="12302" width="18" style="387" customWidth="1"/>
    <col min="12303" max="12303" width="20.85546875" style="387" customWidth="1"/>
    <col min="12304" max="12304" width="18.140625" style="387" customWidth="1"/>
    <col min="12305" max="12305" width="13.85546875" style="387" customWidth="1"/>
    <col min="12306" max="12306" width="36.140625" style="387" customWidth="1"/>
    <col min="12307" max="12307" width="2.85546875" style="387" customWidth="1"/>
    <col min="12308" max="12544" width="11.42578125" style="387"/>
    <col min="12545" max="12545" width="2.7109375" style="387" customWidth="1"/>
    <col min="12546" max="12547" width="16.28515625" style="387" customWidth="1"/>
    <col min="12548" max="12548" width="6.5703125" style="387" customWidth="1"/>
    <col min="12549" max="12549" width="24.28515625" style="387" customWidth="1"/>
    <col min="12550" max="12550" width="3.42578125" style="387" customWidth="1"/>
    <col min="12551" max="12551" width="18.5703125" style="387" customWidth="1"/>
    <col min="12552" max="12552" width="5.5703125" style="387" customWidth="1"/>
    <col min="12553" max="12553" width="11.7109375" style="387" customWidth="1"/>
    <col min="12554" max="12554" width="10.7109375" style="387" customWidth="1"/>
    <col min="12555" max="12555" width="6.42578125" style="387" customWidth="1"/>
    <col min="12556" max="12556" width="7.42578125" style="387" customWidth="1"/>
    <col min="12557" max="12557" width="9.140625" style="387" customWidth="1"/>
    <col min="12558" max="12558" width="18" style="387" customWidth="1"/>
    <col min="12559" max="12559" width="20.85546875" style="387" customWidth="1"/>
    <col min="12560" max="12560" width="18.140625" style="387" customWidth="1"/>
    <col min="12561" max="12561" width="13.85546875" style="387" customWidth="1"/>
    <col min="12562" max="12562" width="36.140625" style="387" customWidth="1"/>
    <col min="12563" max="12563" width="2.85546875" style="387" customWidth="1"/>
    <col min="12564" max="12800" width="11.42578125" style="387"/>
    <col min="12801" max="12801" width="2.7109375" style="387" customWidth="1"/>
    <col min="12802" max="12803" width="16.28515625" style="387" customWidth="1"/>
    <col min="12804" max="12804" width="6.5703125" style="387" customWidth="1"/>
    <col min="12805" max="12805" width="24.28515625" style="387" customWidth="1"/>
    <col min="12806" max="12806" width="3.42578125" style="387" customWidth="1"/>
    <col min="12807" max="12807" width="18.5703125" style="387" customWidth="1"/>
    <col min="12808" max="12808" width="5.5703125" style="387" customWidth="1"/>
    <col min="12809" max="12809" width="11.7109375" style="387" customWidth="1"/>
    <col min="12810" max="12810" width="10.7109375" style="387" customWidth="1"/>
    <col min="12811" max="12811" width="6.42578125" style="387" customWidth="1"/>
    <col min="12812" max="12812" width="7.42578125" style="387" customWidth="1"/>
    <col min="12813" max="12813" width="9.140625" style="387" customWidth="1"/>
    <col min="12814" max="12814" width="18" style="387" customWidth="1"/>
    <col min="12815" max="12815" width="20.85546875" style="387" customWidth="1"/>
    <col min="12816" max="12816" width="18.140625" style="387" customWidth="1"/>
    <col min="12817" max="12817" width="13.85546875" style="387" customWidth="1"/>
    <col min="12818" max="12818" width="36.140625" style="387" customWidth="1"/>
    <col min="12819" max="12819" width="2.85546875" style="387" customWidth="1"/>
    <col min="12820" max="13056" width="11.42578125" style="387"/>
    <col min="13057" max="13057" width="2.7109375" style="387" customWidth="1"/>
    <col min="13058" max="13059" width="16.28515625" style="387" customWidth="1"/>
    <col min="13060" max="13060" width="6.5703125" style="387" customWidth="1"/>
    <col min="13061" max="13061" width="24.28515625" style="387" customWidth="1"/>
    <col min="13062" max="13062" width="3.42578125" style="387" customWidth="1"/>
    <col min="13063" max="13063" width="18.5703125" style="387" customWidth="1"/>
    <col min="13064" max="13064" width="5.5703125" style="387" customWidth="1"/>
    <col min="13065" max="13065" width="11.7109375" style="387" customWidth="1"/>
    <col min="13066" max="13066" width="10.7109375" style="387" customWidth="1"/>
    <col min="13067" max="13067" width="6.42578125" style="387" customWidth="1"/>
    <col min="13068" max="13068" width="7.42578125" style="387" customWidth="1"/>
    <col min="13069" max="13069" width="9.140625" style="387" customWidth="1"/>
    <col min="13070" max="13070" width="18" style="387" customWidth="1"/>
    <col min="13071" max="13071" width="20.85546875" style="387" customWidth="1"/>
    <col min="13072" max="13072" width="18.140625" style="387" customWidth="1"/>
    <col min="13073" max="13073" width="13.85546875" style="387" customWidth="1"/>
    <col min="13074" max="13074" width="36.140625" style="387" customWidth="1"/>
    <col min="13075" max="13075" width="2.85546875" style="387" customWidth="1"/>
    <col min="13076" max="13312" width="11.42578125" style="387"/>
    <col min="13313" max="13313" width="2.7109375" style="387" customWidth="1"/>
    <col min="13314" max="13315" width="16.28515625" style="387" customWidth="1"/>
    <col min="13316" max="13316" width="6.5703125" style="387" customWidth="1"/>
    <col min="13317" max="13317" width="24.28515625" style="387" customWidth="1"/>
    <col min="13318" max="13318" width="3.42578125" style="387" customWidth="1"/>
    <col min="13319" max="13319" width="18.5703125" style="387" customWidth="1"/>
    <col min="13320" max="13320" width="5.5703125" style="387" customWidth="1"/>
    <col min="13321" max="13321" width="11.7109375" style="387" customWidth="1"/>
    <col min="13322" max="13322" width="10.7109375" style="387" customWidth="1"/>
    <col min="13323" max="13323" width="6.42578125" style="387" customWidth="1"/>
    <col min="13324" max="13324" width="7.42578125" style="387" customWidth="1"/>
    <col min="13325" max="13325" width="9.140625" style="387" customWidth="1"/>
    <col min="13326" max="13326" width="18" style="387" customWidth="1"/>
    <col min="13327" max="13327" width="20.85546875" style="387" customWidth="1"/>
    <col min="13328" max="13328" width="18.140625" style="387" customWidth="1"/>
    <col min="13329" max="13329" width="13.85546875" style="387" customWidth="1"/>
    <col min="13330" max="13330" width="36.140625" style="387" customWidth="1"/>
    <col min="13331" max="13331" width="2.85546875" style="387" customWidth="1"/>
    <col min="13332" max="13568" width="11.42578125" style="387"/>
    <col min="13569" max="13569" width="2.7109375" style="387" customWidth="1"/>
    <col min="13570" max="13571" width="16.28515625" style="387" customWidth="1"/>
    <col min="13572" max="13572" width="6.5703125" style="387" customWidth="1"/>
    <col min="13573" max="13573" width="24.28515625" style="387" customWidth="1"/>
    <col min="13574" max="13574" width="3.42578125" style="387" customWidth="1"/>
    <col min="13575" max="13575" width="18.5703125" style="387" customWidth="1"/>
    <col min="13576" max="13576" width="5.5703125" style="387" customWidth="1"/>
    <col min="13577" max="13577" width="11.7109375" style="387" customWidth="1"/>
    <col min="13578" max="13578" width="10.7109375" style="387" customWidth="1"/>
    <col min="13579" max="13579" width="6.42578125" style="387" customWidth="1"/>
    <col min="13580" max="13580" width="7.42578125" style="387" customWidth="1"/>
    <col min="13581" max="13581" width="9.140625" style="387" customWidth="1"/>
    <col min="13582" max="13582" width="18" style="387" customWidth="1"/>
    <col min="13583" max="13583" width="20.85546875" style="387" customWidth="1"/>
    <col min="13584" max="13584" width="18.140625" style="387" customWidth="1"/>
    <col min="13585" max="13585" width="13.85546875" style="387" customWidth="1"/>
    <col min="13586" max="13586" width="36.140625" style="387" customWidth="1"/>
    <col min="13587" max="13587" width="2.85546875" style="387" customWidth="1"/>
    <col min="13588" max="13824" width="11.42578125" style="387"/>
    <col min="13825" max="13825" width="2.7109375" style="387" customWidth="1"/>
    <col min="13826" max="13827" width="16.28515625" style="387" customWidth="1"/>
    <col min="13828" max="13828" width="6.5703125" style="387" customWidth="1"/>
    <col min="13829" max="13829" width="24.28515625" style="387" customWidth="1"/>
    <col min="13830" max="13830" width="3.42578125" style="387" customWidth="1"/>
    <col min="13831" max="13831" width="18.5703125" style="387" customWidth="1"/>
    <col min="13832" max="13832" width="5.5703125" style="387" customWidth="1"/>
    <col min="13833" max="13833" width="11.7109375" style="387" customWidth="1"/>
    <col min="13834" max="13834" width="10.7109375" style="387" customWidth="1"/>
    <col min="13835" max="13835" width="6.42578125" style="387" customWidth="1"/>
    <col min="13836" max="13836" width="7.42578125" style="387" customWidth="1"/>
    <col min="13837" max="13837" width="9.140625" style="387" customWidth="1"/>
    <col min="13838" max="13838" width="18" style="387" customWidth="1"/>
    <col min="13839" max="13839" width="20.85546875" style="387" customWidth="1"/>
    <col min="13840" max="13840" width="18.140625" style="387" customWidth="1"/>
    <col min="13841" max="13841" width="13.85546875" style="387" customWidth="1"/>
    <col min="13842" max="13842" width="36.140625" style="387" customWidth="1"/>
    <col min="13843" max="13843" width="2.85546875" style="387" customWidth="1"/>
    <col min="13844" max="14080" width="11.42578125" style="387"/>
    <col min="14081" max="14081" width="2.7109375" style="387" customWidth="1"/>
    <col min="14082" max="14083" width="16.28515625" style="387" customWidth="1"/>
    <col min="14084" max="14084" width="6.5703125" style="387" customWidth="1"/>
    <col min="14085" max="14085" width="24.28515625" style="387" customWidth="1"/>
    <col min="14086" max="14086" width="3.42578125" style="387" customWidth="1"/>
    <col min="14087" max="14087" width="18.5703125" style="387" customWidth="1"/>
    <col min="14088" max="14088" width="5.5703125" style="387" customWidth="1"/>
    <col min="14089" max="14089" width="11.7109375" style="387" customWidth="1"/>
    <col min="14090" max="14090" width="10.7109375" style="387" customWidth="1"/>
    <col min="14091" max="14091" width="6.42578125" style="387" customWidth="1"/>
    <col min="14092" max="14092" width="7.42578125" style="387" customWidth="1"/>
    <col min="14093" max="14093" width="9.140625" style="387" customWidth="1"/>
    <col min="14094" max="14094" width="18" style="387" customWidth="1"/>
    <col min="14095" max="14095" width="20.85546875" style="387" customWidth="1"/>
    <col min="14096" max="14096" width="18.140625" style="387" customWidth="1"/>
    <col min="14097" max="14097" width="13.85546875" style="387" customWidth="1"/>
    <col min="14098" max="14098" width="36.140625" style="387" customWidth="1"/>
    <col min="14099" max="14099" width="2.85546875" style="387" customWidth="1"/>
    <col min="14100" max="14336" width="11.42578125" style="387"/>
    <col min="14337" max="14337" width="2.7109375" style="387" customWidth="1"/>
    <col min="14338" max="14339" width="16.28515625" style="387" customWidth="1"/>
    <col min="14340" max="14340" width="6.5703125" style="387" customWidth="1"/>
    <col min="14341" max="14341" width="24.28515625" style="387" customWidth="1"/>
    <col min="14342" max="14342" width="3.42578125" style="387" customWidth="1"/>
    <col min="14343" max="14343" width="18.5703125" style="387" customWidth="1"/>
    <col min="14344" max="14344" width="5.5703125" style="387" customWidth="1"/>
    <col min="14345" max="14345" width="11.7109375" style="387" customWidth="1"/>
    <col min="14346" max="14346" width="10.7109375" style="387" customWidth="1"/>
    <col min="14347" max="14347" width="6.42578125" style="387" customWidth="1"/>
    <col min="14348" max="14348" width="7.42578125" style="387" customWidth="1"/>
    <col min="14349" max="14349" width="9.140625" style="387" customWidth="1"/>
    <col min="14350" max="14350" width="18" style="387" customWidth="1"/>
    <col min="14351" max="14351" width="20.85546875" style="387" customWidth="1"/>
    <col min="14352" max="14352" width="18.140625" style="387" customWidth="1"/>
    <col min="14353" max="14353" width="13.85546875" style="387" customWidth="1"/>
    <col min="14354" max="14354" width="36.140625" style="387" customWidth="1"/>
    <col min="14355" max="14355" width="2.85546875" style="387" customWidth="1"/>
    <col min="14356" max="14592" width="11.42578125" style="387"/>
    <col min="14593" max="14593" width="2.7109375" style="387" customWidth="1"/>
    <col min="14594" max="14595" width="16.28515625" style="387" customWidth="1"/>
    <col min="14596" max="14596" width="6.5703125" style="387" customWidth="1"/>
    <col min="14597" max="14597" width="24.28515625" style="387" customWidth="1"/>
    <col min="14598" max="14598" width="3.42578125" style="387" customWidth="1"/>
    <col min="14599" max="14599" width="18.5703125" style="387" customWidth="1"/>
    <col min="14600" max="14600" width="5.5703125" style="387" customWidth="1"/>
    <col min="14601" max="14601" width="11.7109375" style="387" customWidth="1"/>
    <col min="14602" max="14602" width="10.7109375" style="387" customWidth="1"/>
    <col min="14603" max="14603" width="6.42578125" style="387" customWidth="1"/>
    <col min="14604" max="14604" width="7.42578125" style="387" customWidth="1"/>
    <col min="14605" max="14605" width="9.140625" style="387" customWidth="1"/>
    <col min="14606" max="14606" width="18" style="387" customWidth="1"/>
    <col min="14607" max="14607" width="20.85546875" style="387" customWidth="1"/>
    <col min="14608" max="14608" width="18.140625" style="387" customWidth="1"/>
    <col min="14609" max="14609" width="13.85546875" style="387" customWidth="1"/>
    <col min="14610" max="14610" width="36.140625" style="387" customWidth="1"/>
    <col min="14611" max="14611" width="2.85546875" style="387" customWidth="1"/>
    <col min="14612" max="14848" width="11.42578125" style="387"/>
    <col min="14849" max="14849" width="2.7109375" style="387" customWidth="1"/>
    <col min="14850" max="14851" width="16.28515625" style="387" customWidth="1"/>
    <col min="14852" max="14852" width="6.5703125" style="387" customWidth="1"/>
    <col min="14853" max="14853" width="24.28515625" style="387" customWidth="1"/>
    <col min="14854" max="14854" width="3.42578125" style="387" customWidth="1"/>
    <col min="14855" max="14855" width="18.5703125" style="387" customWidth="1"/>
    <col min="14856" max="14856" width="5.5703125" style="387" customWidth="1"/>
    <col min="14857" max="14857" width="11.7109375" style="387" customWidth="1"/>
    <col min="14858" max="14858" width="10.7109375" style="387" customWidth="1"/>
    <col min="14859" max="14859" width="6.42578125" style="387" customWidth="1"/>
    <col min="14860" max="14860" width="7.42578125" style="387" customWidth="1"/>
    <col min="14861" max="14861" width="9.140625" style="387" customWidth="1"/>
    <col min="14862" max="14862" width="18" style="387" customWidth="1"/>
    <col min="14863" max="14863" width="20.85546875" style="387" customWidth="1"/>
    <col min="14864" max="14864" width="18.140625" style="387" customWidth="1"/>
    <col min="14865" max="14865" width="13.85546875" style="387" customWidth="1"/>
    <col min="14866" max="14866" width="36.140625" style="387" customWidth="1"/>
    <col min="14867" max="14867" width="2.85546875" style="387" customWidth="1"/>
    <col min="14868" max="15104" width="11.42578125" style="387"/>
    <col min="15105" max="15105" width="2.7109375" style="387" customWidth="1"/>
    <col min="15106" max="15107" width="16.28515625" style="387" customWidth="1"/>
    <col min="15108" max="15108" width="6.5703125" style="387" customWidth="1"/>
    <col min="15109" max="15109" width="24.28515625" style="387" customWidth="1"/>
    <col min="15110" max="15110" width="3.42578125" style="387" customWidth="1"/>
    <col min="15111" max="15111" width="18.5703125" style="387" customWidth="1"/>
    <col min="15112" max="15112" width="5.5703125" style="387" customWidth="1"/>
    <col min="15113" max="15113" width="11.7109375" style="387" customWidth="1"/>
    <col min="15114" max="15114" width="10.7109375" style="387" customWidth="1"/>
    <col min="15115" max="15115" width="6.42578125" style="387" customWidth="1"/>
    <col min="15116" max="15116" width="7.42578125" style="387" customWidth="1"/>
    <col min="15117" max="15117" width="9.140625" style="387" customWidth="1"/>
    <col min="15118" max="15118" width="18" style="387" customWidth="1"/>
    <col min="15119" max="15119" width="20.85546875" style="387" customWidth="1"/>
    <col min="15120" max="15120" width="18.140625" style="387" customWidth="1"/>
    <col min="15121" max="15121" width="13.85546875" style="387" customWidth="1"/>
    <col min="15122" max="15122" width="36.140625" style="387" customWidth="1"/>
    <col min="15123" max="15123" width="2.85546875" style="387" customWidth="1"/>
    <col min="15124" max="15360" width="11.42578125" style="387"/>
    <col min="15361" max="15361" width="2.7109375" style="387" customWidth="1"/>
    <col min="15362" max="15363" width="16.28515625" style="387" customWidth="1"/>
    <col min="15364" max="15364" width="6.5703125" style="387" customWidth="1"/>
    <col min="15365" max="15365" width="24.28515625" style="387" customWidth="1"/>
    <col min="15366" max="15366" width="3.42578125" style="387" customWidth="1"/>
    <col min="15367" max="15367" width="18.5703125" style="387" customWidth="1"/>
    <col min="15368" max="15368" width="5.5703125" style="387" customWidth="1"/>
    <col min="15369" max="15369" width="11.7109375" style="387" customWidth="1"/>
    <col min="15370" max="15370" width="10.7109375" style="387" customWidth="1"/>
    <col min="15371" max="15371" width="6.42578125" style="387" customWidth="1"/>
    <col min="15372" max="15372" width="7.42578125" style="387" customWidth="1"/>
    <col min="15373" max="15373" width="9.140625" style="387" customWidth="1"/>
    <col min="15374" max="15374" width="18" style="387" customWidth="1"/>
    <col min="15375" max="15375" width="20.85546875" style="387" customWidth="1"/>
    <col min="15376" max="15376" width="18.140625" style="387" customWidth="1"/>
    <col min="15377" max="15377" width="13.85546875" style="387" customWidth="1"/>
    <col min="15378" max="15378" width="36.140625" style="387" customWidth="1"/>
    <col min="15379" max="15379" width="2.85546875" style="387" customWidth="1"/>
    <col min="15380" max="15616" width="11.42578125" style="387"/>
    <col min="15617" max="15617" width="2.7109375" style="387" customWidth="1"/>
    <col min="15618" max="15619" width="16.28515625" style="387" customWidth="1"/>
    <col min="15620" max="15620" width="6.5703125" style="387" customWidth="1"/>
    <col min="15621" max="15621" width="24.28515625" style="387" customWidth="1"/>
    <col min="15622" max="15622" width="3.42578125" style="387" customWidth="1"/>
    <col min="15623" max="15623" width="18.5703125" style="387" customWidth="1"/>
    <col min="15624" max="15624" width="5.5703125" style="387" customWidth="1"/>
    <col min="15625" max="15625" width="11.7109375" style="387" customWidth="1"/>
    <col min="15626" max="15626" width="10.7109375" style="387" customWidth="1"/>
    <col min="15627" max="15627" width="6.42578125" style="387" customWidth="1"/>
    <col min="15628" max="15628" width="7.42578125" style="387" customWidth="1"/>
    <col min="15629" max="15629" width="9.140625" style="387" customWidth="1"/>
    <col min="15630" max="15630" width="18" style="387" customWidth="1"/>
    <col min="15631" max="15631" width="20.85546875" style="387" customWidth="1"/>
    <col min="15632" max="15632" width="18.140625" style="387" customWidth="1"/>
    <col min="15633" max="15633" width="13.85546875" style="387" customWidth="1"/>
    <col min="15634" max="15634" width="36.140625" style="387" customWidth="1"/>
    <col min="15635" max="15635" width="2.85546875" style="387" customWidth="1"/>
    <col min="15636" max="15872" width="11.42578125" style="387"/>
    <col min="15873" max="15873" width="2.7109375" style="387" customWidth="1"/>
    <col min="15874" max="15875" width="16.28515625" style="387" customWidth="1"/>
    <col min="15876" max="15876" width="6.5703125" style="387" customWidth="1"/>
    <col min="15877" max="15877" width="24.28515625" style="387" customWidth="1"/>
    <col min="15878" max="15878" width="3.42578125" style="387" customWidth="1"/>
    <col min="15879" max="15879" width="18.5703125" style="387" customWidth="1"/>
    <col min="15880" max="15880" width="5.5703125" style="387" customWidth="1"/>
    <col min="15881" max="15881" width="11.7109375" style="387" customWidth="1"/>
    <col min="15882" max="15882" width="10.7109375" style="387" customWidth="1"/>
    <col min="15883" max="15883" width="6.42578125" style="387" customWidth="1"/>
    <col min="15884" max="15884" width="7.42578125" style="387" customWidth="1"/>
    <col min="15885" max="15885" width="9.140625" style="387" customWidth="1"/>
    <col min="15886" max="15886" width="18" style="387" customWidth="1"/>
    <col min="15887" max="15887" width="20.85546875" style="387" customWidth="1"/>
    <col min="15888" max="15888" width="18.140625" style="387" customWidth="1"/>
    <col min="15889" max="15889" width="13.85546875" style="387" customWidth="1"/>
    <col min="15890" max="15890" width="36.140625" style="387" customWidth="1"/>
    <col min="15891" max="15891" width="2.85546875" style="387" customWidth="1"/>
    <col min="15892" max="16128" width="11.42578125" style="387"/>
    <col min="16129" max="16129" width="2.7109375" style="387" customWidth="1"/>
    <col min="16130" max="16131" width="16.28515625" style="387" customWidth="1"/>
    <col min="16132" max="16132" width="6.5703125" style="387" customWidth="1"/>
    <col min="16133" max="16133" width="24.28515625" style="387" customWidth="1"/>
    <col min="16134" max="16134" width="3.42578125" style="387" customWidth="1"/>
    <col min="16135" max="16135" width="18.5703125" style="387" customWidth="1"/>
    <col min="16136" max="16136" width="5.5703125" style="387" customWidth="1"/>
    <col min="16137" max="16137" width="11.7109375" style="387" customWidth="1"/>
    <col min="16138" max="16138" width="10.7109375" style="387" customWidth="1"/>
    <col min="16139" max="16139" width="6.42578125" style="387" customWidth="1"/>
    <col min="16140" max="16140" width="7.42578125" style="387" customWidth="1"/>
    <col min="16141" max="16141" width="9.140625" style="387" customWidth="1"/>
    <col min="16142" max="16142" width="18" style="387" customWidth="1"/>
    <col min="16143" max="16143" width="20.85546875" style="387" customWidth="1"/>
    <col min="16144" max="16144" width="18.140625" style="387" customWidth="1"/>
    <col min="16145" max="16145" width="13.85546875" style="387" customWidth="1"/>
    <col min="16146" max="16146" width="36.140625" style="387" customWidth="1"/>
    <col min="16147" max="16147" width="2.85546875" style="387" customWidth="1"/>
    <col min="16148" max="16384" width="11.42578125" style="387"/>
  </cols>
  <sheetData>
    <row r="2" spans="2:21" s="388" customFormat="1" ht="33.75" x14ac:dyDescent="0.2">
      <c r="B2" s="1446" t="s">
        <v>781</v>
      </c>
      <c r="C2" s="1447"/>
      <c r="D2" s="1447"/>
      <c r="E2" s="1447"/>
      <c r="F2" s="1447"/>
      <c r="G2" s="1447"/>
      <c r="H2" s="1447"/>
      <c r="I2" s="1447"/>
      <c r="J2" s="385"/>
      <c r="K2" s="386" t="s">
        <v>45</v>
      </c>
      <c r="L2" s="385"/>
      <c r="M2" s="385"/>
      <c r="N2" s="1223" t="s">
        <v>416</v>
      </c>
      <c r="O2" s="1223"/>
      <c r="P2" s="1223"/>
      <c r="Q2" s="1223"/>
      <c r="R2" s="1224"/>
      <c r="S2" s="387"/>
      <c r="T2" s="387"/>
      <c r="U2" s="387"/>
    </row>
    <row r="3" spans="2:21" s="388" customFormat="1" ht="15" customHeight="1" x14ac:dyDescent="0.2">
      <c r="B3" s="389" t="s">
        <v>46</v>
      </c>
      <c r="E3" s="390" t="s">
        <v>47</v>
      </c>
      <c r="F3" s="391"/>
      <c r="G3" s="388" t="s">
        <v>166</v>
      </c>
      <c r="H3" s="391"/>
      <c r="I3" s="391"/>
      <c r="J3" s="391"/>
      <c r="K3" s="390" t="s">
        <v>48</v>
      </c>
      <c r="L3" s="391"/>
      <c r="M3" s="391"/>
      <c r="N3" s="392" t="s">
        <v>165</v>
      </c>
      <c r="O3" s="392"/>
      <c r="P3" s="392"/>
      <c r="Q3" s="393">
        <v>39792</v>
      </c>
      <c r="R3" s="394" t="s">
        <v>417</v>
      </c>
      <c r="S3" s="387"/>
      <c r="T3" s="387"/>
      <c r="U3" s="387"/>
    </row>
    <row r="4" spans="2:21" s="388" customFormat="1" ht="13.5" customHeight="1" x14ac:dyDescent="0.2">
      <c r="B4" s="389" t="s">
        <v>51</v>
      </c>
      <c r="C4" s="395" t="s">
        <v>52</v>
      </c>
      <c r="D4" s="392"/>
      <c r="E4" s="396"/>
      <c r="F4" s="396"/>
      <c r="G4" s="396"/>
      <c r="H4" s="392" t="s">
        <v>53</v>
      </c>
      <c r="I4" s="396" t="s">
        <v>54</v>
      </c>
      <c r="J4" s="396"/>
      <c r="K4" s="396"/>
      <c r="L4" s="396"/>
      <c r="M4" s="396"/>
      <c r="N4" s="392" t="s">
        <v>55</v>
      </c>
      <c r="O4" s="392"/>
      <c r="P4" s="392"/>
      <c r="Q4" s="395"/>
      <c r="R4" s="394"/>
      <c r="S4" s="387"/>
      <c r="T4" s="387"/>
      <c r="U4" s="387"/>
    </row>
    <row r="5" spans="2:21" s="388" customFormat="1" ht="30" customHeight="1" x14ac:dyDescent="0.2">
      <c r="B5" s="1225" t="s">
        <v>59</v>
      </c>
      <c r="C5" s="1226" t="s">
        <v>418</v>
      </c>
      <c r="D5" s="1226"/>
      <c r="E5" s="1226"/>
      <c r="F5" s="1226"/>
      <c r="G5" s="1226"/>
      <c r="H5" s="1226"/>
      <c r="I5" s="1226"/>
      <c r="J5" s="1226"/>
      <c r="K5" s="1226"/>
      <c r="L5" s="1226"/>
      <c r="M5" s="1226"/>
      <c r="N5" s="1226"/>
      <c r="O5" s="1226"/>
      <c r="P5" s="1226"/>
      <c r="Q5" s="1226"/>
      <c r="R5" s="397" t="s">
        <v>171</v>
      </c>
      <c r="S5" s="387"/>
      <c r="T5" s="387"/>
      <c r="U5" s="387"/>
    </row>
    <row r="6" spans="2:21" s="388" customFormat="1" ht="27.75" customHeight="1" x14ac:dyDescent="0.2">
      <c r="B6" s="1225"/>
      <c r="C6" s="1226"/>
      <c r="D6" s="1226"/>
      <c r="E6" s="1226"/>
      <c r="F6" s="1226"/>
      <c r="G6" s="1226"/>
      <c r="H6" s="1226"/>
      <c r="I6" s="1226"/>
      <c r="J6" s="1226"/>
      <c r="K6" s="1226"/>
      <c r="L6" s="1226"/>
      <c r="M6" s="1226"/>
      <c r="N6" s="1226"/>
      <c r="O6" s="1226"/>
      <c r="P6" s="1226"/>
      <c r="Q6" s="1226"/>
      <c r="R6" s="398" t="s">
        <v>61</v>
      </c>
      <c r="S6" s="387"/>
      <c r="T6" s="387"/>
      <c r="U6" s="387"/>
    </row>
    <row r="7" spans="2:21" s="388" customFormat="1" ht="26.25" customHeight="1" x14ac:dyDescent="0.2">
      <c r="B7" s="399" t="s">
        <v>158</v>
      </c>
      <c r="C7" s="1227" t="s">
        <v>419</v>
      </c>
      <c r="D7" s="1227"/>
      <c r="E7" s="1227"/>
      <c r="F7" s="1227"/>
      <c r="G7" s="1227"/>
      <c r="H7" s="1227"/>
      <c r="I7" s="1227"/>
      <c r="J7" s="1227"/>
      <c r="K7" s="1227"/>
      <c r="L7" s="1227"/>
      <c r="M7" s="1227"/>
      <c r="N7" s="1227"/>
      <c r="O7" s="400"/>
      <c r="P7" s="400"/>
      <c r="Q7" s="401" t="str">
        <f ca="1">MID(CELL("filename",Q7),FIND("[",CELL("filename",Q7)),300)</f>
        <v>[DR.C.2.Reception.Fiche.de.controle.a.reception.xlsx]NC Réception Mod B</v>
      </c>
      <c r="R7" s="402"/>
      <c r="S7" s="387"/>
      <c r="T7" s="387"/>
      <c r="U7" s="387"/>
    </row>
    <row r="8" spans="2:21" s="388" customFormat="1" ht="39" customHeight="1" x14ac:dyDescent="0.2">
      <c r="B8" s="403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5"/>
      <c r="P8" s="405"/>
      <c r="Q8" s="406"/>
      <c r="S8" s="387"/>
      <c r="T8" s="387"/>
      <c r="U8" s="387"/>
    </row>
    <row r="9" spans="2:21" ht="59.25" customHeight="1" x14ac:dyDescent="0.2">
      <c r="B9" s="1216" t="s">
        <v>420</v>
      </c>
      <c r="C9" s="1217"/>
      <c r="D9" s="1218"/>
      <c r="E9" s="1218"/>
      <c r="F9" s="1218"/>
      <c r="G9" s="1218"/>
      <c r="H9" s="1218"/>
      <c r="I9" s="1218"/>
      <c r="J9" s="1218"/>
      <c r="K9" s="1218"/>
      <c r="L9" s="1218"/>
      <c r="M9" s="1218"/>
      <c r="N9" s="1218"/>
      <c r="O9" s="1219"/>
      <c r="P9" s="1220" t="s">
        <v>421</v>
      </c>
      <c r="Q9" s="1221"/>
      <c r="R9" s="1222"/>
    </row>
    <row r="10" spans="2:21" ht="63" customHeight="1" x14ac:dyDescent="0.2">
      <c r="B10" s="1231" t="s">
        <v>422</v>
      </c>
      <c r="C10" s="1232"/>
      <c r="D10" s="1233"/>
      <c r="E10" s="1233"/>
      <c r="F10" s="1233"/>
      <c r="G10" s="1233"/>
      <c r="H10" s="1233"/>
      <c r="I10" s="1233"/>
      <c r="J10" s="1233"/>
      <c r="K10" s="1233"/>
      <c r="L10" s="1233"/>
      <c r="M10" s="1233"/>
      <c r="N10" s="1233"/>
      <c r="O10" s="1234"/>
      <c r="P10" s="1235" t="s">
        <v>423</v>
      </c>
      <c r="Q10" s="1236"/>
      <c r="R10" s="1237"/>
    </row>
    <row r="11" spans="2:21" ht="63" customHeight="1" x14ac:dyDescent="0.2">
      <c r="B11" s="1238" t="s">
        <v>424</v>
      </c>
      <c r="C11" s="1239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1235" t="s">
        <v>425</v>
      </c>
      <c r="Q11" s="1236"/>
      <c r="R11" s="1237"/>
    </row>
    <row r="12" spans="2:21" ht="56.1" customHeight="1" x14ac:dyDescent="0.2">
      <c r="B12" s="1240" t="s">
        <v>426</v>
      </c>
      <c r="C12" s="1241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1242" t="s">
        <v>334</v>
      </c>
      <c r="Q12" s="1243"/>
      <c r="R12" s="1244"/>
    </row>
    <row r="13" spans="2:21" ht="20.25" x14ac:dyDescent="0.2"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10"/>
      <c r="Q13" s="410"/>
      <c r="R13" s="410"/>
    </row>
    <row r="14" spans="2:21" ht="12.95" customHeight="1" x14ac:dyDescent="0.2">
      <c r="B14" s="411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3"/>
    </row>
    <row r="15" spans="2:21" ht="14.25" customHeight="1" x14ac:dyDescent="0.2">
      <c r="B15" s="414"/>
      <c r="C15" s="415"/>
      <c r="D15" s="416"/>
      <c r="E15" s="416"/>
      <c r="F15" s="416"/>
      <c r="G15" s="416"/>
      <c r="H15" s="416"/>
      <c r="I15" s="416"/>
      <c r="J15" s="416"/>
      <c r="K15" s="416"/>
      <c r="L15" s="416"/>
      <c r="M15" s="415"/>
      <c r="N15" s="415"/>
      <c r="O15" s="416"/>
      <c r="P15" s="415"/>
      <c r="Q15" s="415"/>
      <c r="R15" s="417"/>
    </row>
    <row r="16" spans="2:21" ht="33.75" customHeight="1" x14ac:dyDescent="0.2">
      <c r="B16" s="1245" t="s">
        <v>427</v>
      </c>
      <c r="C16" s="1246"/>
      <c r="D16" s="1246"/>
      <c r="E16" s="1246"/>
      <c r="F16" s="1246"/>
      <c r="G16" s="1246"/>
      <c r="H16" s="1246"/>
      <c r="I16" s="1246"/>
      <c r="J16" s="1246"/>
      <c r="K16" s="1246"/>
      <c r="L16" s="1246"/>
      <c r="M16" s="1246"/>
      <c r="N16" s="1246"/>
      <c r="O16" s="1246"/>
      <c r="P16" s="418" t="s">
        <v>428</v>
      </c>
      <c r="Q16" s="1247" t="s">
        <v>429</v>
      </c>
      <c r="R16" s="1247"/>
    </row>
    <row r="17" spans="1:18" ht="21.95" customHeight="1" x14ac:dyDescent="0.2">
      <c r="B17" s="419"/>
      <c r="C17" s="420"/>
      <c r="D17" s="420"/>
      <c r="E17" s="421"/>
      <c r="F17" s="420"/>
      <c r="G17" s="421"/>
      <c r="H17" s="420"/>
      <c r="I17" s="421"/>
      <c r="J17" s="421"/>
      <c r="K17" s="421"/>
      <c r="L17" s="422"/>
      <c r="M17" s="422"/>
      <c r="N17" s="422"/>
      <c r="O17" s="423"/>
      <c r="P17" s="424"/>
      <c r="Q17" s="424"/>
      <c r="R17" s="425"/>
    </row>
    <row r="18" spans="1:18" ht="52.15" customHeight="1" x14ac:dyDescent="0.2">
      <c r="A18" s="426"/>
      <c r="B18" s="1248" t="s">
        <v>430</v>
      </c>
      <c r="C18" s="1248"/>
      <c r="D18" s="1248"/>
      <c r="E18" s="1248"/>
      <c r="F18" s="1248"/>
      <c r="G18" s="1248"/>
      <c r="H18" s="1248"/>
      <c r="I18" s="1248"/>
      <c r="J18" s="1248"/>
      <c r="K18" s="1248"/>
      <c r="L18" s="1248"/>
      <c r="M18" s="1248"/>
      <c r="N18" s="1248"/>
      <c r="O18" s="1248"/>
      <c r="P18" s="1248"/>
      <c r="Q18" s="1248"/>
      <c r="R18" s="1248"/>
    </row>
    <row r="19" spans="1:18" x14ac:dyDescent="0.2">
      <c r="A19" s="427"/>
      <c r="B19" s="428"/>
      <c r="R19" s="417"/>
    </row>
    <row r="20" spans="1:18" ht="26.25" x14ac:dyDescent="0.2">
      <c r="B20" s="429"/>
      <c r="C20" s="430"/>
      <c r="D20" s="431"/>
      <c r="E20" s="1249" t="s">
        <v>431</v>
      </c>
      <c r="F20" s="1249"/>
      <c r="G20" s="1249"/>
      <c r="H20" s="1249"/>
      <c r="I20" s="1249"/>
      <c r="J20" s="1249"/>
      <c r="K20" s="1249"/>
      <c r="L20" s="1249"/>
      <c r="M20" s="1249"/>
      <c r="N20" s="1249"/>
      <c r="O20" s="1249"/>
      <c r="P20" s="1249"/>
      <c r="Q20" s="1249"/>
      <c r="R20" s="432"/>
    </row>
    <row r="21" spans="1:18" ht="26.25" x14ac:dyDescent="0.2">
      <c r="B21" s="428"/>
      <c r="D21" s="433"/>
      <c r="E21" s="434" t="s">
        <v>432</v>
      </c>
      <c r="F21" s="435"/>
      <c r="G21" s="435"/>
      <c r="H21" s="435"/>
      <c r="I21" s="435"/>
      <c r="J21" s="435"/>
      <c r="K21" s="435"/>
      <c r="L21" s="433"/>
      <c r="M21" s="434" t="s">
        <v>433</v>
      </c>
      <c r="N21" s="388"/>
      <c r="O21" s="388"/>
      <c r="P21" s="436"/>
      <c r="Q21" s="436"/>
      <c r="R21" s="398"/>
    </row>
    <row r="22" spans="1:18" ht="26.25" x14ac:dyDescent="0.2">
      <c r="B22" s="428"/>
      <c r="D22" s="433"/>
      <c r="E22" s="434" t="s">
        <v>434</v>
      </c>
      <c r="F22" s="435"/>
      <c r="G22" s="435"/>
      <c r="H22" s="435"/>
      <c r="I22" s="435"/>
      <c r="J22" s="435"/>
      <c r="K22" s="435"/>
      <c r="L22" s="433"/>
      <c r="M22" s="434" t="s">
        <v>435</v>
      </c>
      <c r="N22" s="388"/>
      <c r="O22" s="388"/>
      <c r="P22" s="436"/>
      <c r="Q22" s="436"/>
      <c r="R22" s="398"/>
    </row>
    <row r="23" spans="1:18" ht="26.25" x14ac:dyDescent="0.2">
      <c r="B23" s="428"/>
      <c r="D23" s="433"/>
      <c r="E23" s="434" t="s">
        <v>436</v>
      </c>
      <c r="F23" s="435"/>
      <c r="G23" s="435"/>
      <c r="H23" s="435"/>
      <c r="I23" s="435"/>
      <c r="J23" s="435"/>
      <c r="K23" s="435"/>
      <c r="L23" s="433"/>
      <c r="M23" s="434" t="s">
        <v>437</v>
      </c>
      <c r="N23" s="388"/>
      <c r="O23" s="388"/>
      <c r="P23" s="436"/>
      <c r="Q23" s="436"/>
      <c r="R23" s="398"/>
    </row>
    <row r="24" spans="1:18" ht="26.25" x14ac:dyDescent="0.2">
      <c r="B24" s="428"/>
      <c r="D24" s="433"/>
      <c r="E24" s="434" t="s">
        <v>438</v>
      </c>
      <c r="F24" s="435"/>
      <c r="G24" s="435"/>
      <c r="H24" s="435"/>
      <c r="I24" s="435"/>
      <c r="J24" s="435"/>
      <c r="K24" s="435"/>
      <c r="L24" s="433"/>
      <c r="M24" s="434" t="s">
        <v>439</v>
      </c>
      <c r="N24" s="388"/>
      <c r="O24" s="388"/>
      <c r="P24" s="436"/>
      <c r="Q24" s="436"/>
      <c r="R24" s="398"/>
    </row>
    <row r="25" spans="1:18" ht="45.75" customHeight="1" x14ac:dyDescent="0.2">
      <c r="B25" s="428"/>
      <c r="D25" s="433"/>
      <c r="E25" s="434" t="s">
        <v>440</v>
      </c>
      <c r="F25" s="435"/>
      <c r="G25" s="435"/>
      <c r="H25" s="435"/>
      <c r="I25" s="435"/>
      <c r="J25" s="435"/>
      <c r="K25" s="435"/>
      <c r="L25" s="433"/>
      <c r="M25" s="1250" t="s">
        <v>441</v>
      </c>
      <c r="N25" s="1251"/>
      <c r="O25" s="1251"/>
      <c r="P25" s="1251"/>
      <c r="Q25" s="1251"/>
      <c r="R25" s="1252"/>
    </row>
    <row r="26" spans="1:18" ht="23.25" x14ac:dyDescent="0.2">
      <c r="B26" s="428"/>
      <c r="C26" s="437" t="s">
        <v>442</v>
      </c>
      <c r="D26" s="1228"/>
      <c r="E26" s="1228"/>
      <c r="F26" s="438" t="s">
        <v>443</v>
      </c>
      <c r="G26" s="439"/>
      <c r="H26" s="439"/>
      <c r="I26" s="439"/>
      <c r="J26" s="439"/>
      <c r="K26" s="439"/>
      <c r="L26" s="440" t="s">
        <v>444</v>
      </c>
      <c r="M26" s="1229"/>
      <c r="N26" s="1229"/>
      <c r="O26" s="1229"/>
      <c r="P26" s="1229"/>
      <c r="Q26" s="1229"/>
      <c r="R26" s="1229"/>
    </row>
    <row r="27" spans="1:18" ht="23.25" x14ac:dyDescent="0.2">
      <c r="B27" s="428"/>
      <c r="C27" s="437" t="s">
        <v>442</v>
      </c>
      <c r="D27" s="1230"/>
      <c r="E27" s="1230"/>
      <c r="F27" s="438" t="s">
        <v>445</v>
      </c>
      <c r="G27" s="439"/>
      <c r="H27" s="439"/>
      <c r="I27" s="439"/>
      <c r="J27" s="439"/>
      <c r="K27" s="439"/>
      <c r="L27" s="388"/>
      <c r="M27" s="1229"/>
      <c r="N27" s="1229"/>
      <c r="O27" s="1229"/>
      <c r="P27" s="1229"/>
      <c r="Q27" s="1229"/>
      <c r="R27" s="1229"/>
    </row>
    <row r="28" spans="1:18" ht="34.5" customHeight="1" x14ac:dyDescent="0.2">
      <c r="B28" s="429"/>
      <c r="C28" s="430"/>
      <c r="D28" s="431"/>
      <c r="E28" s="1249" t="s">
        <v>446</v>
      </c>
      <c r="F28" s="1249"/>
      <c r="G28" s="1249"/>
      <c r="H28" s="1249"/>
      <c r="I28" s="1249"/>
      <c r="J28" s="1249"/>
      <c r="K28" s="1249"/>
      <c r="L28" s="1249"/>
      <c r="M28" s="1249"/>
      <c r="N28" s="1249"/>
      <c r="O28" s="1249"/>
      <c r="P28" s="1249"/>
      <c r="Q28" s="1249"/>
      <c r="R28" s="432"/>
    </row>
    <row r="29" spans="1:18" ht="26.25" x14ac:dyDescent="0.2">
      <c r="B29" s="428"/>
      <c r="D29" s="433"/>
      <c r="E29" s="434" t="s">
        <v>447</v>
      </c>
      <c r="F29" s="435"/>
      <c r="G29" s="435"/>
      <c r="H29" s="435"/>
      <c r="I29" s="435"/>
      <c r="J29" s="435"/>
      <c r="K29" s="435"/>
      <c r="L29" s="433"/>
      <c r="M29" s="434" t="s">
        <v>448</v>
      </c>
      <c r="N29" s="441"/>
      <c r="O29" s="391"/>
      <c r="P29" s="436"/>
      <c r="Q29" s="436"/>
      <c r="R29" s="398"/>
    </row>
    <row r="30" spans="1:18" ht="26.25" x14ac:dyDescent="0.2">
      <c r="B30" s="428"/>
      <c r="D30" s="433"/>
      <c r="E30" s="434" t="s">
        <v>449</v>
      </c>
      <c r="F30" s="435"/>
      <c r="G30" s="435"/>
      <c r="H30" s="435"/>
      <c r="I30" s="435"/>
      <c r="J30" s="435"/>
      <c r="K30" s="435"/>
      <c r="L30" s="433"/>
      <c r="M30" s="434" t="s">
        <v>450</v>
      </c>
      <c r="N30" s="441"/>
      <c r="O30" s="391"/>
      <c r="P30" s="436"/>
      <c r="Q30" s="436"/>
      <c r="R30" s="398"/>
    </row>
    <row r="31" spans="1:18" ht="26.25" x14ac:dyDescent="0.2">
      <c r="B31" s="428"/>
      <c r="D31" s="433"/>
      <c r="E31" s="434" t="s">
        <v>451</v>
      </c>
      <c r="F31" s="435"/>
      <c r="G31" s="435"/>
      <c r="H31" s="435"/>
      <c r="I31" s="435"/>
      <c r="J31" s="435"/>
      <c r="K31" s="435"/>
      <c r="L31" s="433"/>
      <c r="M31" s="434" t="s">
        <v>452</v>
      </c>
      <c r="N31" s="441"/>
      <c r="O31" s="391"/>
      <c r="P31" s="436"/>
      <c r="Q31" s="436"/>
      <c r="R31" s="398"/>
    </row>
    <row r="32" spans="1:18" ht="26.25" x14ac:dyDescent="0.2">
      <c r="B32" s="428"/>
      <c r="D32" s="433"/>
      <c r="E32" s="442" t="s">
        <v>453</v>
      </c>
      <c r="F32" s="435"/>
      <c r="G32" s="435"/>
      <c r="H32" s="435"/>
      <c r="I32" s="435"/>
      <c r="J32" s="435"/>
      <c r="K32" s="443"/>
      <c r="L32" s="433"/>
      <c r="M32" s="434" t="s">
        <v>454</v>
      </c>
      <c r="N32" s="441"/>
      <c r="O32" s="391"/>
      <c r="P32" s="436"/>
      <c r="Q32" s="436"/>
      <c r="R32" s="398"/>
    </row>
    <row r="33" spans="2:18" ht="26.25" x14ac:dyDescent="0.2">
      <c r="B33" s="428"/>
      <c r="E33" s="441"/>
      <c r="F33" s="435"/>
      <c r="G33" s="435"/>
      <c r="H33" s="435"/>
      <c r="I33" s="435"/>
      <c r="J33" s="435"/>
      <c r="K33" s="435"/>
      <c r="L33" s="444"/>
      <c r="M33" s="434" t="s">
        <v>455</v>
      </c>
      <c r="N33" s="441"/>
      <c r="O33" s="391"/>
      <c r="P33" s="436"/>
      <c r="Q33" s="436"/>
      <c r="R33" s="398"/>
    </row>
    <row r="34" spans="2:18" ht="26.25" x14ac:dyDescent="0.2">
      <c r="B34" s="429"/>
      <c r="C34" s="430"/>
      <c r="D34" s="445"/>
      <c r="E34" s="446"/>
      <c r="F34" s="446"/>
      <c r="G34" s="446"/>
      <c r="H34" s="446"/>
      <c r="I34" s="446"/>
      <c r="J34" s="447" t="s">
        <v>456</v>
      </c>
      <c r="K34" s="446"/>
      <c r="L34" s="431"/>
      <c r="M34" s="448"/>
      <c r="N34" s="448"/>
      <c r="O34" s="449"/>
      <c r="P34" s="431"/>
      <c r="Q34" s="431"/>
      <c r="R34" s="432"/>
    </row>
    <row r="35" spans="2:18" ht="26.25" x14ac:dyDescent="0.2">
      <c r="B35" s="428"/>
      <c r="D35" s="436"/>
      <c r="E35" s="450" t="s">
        <v>457</v>
      </c>
      <c r="F35" s="450"/>
      <c r="G35" s="450"/>
      <c r="H35" s="450"/>
      <c r="I35" s="450"/>
      <c r="J35" s="450"/>
      <c r="K35" s="450"/>
      <c r="L35" s="451"/>
      <c r="M35" s="450" t="s">
        <v>458</v>
      </c>
      <c r="N35" s="451"/>
      <c r="O35" s="451"/>
      <c r="P35" s="436"/>
      <c r="Q35" s="436"/>
      <c r="R35" s="398"/>
    </row>
    <row r="36" spans="2:18" ht="26.25" x14ac:dyDescent="0.2">
      <c r="B36" s="428"/>
      <c r="C36" s="452"/>
      <c r="D36" s="453" t="s">
        <v>459</v>
      </c>
      <c r="E36" s="434" t="s">
        <v>460</v>
      </c>
      <c r="F36" s="450"/>
      <c r="G36" s="450"/>
      <c r="H36" s="450"/>
      <c r="I36" s="450"/>
      <c r="J36" s="1256"/>
      <c r="K36" s="1256"/>
      <c r="L36" s="453" t="s">
        <v>461</v>
      </c>
      <c r="M36" s="434" t="s">
        <v>462</v>
      </c>
      <c r="N36" s="441"/>
      <c r="O36" s="391"/>
      <c r="P36" s="436"/>
      <c r="Q36" s="436"/>
      <c r="R36" s="398"/>
    </row>
    <row r="37" spans="2:18" ht="26.25" x14ac:dyDescent="0.2">
      <c r="B37" s="428"/>
      <c r="C37" s="452"/>
      <c r="D37" s="453" t="s">
        <v>459</v>
      </c>
      <c r="E37" s="434" t="s">
        <v>463</v>
      </c>
      <c r="F37" s="450"/>
      <c r="G37" s="450"/>
      <c r="H37" s="450"/>
      <c r="I37" s="450"/>
      <c r="J37" s="1256"/>
      <c r="K37" s="1256"/>
      <c r="L37" s="453" t="s">
        <v>461</v>
      </c>
      <c r="M37" s="434" t="s">
        <v>464</v>
      </c>
      <c r="N37" s="441"/>
      <c r="O37" s="391"/>
      <c r="P37" s="436"/>
      <c r="Q37" s="436"/>
      <c r="R37" s="398"/>
    </row>
    <row r="38" spans="2:18" ht="26.25" x14ac:dyDescent="0.2">
      <c r="B38" s="428"/>
      <c r="C38" s="450"/>
      <c r="D38" s="450"/>
      <c r="E38" s="450"/>
      <c r="F38" s="450"/>
      <c r="G38" s="450"/>
      <c r="H38" s="450"/>
      <c r="I38" s="450"/>
      <c r="J38" s="450"/>
      <c r="K38" s="450"/>
      <c r="L38" s="450"/>
      <c r="M38" s="450"/>
      <c r="N38" s="450"/>
      <c r="O38" s="450"/>
      <c r="P38" s="450"/>
      <c r="Q38" s="436"/>
      <c r="R38" s="398"/>
    </row>
    <row r="39" spans="2:18" ht="26.25" x14ac:dyDescent="0.2">
      <c r="B39" s="454"/>
      <c r="C39" s="436"/>
      <c r="D39" s="451"/>
      <c r="E39" s="450" t="s">
        <v>465</v>
      </c>
      <c r="F39" s="450"/>
      <c r="G39" s="455"/>
      <c r="H39" s="450"/>
      <c r="I39" s="450"/>
      <c r="J39" s="450"/>
      <c r="K39" s="450"/>
      <c r="L39" s="451"/>
      <c r="M39" s="450" t="s">
        <v>466</v>
      </c>
      <c r="N39" s="451"/>
      <c r="O39" s="451"/>
      <c r="P39" s="436"/>
      <c r="Q39" s="436"/>
      <c r="R39" s="456"/>
    </row>
    <row r="40" spans="2:18" ht="26.25" x14ac:dyDescent="0.2">
      <c r="B40" s="454"/>
      <c r="C40" s="436"/>
      <c r="D40" s="421" t="s">
        <v>467</v>
      </c>
      <c r="E40" s="457"/>
      <c r="F40" s="457"/>
      <c r="G40" s="457"/>
      <c r="H40" s="457"/>
      <c r="I40" s="457"/>
      <c r="J40" s="457"/>
      <c r="K40" s="457"/>
      <c r="L40" s="421" t="s">
        <v>467</v>
      </c>
      <c r="M40" s="450"/>
      <c r="N40" s="451"/>
      <c r="O40" s="451"/>
      <c r="P40" s="451"/>
      <c r="Q40" s="451"/>
      <c r="R40" s="456"/>
    </row>
    <row r="41" spans="2:18" ht="26.25" x14ac:dyDescent="0.2">
      <c r="B41" s="454"/>
      <c r="C41" s="436"/>
      <c r="D41" s="433"/>
      <c r="E41" s="434" t="s">
        <v>468</v>
      </c>
      <c r="F41" s="457"/>
      <c r="G41" s="457"/>
      <c r="H41" s="457"/>
      <c r="I41" s="457"/>
      <c r="J41" s="457"/>
      <c r="K41" s="457"/>
      <c r="L41" s="433"/>
      <c r="M41" s="434" t="s">
        <v>469</v>
      </c>
      <c r="N41" s="441"/>
      <c r="O41" s="451"/>
      <c r="P41" s="451"/>
      <c r="Q41" s="451"/>
      <c r="R41" s="458"/>
    </row>
    <row r="42" spans="2:18" ht="26.25" x14ac:dyDescent="0.2">
      <c r="B42" s="454"/>
      <c r="C42" s="436"/>
      <c r="D42" s="433"/>
      <c r="E42" s="434" t="s">
        <v>470</v>
      </c>
      <c r="F42" s="457"/>
      <c r="G42" s="457"/>
      <c r="H42" s="457"/>
      <c r="I42" s="457"/>
      <c r="J42" s="457"/>
      <c r="K42" s="457"/>
      <c r="L42" s="433"/>
      <c r="M42" s="434" t="s">
        <v>471</v>
      </c>
      <c r="N42" s="441"/>
      <c r="O42" s="451"/>
      <c r="P42" s="451"/>
      <c r="Q42" s="451"/>
      <c r="R42" s="458"/>
    </row>
    <row r="43" spans="2:18" ht="26.25" x14ac:dyDescent="0.2">
      <c r="B43" s="454"/>
      <c r="C43" s="436"/>
      <c r="D43" s="433"/>
      <c r="E43" s="434" t="s">
        <v>472</v>
      </c>
      <c r="F43" s="457"/>
      <c r="G43" s="457"/>
      <c r="H43" s="457"/>
      <c r="I43" s="457"/>
      <c r="J43" s="457"/>
      <c r="K43" s="457"/>
      <c r="L43" s="433"/>
      <c r="M43" s="434" t="s">
        <v>472</v>
      </c>
      <c r="N43" s="441"/>
      <c r="O43" s="451"/>
      <c r="P43" s="451"/>
      <c r="Q43" s="451"/>
      <c r="R43" s="458"/>
    </row>
    <row r="44" spans="2:18" ht="18" x14ac:dyDescent="0.2">
      <c r="B44" s="454"/>
      <c r="C44" s="436"/>
      <c r="D44" s="451"/>
      <c r="E44" s="441"/>
      <c r="F44" s="441"/>
      <c r="G44" s="441"/>
      <c r="H44" s="441"/>
      <c r="I44" s="441"/>
      <c r="J44" s="441"/>
      <c r="K44" s="441"/>
      <c r="L44" s="451"/>
      <c r="M44" s="451"/>
      <c r="N44" s="451"/>
      <c r="O44" s="451"/>
      <c r="P44" s="451"/>
      <c r="Q44" s="451"/>
      <c r="R44" s="458"/>
    </row>
    <row r="45" spans="2:18" ht="26.25" x14ac:dyDescent="0.2">
      <c r="B45" s="454"/>
      <c r="C45" s="436"/>
      <c r="D45" s="451"/>
      <c r="E45" s="450" t="s">
        <v>473</v>
      </c>
      <c r="F45" s="450"/>
      <c r="G45" s="450"/>
      <c r="H45" s="450"/>
      <c r="I45" s="450"/>
      <c r="J45" s="450"/>
      <c r="K45" s="450"/>
      <c r="L45" s="451"/>
      <c r="M45" s="450" t="s">
        <v>474</v>
      </c>
      <c r="N45" s="451"/>
      <c r="O45" s="451"/>
      <c r="P45" s="451"/>
      <c r="Q45" s="451"/>
      <c r="R45" s="458"/>
    </row>
    <row r="46" spans="2:18" ht="26.25" x14ac:dyDescent="0.2">
      <c r="B46" s="454"/>
      <c r="C46" s="436"/>
      <c r="D46" s="433"/>
      <c r="E46" s="434" t="s">
        <v>74</v>
      </c>
      <c r="F46" s="450"/>
      <c r="G46" s="450"/>
      <c r="H46" s="450"/>
      <c r="I46" s="450"/>
      <c r="J46" s="450"/>
      <c r="K46" s="450"/>
      <c r="L46" s="433"/>
      <c r="M46" s="434" t="s">
        <v>475</v>
      </c>
      <c r="N46" s="441"/>
      <c r="O46" s="451"/>
      <c r="P46" s="451"/>
      <c r="Q46" s="451"/>
      <c r="R46" s="458"/>
    </row>
    <row r="47" spans="2:18" ht="26.25" x14ac:dyDescent="0.2">
      <c r="B47" s="454"/>
      <c r="C47" s="436"/>
      <c r="D47" s="433"/>
      <c r="E47" s="434" t="s">
        <v>100</v>
      </c>
      <c r="F47" s="450"/>
      <c r="G47" s="450"/>
      <c r="H47" s="450"/>
      <c r="I47" s="450"/>
      <c r="J47" s="450"/>
      <c r="K47" s="450"/>
      <c r="L47" s="433"/>
      <c r="M47" s="457" t="s">
        <v>476</v>
      </c>
      <c r="N47" s="459"/>
      <c r="O47" s="451"/>
      <c r="P47" s="451"/>
      <c r="Q47" s="451"/>
      <c r="R47" s="458"/>
    </row>
    <row r="48" spans="2:18" ht="26.25" x14ac:dyDescent="0.2">
      <c r="B48" s="454"/>
      <c r="C48" s="436"/>
      <c r="D48" s="460"/>
      <c r="E48" s="421" t="s">
        <v>477</v>
      </c>
      <c r="F48" s="450"/>
      <c r="G48" s="450"/>
      <c r="H48" s="450"/>
      <c r="I48" s="450"/>
      <c r="J48" s="450"/>
      <c r="K48" s="450"/>
      <c r="L48" s="433"/>
      <c r="M48" s="434" t="s">
        <v>478</v>
      </c>
      <c r="N48" s="441"/>
      <c r="O48" s="451"/>
      <c r="P48" s="451"/>
      <c r="Q48" s="451"/>
      <c r="R48" s="458"/>
    </row>
    <row r="49" spans="2:18" ht="12.75" x14ac:dyDescent="0.2">
      <c r="B49" s="461"/>
      <c r="C49" s="462"/>
      <c r="D49" s="462"/>
      <c r="E49" s="462"/>
      <c r="F49" s="462"/>
      <c r="G49" s="462"/>
      <c r="H49" s="462"/>
      <c r="I49" s="462"/>
      <c r="J49" s="462"/>
      <c r="K49" s="462"/>
      <c r="L49" s="463"/>
      <c r="M49" s="464"/>
      <c r="N49" s="464"/>
      <c r="O49" s="465"/>
      <c r="P49" s="462"/>
      <c r="Q49" s="462"/>
      <c r="R49" s="466"/>
    </row>
    <row r="50" spans="2:18" ht="20.25" x14ac:dyDescent="0.2">
      <c r="B50" s="1257" t="s">
        <v>479</v>
      </c>
      <c r="C50" s="1258"/>
      <c r="D50" s="1258"/>
      <c r="E50" s="1258"/>
      <c r="F50" s="1258"/>
      <c r="G50" s="1258"/>
      <c r="H50" s="1258"/>
      <c r="I50" s="1258"/>
      <c r="J50" s="1258"/>
      <c r="K50" s="1258"/>
      <c r="L50" s="1258"/>
      <c r="M50" s="1258"/>
      <c r="N50" s="1258"/>
      <c r="O50" s="1258"/>
      <c r="P50" s="1258"/>
      <c r="Q50" s="1258"/>
      <c r="R50" s="1259"/>
    </row>
    <row r="51" spans="2:18" ht="20.25" x14ac:dyDescent="0.2">
      <c r="B51" s="467"/>
      <c r="C51" s="468"/>
      <c r="D51" s="468"/>
      <c r="E51" s="468"/>
      <c r="F51" s="468"/>
      <c r="G51" s="468"/>
      <c r="H51" s="468"/>
      <c r="I51" s="468"/>
      <c r="J51" s="469"/>
      <c r="K51" s="469"/>
      <c r="L51" s="470"/>
      <c r="M51" s="471"/>
      <c r="N51" s="471"/>
      <c r="O51" s="469"/>
      <c r="P51" s="469"/>
      <c r="Q51" s="469"/>
      <c r="R51" s="472"/>
    </row>
    <row r="52" spans="2:18" ht="20.25" x14ac:dyDescent="0.2">
      <c r="B52" s="467"/>
      <c r="C52" s="468"/>
      <c r="D52" s="468"/>
      <c r="E52" s="468"/>
      <c r="F52" s="468"/>
      <c r="G52" s="468"/>
      <c r="H52" s="468"/>
      <c r="I52" s="468"/>
      <c r="J52" s="469"/>
      <c r="K52" s="469"/>
      <c r="L52" s="470"/>
      <c r="M52" s="471"/>
      <c r="N52" s="471"/>
      <c r="O52" s="469"/>
      <c r="P52" s="469"/>
      <c r="Q52" s="469"/>
      <c r="R52" s="472"/>
    </row>
    <row r="53" spans="2:18" ht="20.25" x14ac:dyDescent="0.2">
      <c r="B53" s="467"/>
      <c r="C53" s="468"/>
      <c r="D53" s="468"/>
      <c r="E53" s="468"/>
      <c r="F53" s="468"/>
      <c r="G53" s="468"/>
      <c r="H53" s="468"/>
      <c r="I53" s="468"/>
      <c r="J53" s="469"/>
      <c r="K53" s="469"/>
      <c r="L53" s="470"/>
      <c r="M53" s="471"/>
      <c r="N53" s="471"/>
      <c r="O53" s="469"/>
      <c r="P53" s="469"/>
      <c r="Q53" s="469"/>
      <c r="R53" s="472"/>
    </row>
    <row r="54" spans="2:18" ht="20.25" x14ac:dyDescent="0.2">
      <c r="B54" s="467"/>
      <c r="C54" s="468"/>
      <c r="D54" s="468"/>
      <c r="E54" s="468"/>
      <c r="F54" s="468"/>
      <c r="G54" s="468"/>
      <c r="H54" s="468"/>
      <c r="I54" s="468"/>
      <c r="J54" s="469"/>
      <c r="K54" s="469"/>
      <c r="L54" s="470"/>
      <c r="M54" s="471"/>
      <c r="N54" s="471"/>
      <c r="O54" s="469"/>
      <c r="P54" s="469"/>
      <c r="Q54" s="469"/>
      <c r="R54" s="472"/>
    </row>
    <row r="55" spans="2:18" ht="20.25" x14ac:dyDescent="0.2">
      <c r="B55" s="467"/>
      <c r="C55" s="468"/>
      <c r="D55" s="468"/>
      <c r="E55" s="468"/>
      <c r="F55" s="468"/>
      <c r="G55" s="468"/>
      <c r="H55" s="468"/>
      <c r="I55" s="468"/>
      <c r="J55" s="469"/>
      <c r="K55" s="469"/>
      <c r="L55" s="470"/>
      <c r="M55" s="471"/>
      <c r="N55" s="471"/>
      <c r="O55" s="469"/>
      <c r="P55" s="469"/>
      <c r="Q55" s="469"/>
      <c r="R55" s="472"/>
    </row>
    <row r="56" spans="2:18" ht="20.25" x14ac:dyDescent="0.2">
      <c r="B56" s="467"/>
      <c r="C56" s="468"/>
      <c r="D56" s="468"/>
      <c r="E56" s="468"/>
      <c r="F56" s="468"/>
      <c r="G56" s="468"/>
      <c r="H56" s="468"/>
      <c r="I56" s="468"/>
      <c r="J56" s="469"/>
      <c r="K56" s="469"/>
      <c r="L56" s="470"/>
      <c r="M56" s="471"/>
      <c r="N56" s="471"/>
      <c r="O56" s="469"/>
      <c r="P56" s="469"/>
      <c r="Q56" s="469"/>
      <c r="R56" s="472"/>
    </row>
    <row r="57" spans="2:18" ht="20.25" x14ac:dyDescent="0.2">
      <c r="B57" s="467"/>
      <c r="C57" s="468"/>
      <c r="D57" s="468"/>
      <c r="E57" s="468"/>
      <c r="F57" s="468"/>
      <c r="G57" s="468"/>
      <c r="H57" s="468"/>
      <c r="I57" s="468"/>
      <c r="J57" s="469"/>
      <c r="K57" s="469"/>
      <c r="L57" s="470"/>
      <c r="M57" s="471"/>
      <c r="N57" s="471"/>
      <c r="O57" s="469"/>
      <c r="P57" s="469"/>
      <c r="Q57" s="469"/>
      <c r="R57" s="472"/>
    </row>
    <row r="58" spans="2:18" ht="20.25" x14ac:dyDescent="0.2">
      <c r="B58" s="467"/>
      <c r="C58" s="468"/>
      <c r="D58" s="468"/>
      <c r="E58" s="468"/>
      <c r="F58" s="468"/>
      <c r="G58" s="468"/>
      <c r="H58" s="468"/>
      <c r="I58" s="468"/>
      <c r="J58" s="469"/>
      <c r="K58" s="469"/>
      <c r="L58" s="470"/>
      <c r="M58" s="471"/>
      <c r="N58" s="471"/>
      <c r="O58" s="469"/>
      <c r="P58" s="469"/>
      <c r="Q58" s="469"/>
      <c r="R58" s="472"/>
    </row>
    <row r="59" spans="2:18" ht="20.25" x14ac:dyDescent="0.2">
      <c r="B59" s="467"/>
      <c r="C59" s="468"/>
      <c r="D59" s="468"/>
      <c r="E59" s="468"/>
      <c r="F59" s="468"/>
      <c r="G59" s="468"/>
      <c r="H59" s="468"/>
      <c r="I59" s="468"/>
      <c r="J59" s="469"/>
      <c r="K59" s="469"/>
      <c r="L59" s="470"/>
      <c r="M59" s="471"/>
      <c r="N59" s="471"/>
      <c r="O59" s="469"/>
      <c r="P59" s="469"/>
      <c r="Q59" s="469"/>
      <c r="R59" s="472"/>
    </row>
    <row r="60" spans="2:18" ht="20.25" x14ac:dyDescent="0.2">
      <c r="B60" s="467"/>
      <c r="C60" s="468"/>
      <c r="D60" s="468"/>
      <c r="E60" s="468"/>
      <c r="F60" s="468"/>
      <c r="G60" s="468"/>
      <c r="H60" s="468"/>
      <c r="I60" s="468"/>
      <c r="J60" s="469"/>
      <c r="K60" s="469"/>
      <c r="L60" s="470"/>
      <c r="M60" s="471"/>
      <c r="N60" s="471"/>
      <c r="O60" s="469"/>
      <c r="P60" s="469"/>
      <c r="Q60" s="469"/>
      <c r="R60" s="472"/>
    </row>
    <row r="61" spans="2:18" ht="20.25" x14ac:dyDescent="0.2">
      <c r="B61" s="467"/>
      <c r="C61" s="468"/>
      <c r="D61" s="468"/>
      <c r="E61" s="468"/>
      <c r="F61" s="468"/>
      <c r="G61" s="468"/>
      <c r="H61" s="468"/>
      <c r="I61" s="468"/>
      <c r="J61" s="469"/>
      <c r="K61" s="469"/>
      <c r="L61" s="470"/>
      <c r="M61" s="471"/>
      <c r="N61" s="471"/>
      <c r="O61" s="469"/>
      <c r="P61" s="469"/>
      <c r="Q61" s="469"/>
      <c r="R61" s="472"/>
    </row>
    <row r="62" spans="2:18" ht="20.25" x14ac:dyDescent="0.2">
      <c r="B62" s="467"/>
      <c r="C62" s="468"/>
      <c r="D62" s="468"/>
      <c r="E62" s="468"/>
      <c r="F62" s="468"/>
      <c r="G62" s="468"/>
      <c r="H62" s="468"/>
      <c r="I62" s="468"/>
      <c r="J62" s="469"/>
      <c r="K62" s="469"/>
      <c r="L62" s="470"/>
      <c r="M62" s="471"/>
      <c r="N62" s="471"/>
      <c r="O62" s="469"/>
      <c r="P62" s="469"/>
      <c r="Q62" s="469"/>
      <c r="R62" s="472"/>
    </row>
    <row r="63" spans="2:18" ht="20.25" x14ac:dyDescent="0.2">
      <c r="B63" s="467"/>
      <c r="C63" s="468"/>
      <c r="D63" s="468"/>
      <c r="E63" s="468"/>
      <c r="F63" s="468"/>
      <c r="G63" s="468"/>
      <c r="H63" s="468"/>
      <c r="I63" s="468"/>
      <c r="J63" s="469"/>
      <c r="K63" s="469"/>
      <c r="L63" s="470"/>
      <c r="M63" s="471"/>
      <c r="N63" s="471"/>
      <c r="O63" s="469"/>
      <c r="P63" s="469"/>
      <c r="Q63" s="469"/>
      <c r="R63" s="472"/>
    </row>
    <row r="64" spans="2:18" ht="20.25" x14ac:dyDescent="0.2">
      <c r="B64" s="467"/>
      <c r="C64" s="468"/>
      <c r="D64" s="468"/>
      <c r="E64" s="468"/>
      <c r="F64" s="468"/>
      <c r="G64" s="468"/>
      <c r="H64" s="468"/>
      <c r="I64" s="468"/>
      <c r="J64" s="469"/>
      <c r="K64" s="469"/>
      <c r="L64" s="470"/>
      <c r="M64" s="471"/>
      <c r="N64" s="471"/>
      <c r="O64" s="469"/>
      <c r="P64" s="469"/>
      <c r="Q64" s="469"/>
      <c r="R64" s="472"/>
    </row>
    <row r="65" spans="2:19" ht="20.25" x14ac:dyDescent="0.2">
      <c r="B65" s="467"/>
      <c r="C65" s="468"/>
      <c r="D65" s="468"/>
      <c r="E65" s="468"/>
      <c r="F65" s="468"/>
      <c r="G65" s="468"/>
      <c r="H65" s="468"/>
      <c r="I65" s="468"/>
      <c r="J65" s="469"/>
      <c r="K65" s="469"/>
      <c r="L65" s="473"/>
      <c r="M65" s="471"/>
      <c r="N65" s="471"/>
      <c r="O65" s="469"/>
      <c r="P65" s="474"/>
      <c r="Q65" s="469"/>
      <c r="R65" s="472"/>
    </row>
    <row r="66" spans="2:19" ht="20.25" x14ac:dyDescent="0.2">
      <c r="B66" s="1260" t="s">
        <v>480</v>
      </c>
      <c r="C66" s="1261"/>
      <c r="D66" s="1262" t="s">
        <v>481</v>
      </c>
      <c r="E66" s="1261"/>
      <c r="F66" s="1261"/>
      <c r="G66" s="1261"/>
      <c r="H66" s="1262" t="s">
        <v>482</v>
      </c>
      <c r="I66" s="1261"/>
      <c r="J66" s="1261"/>
      <c r="K66" s="1261"/>
      <c r="L66" s="1261"/>
      <c r="M66" s="1263"/>
      <c r="N66" s="1261" t="s">
        <v>483</v>
      </c>
      <c r="O66" s="1261"/>
      <c r="P66" s="1261"/>
      <c r="Q66" s="1261"/>
      <c r="R66" s="1264"/>
    </row>
    <row r="67" spans="2:19" ht="78" customHeight="1" x14ac:dyDescent="0.2">
      <c r="B67" s="1265"/>
      <c r="C67" s="1266"/>
      <c r="D67" s="1267"/>
      <c r="E67" s="1266"/>
      <c r="F67" s="1266"/>
      <c r="G67" s="1266"/>
      <c r="H67" s="1268"/>
      <c r="I67" s="1269"/>
      <c r="J67" s="1269"/>
      <c r="K67" s="1269"/>
      <c r="L67" s="1269"/>
      <c r="M67" s="1270"/>
      <c r="N67" s="1271"/>
      <c r="O67" s="1271"/>
      <c r="P67" s="1271"/>
      <c r="Q67" s="1271"/>
      <c r="R67" s="1272"/>
    </row>
    <row r="68" spans="2:19" ht="20.25" x14ac:dyDescent="0.2">
      <c r="B68" s="1273" t="s">
        <v>484</v>
      </c>
      <c r="C68" s="1274"/>
      <c r="D68" s="1274"/>
      <c r="E68" s="1274"/>
      <c r="F68" s="1274"/>
      <c r="G68" s="1274"/>
      <c r="H68" s="1274"/>
      <c r="I68" s="1274"/>
      <c r="J68" s="1274"/>
      <c r="K68" s="1274"/>
      <c r="L68" s="1274"/>
      <c r="M68" s="1274"/>
      <c r="N68" s="1274"/>
      <c r="O68" s="1274"/>
      <c r="P68" s="1274"/>
      <c r="Q68" s="1274"/>
      <c r="R68" s="1275"/>
    </row>
    <row r="69" spans="2:19" ht="45" customHeight="1" x14ac:dyDescent="0.2">
      <c r="B69" s="1253" t="s">
        <v>485</v>
      </c>
      <c r="C69" s="1254"/>
      <c r="D69" s="1254"/>
      <c r="E69" s="1254"/>
      <c r="F69" s="1254"/>
      <c r="G69" s="1254"/>
      <c r="H69" s="1254"/>
      <c r="I69" s="1254"/>
      <c r="J69" s="1254"/>
      <c r="K69" s="1254"/>
      <c r="L69" s="1254"/>
      <c r="M69" s="1254"/>
      <c r="N69" s="1254"/>
      <c r="O69" s="1254"/>
      <c r="P69" s="1254"/>
      <c r="Q69" s="1254"/>
      <c r="R69" s="1255"/>
    </row>
    <row r="70" spans="2:19" ht="13.5" customHeight="1" x14ac:dyDescent="0.3">
      <c r="B70" s="461"/>
      <c r="C70" s="475"/>
      <c r="D70" s="475"/>
      <c r="E70" s="475"/>
      <c r="F70" s="475"/>
      <c r="G70" s="475"/>
      <c r="H70" s="475"/>
      <c r="I70" s="475"/>
      <c r="J70" s="475"/>
      <c r="K70" s="475"/>
      <c r="L70" s="476"/>
      <c r="M70" s="477"/>
      <c r="N70" s="477"/>
      <c r="O70" s="478"/>
      <c r="P70" s="479"/>
      <c r="Q70" s="479"/>
      <c r="R70" s="480"/>
      <c r="S70" s="481"/>
    </row>
  </sheetData>
  <mergeCells count="37">
    <mergeCell ref="B69:R69"/>
    <mergeCell ref="E28:Q28"/>
    <mergeCell ref="J36:K36"/>
    <mergeCell ref="J37:K37"/>
    <mergeCell ref="B50:R50"/>
    <mergeCell ref="B66:C66"/>
    <mergeCell ref="D66:G66"/>
    <mergeCell ref="H66:M66"/>
    <mergeCell ref="N66:R66"/>
    <mergeCell ref="B67:C67"/>
    <mergeCell ref="D67:G67"/>
    <mergeCell ref="H67:M67"/>
    <mergeCell ref="N67:R67"/>
    <mergeCell ref="B68:R68"/>
    <mergeCell ref="D26:E26"/>
    <mergeCell ref="M26:R27"/>
    <mergeCell ref="D27:E27"/>
    <mergeCell ref="B10:C10"/>
    <mergeCell ref="D10:O10"/>
    <mergeCell ref="P10:R10"/>
    <mergeCell ref="B11:C11"/>
    <mergeCell ref="P11:R11"/>
    <mergeCell ref="B12:C12"/>
    <mergeCell ref="P12:R12"/>
    <mergeCell ref="B16:O16"/>
    <mergeCell ref="Q16:R16"/>
    <mergeCell ref="B18:R18"/>
    <mergeCell ref="E20:Q20"/>
    <mergeCell ref="M25:R25"/>
    <mergeCell ref="B9:C9"/>
    <mergeCell ref="D9:O9"/>
    <mergeCell ref="P9:R9"/>
    <mergeCell ref="B2:I2"/>
    <mergeCell ref="N2:R2"/>
    <mergeCell ref="B5:B6"/>
    <mergeCell ref="C5:Q6"/>
    <mergeCell ref="C7:N7"/>
  </mergeCells>
  <printOptions horizontalCentered="1"/>
  <pageMargins left="0" right="0" top="0.19685039370078741" bottom="0.19685039370078741" header="0.19685039370078741" footer="0.19685039370078741"/>
  <pageSetup paperSize="9" scale="40" firstPageNumber="0" orientation="portrait" horizontalDpi="4294967293" verticalDpi="300" r:id="rId1"/>
  <headerFooter alignWithMargins="0">
    <oddFooter>&amp;R&amp;7&amp;D-&amp;F-&amp;A-&amp;T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D089-DB57-4C2B-8387-A384DB718944}">
  <sheetPr>
    <tabColor indexed="10"/>
  </sheetPr>
  <dimension ref="B1:U272"/>
  <sheetViews>
    <sheetView zoomScale="50" zoomScaleNormal="50" workbookViewId="0">
      <selection activeCell="AA12" sqref="AA12"/>
    </sheetView>
  </sheetViews>
  <sheetFormatPr baseColWidth="10" defaultRowHeight="15" x14ac:dyDescent="0.2"/>
  <cols>
    <col min="1" max="1" width="2.7109375" style="87" customWidth="1"/>
    <col min="2" max="2" width="41" style="482" customWidth="1"/>
    <col min="3" max="3" width="10.7109375" style="482" customWidth="1"/>
    <col min="4" max="4" width="18.42578125" style="482" customWidth="1"/>
    <col min="5" max="5" width="12.42578125" style="482" customWidth="1"/>
    <col min="6" max="6" width="15.140625" style="482" customWidth="1"/>
    <col min="7" max="7" width="15.28515625" style="482" customWidth="1"/>
    <col min="8" max="8" width="11.5703125" style="482" customWidth="1"/>
    <col min="9" max="9" width="10.140625" style="482" customWidth="1"/>
    <col min="10" max="10" width="5.5703125" style="482" customWidth="1"/>
    <col min="11" max="11" width="12.140625" style="482" customWidth="1"/>
    <col min="12" max="12" width="11.140625" style="482" customWidth="1"/>
    <col min="13" max="17" width="10.28515625" style="482" customWidth="1"/>
    <col min="18" max="20" width="17.7109375" style="482" customWidth="1"/>
    <col min="21" max="21" width="2.7109375" style="482" customWidth="1"/>
    <col min="22" max="256" width="11.42578125" style="87"/>
    <col min="257" max="257" width="2.7109375" style="87" customWidth="1"/>
    <col min="258" max="258" width="41" style="87" customWidth="1"/>
    <col min="259" max="259" width="10.7109375" style="87" customWidth="1"/>
    <col min="260" max="260" width="18.42578125" style="87" customWidth="1"/>
    <col min="261" max="261" width="12.42578125" style="87" customWidth="1"/>
    <col min="262" max="262" width="15.140625" style="87" customWidth="1"/>
    <col min="263" max="263" width="15.28515625" style="87" customWidth="1"/>
    <col min="264" max="264" width="11.5703125" style="87" customWidth="1"/>
    <col min="265" max="265" width="10.140625" style="87" customWidth="1"/>
    <col min="266" max="266" width="5.5703125" style="87" customWidth="1"/>
    <col min="267" max="267" width="12.140625" style="87" customWidth="1"/>
    <col min="268" max="268" width="11.140625" style="87" customWidth="1"/>
    <col min="269" max="273" width="10.28515625" style="87" customWidth="1"/>
    <col min="274" max="276" width="17.7109375" style="87" customWidth="1"/>
    <col min="277" max="277" width="2.7109375" style="87" customWidth="1"/>
    <col min="278" max="512" width="11.42578125" style="87"/>
    <col min="513" max="513" width="2.7109375" style="87" customWidth="1"/>
    <col min="514" max="514" width="41" style="87" customWidth="1"/>
    <col min="515" max="515" width="10.7109375" style="87" customWidth="1"/>
    <col min="516" max="516" width="18.42578125" style="87" customWidth="1"/>
    <col min="517" max="517" width="12.42578125" style="87" customWidth="1"/>
    <col min="518" max="518" width="15.140625" style="87" customWidth="1"/>
    <col min="519" max="519" width="15.28515625" style="87" customWidth="1"/>
    <col min="520" max="520" width="11.5703125" style="87" customWidth="1"/>
    <col min="521" max="521" width="10.140625" style="87" customWidth="1"/>
    <col min="522" max="522" width="5.5703125" style="87" customWidth="1"/>
    <col min="523" max="523" width="12.140625" style="87" customWidth="1"/>
    <col min="524" max="524" width="11.140625" style="87" customWidth="1"/>
    <col min="525" max="529" width="10.28515625" style="87" customWidth="1"/>
    <col min="530" max="532" width="17.7109375" style="87" customWidth="1"/>
    <col min="533" max="533" width="2.7109375" style="87" customWidth="1"/>
    <col min="534" max="768" width="11.42578125" style="87"/>
    <col min="769" max="769" width="2.7109375" style="87" customWidth="1"/>
    <col min="770" max="770" width="41" style="87" customWidth="1"/>
    <col min="771" max="771" width="10.7109375" style="87" customWidth="1"/>
    <col min="772" max="772" width="18.42578125" style="87" customWidth="1"/>
    <col min="773" max="773" width="12.42578125" style="87" customWidth="1"/>
    <col min="774" max="774" width="15.140625" style="87" customWidth="1"/>
    <col min="775" max="775" width="15.28515625" style="87" customWidth="1"/>
    <col min="776" max="776" width="11.5703125" style="87" customWidth="1"/>
    <col min="777" max="777" width="10.140625" style="87" customWidth="1"/>
    <col min="778" max="778" width="5.5703125" style="87" customWidth="1"/>
    <col min="779" max="779" width="12.140625" style="87" customWidth="1"/>
    <col min="780" max="780" width="11.140625" style="87" customWidth="1"/>
    <col min="781" max="785" width="10.28515625" style="87" customWidth="1"/>
    <col min="786" max="788" width="17.7109375" style="87" customWidth="1"/>
    <col min="789" max="789" width="2.7109375" style="87" customWidth="1"/>
    <col min="790" max="1024" width="11.42578125" style="87"/>
    <col min="1025" max="1025" width="2.7109375" style="87" customWidth="1"/>
    <col min="1026" max="1026" width="41" style="87" customWidth="1"/>
    <col min="1027" max="1027" width="10.7109375" style="87" customWidth="1"/>
    <col min="1028" max="1028" width="18.42578125" style="87" customWidth="1"/>
    <col min="1029" max="1029" width="12.42578125" style="87" customWidth="1"/>
    <col min="1030" max="1030" width="15.140625" style="87" customWidth="1"/>
    <col min="1031" max="1031" width="15.28515625" style="87" customWidth="1"/>
    <col min="1032" max="1032" width="11.5703125" style="87" customWidth="1"/>
    <col min="1033" max="1033" width="10.140625" style="87" customWidth="1"/>
    <col min="1034" max="1034" width="5.5703125" style="87" customWidth="1"/>
    <col min="1035" max="1035" width="12.140625" style="87" customWidth="1"/>
    <col min="1036" max="1036" width="11.140625" style="87" customWidth="1"/>
    <col min="1037" max="1041" width="10.28515625" style="87" customWidth="1"/>
    <col min="1042" max="1044" width="17.7109375" style="87" customWidth="1"/>
    <col min="1045" max="1045" width="2.7109375" style="87" customWidth="1"/>
    <col min="1046" max="1280" width="11.42578125" style="87"/>
    <col min="1281" max="1281" width="2.7109375" style="87" customWidth="1"/>
    <col min="1282" max="1282" width="41" style="87" customWidth="1"/>
    <col min="1283" max="1283" width="10.7109375" style="87" customWidth="1"/>
    <col min="1284" max="1284" width="18.42578125" style="87" customWidth="1"/>
    <col min="1285" max="1285" width="12.42578125" style="87" customWidth="1"/>
    <col min="1286" max="1286" width="15.140625" style="87" customWidth="1"/>
    <col min="1287" max="1287" width="15.28515625" style="87" customWidth="1"/>
    <col min="1288" max="1288" width="11.5703125" style="87" customWidth="1"/>
    <col min="1289" max="1289" width="10.140625" style="87" customWidth="1"/>
    <col min="1290" max="1290" width="5.5703125" style="87" customWidth="1"/>
    <col min="1291" max="1291" width="12.140625" style="87" customWidth="1"/>
    <col min="1292" max="1292" width="11.140625" style="87" customWidth="1"/>
    <col min="1293" max="1297" width="10.28515625" style="87" customWidth="1"/>
    <col min="1298" max="1300" width="17.7109375" style="87" customWidth="1"/>
    <col min="1301" max="1301" width="2.7109375" style="87" customWidth="1"/>
    <col min="1302" max="1536" width="11.42578125" style="87"/>
    <col min="1537" max="1537" width="2.7109375" style="87" customWidth="1"/>
    <col min="1538" max="1538" width="41" style="87" customWidth="1"/>
    <col min="1539" max="1539" width="10.7109375" style="87" customWidth="1"/>
    <col min="1540" max="1540" width="18.42578125" style="87" customWidth="1"/>
    <col min="1541" max="1541" width="12.42578125" style="87" customWidth="1"/>
    <col min="1542" max="1542" width="15.140625" style="87" customWidth="1"/>
    <col min="1543" max="1543" width="15.28515625" style="87" customWidth="1"/>
    <col min="1544" max="1544" width="11.5703125" style="87" customWidth="1"/>
    <col min="1545" max="1545" width="10.140625" style="87" customWidth="1"/>
    <col min="1546" max="1546" width="5.5703125" style="87" customWidth="1"/>
    <col min="1547" max="1547" width="12.140625" style="87" customWidth="1"/>
    <col min="1548" max="1548" width="11.140625" style="87" customWidth="1"/>
    <col min="1549" max="1553" width="10.28515625" style="87" customWidth="1"/>
    <col min="1554" max="1556" width="17.7109375" style="87" customWidth="1"/>
    <col min="1557" max="1557" width="2.7109375" style="87" customWidth="1"/>
    <col min="1558" max="1792" width="11.42578125" style="87"/>
    <col min="1793" max="1793" width="2.7109375" style="87" customWidth="1"/>
    <col min="1794" max="1794" width="41" style="87" customWidth="1"/>
    <col min="1795" max="1795" width="10.7109375" style="87" customWidth="1"/>
    <col min="1796" max="1796" width="18.42578125" style="87" customWidth="1"/>
    <col min="1797" max="1797" width="12.42578125" style="87" customWidth="1"/>
    <col min="1798" max="1798" width="15.140625" style="87" customWidth="1"/>
    <col min="1799" max="1799" width="15.28515625" style="87" customWidth="1"/>
    <col min="1800" max="1800" width="11.5703125" style="87" customWidth="1"/>
    <col min="1801" max="1801" width="10.140625" style="87" customWidth="1"/>
    <col min="1802" max="1802" width="5.5703125" style="87" customWidth="1"/>
    <col min="1803" max="1803" width="12.140625" style="87" customWidth="1"/>
    <col min="1804" max="1804" width="11.140625" style="87" customWidth="1"/>
    <col min="1805" max="1809" width="10.28515625" style="87" customWidth="1"/>
    <col min="1810" max="1812" width="17.7109375" style="87" customWidth="1"/>
    <col min="1813" max="1813" width="2.7109375" style="87" customWidth="1"/>
    <col min="1814" max="2048" width="11.42578125" style="87"/>
    <col min="2049" max="2049" width="2.7109375" style="87" customWidth="1"/>
    <col min="2050" max="2050" width="41" style="87" customWidth="1"/>
    <col min="2051" max="2051" width="10.7109375" style="87" customWidth="1"/>
    <col min="2052" max="2052" width="18.42578125" style="87" customWidth="1"/>
    <col min="2053" max="2053" width="12.42578125" style="87" customWidth="1"/>
    <col min="2054" max="2054" width="15.140625" style="87" customWidth="1"/>
    <col min="2055" max="2055" width="15.28515625" style="87" customWidth="1"/>
    <col min="2056" max="2056" width="11.5703125" style="87" customWidth="1"/>
    <col min="2057" max="2057" width="10.140625" style="87" customWidth="1"/>
    <col min="2058" max="2058" width="5.5703125" style="87" customWidth="1"/>
    <col min="2059" max="2059" width="12.140625" style="87" customWidth="1"/>
    <col min="2060" max="2060" width="11.140625" style="87" customWidth="1"/>
    <col min="2061" max="2065" width="10.28515625" style="87" customWidth="1"/>
    <col min="2066" max="2068" width="17.7109375" style="87" customWidth="1"/>
    <col min="2069" max="2069" width="2.7109375" style="87" customWidth="1"/>
    <col min="2070" max="2304" width="11.42578125" style="87"/>
    <col min="2305" max="2305" width="2.7109375" style="87" customWidth="1"/>
    <col min="2306" max="2306" width="41" style="87" customWidth="1"/>
    <col min="2307" max="2307" width="10.7109375" style="87" customWidth="1"/>
    <col min="2308" max="2308" width="18.42578125" style="87" customWidth="1"/>
    <col min="2309" max="2309" width="12.42578125" style="87" customWidth="1"/>
    <col min="2310" max="2310" width="15.140625" style="87" customWidth="1"/>
    <col min="2311" max="2311" width="15.28515625" style="87" customWidth="1"/>
    <col min="2312" max="2312" width="11.5703125" style="87" customWidth="1"/>
    <col min="2313" max="2313" width="10.140625" style="87" customWidth="1"/>
    <col min="2314" max="2314" width="5.5703125" style="87" customWidth="1"/>
    <col min="2315" max="2315" width="12.140625" style="87" customWidth="1"/>
    <col min="2316" max="2316" width="11.140625" style="87" customWidth="1"/>
    <col min="2317" max="2321" width="10.28515625" style="87" customWidth="1"/>
    <col min="2322" max="2324" width="17.7109375" style="87" customWidth="1"/>
    <col min="2325" max="2325" width="2.7109375" style="87" customWidth="1"/>
    <col min="2326" max="2560" width="11.42578125" style="87"/>
    <col min="2561" max="2561" width="2.7109375" style="87" customWidth="1"/>
    <col min="2562" max="2562" width="41" style="87" customWidth="1"/>
    <col min="2563" max="2563" width="10.7109375" style="87" customWidth="1"/>
    <col min="2564" max="2564" width="18.42578125" style="87" customWidth="1"/>
    <col min="2565" max="2565" width="12.42578125" style="87" customWidth="1"/>
    <col min="2566" max="2566" width="15.140625" style="87" customWidth="1"/>
    <col min="2567" max="2567" width="15.28515625" style="87" customWidth="1"/>
    <col min="2568" max="2568" width="11.5703125" style="87" customWidth="1"/>
    <col min="2569" max="2569" width="10.140625" style="87" customWidth="1"/>
    <col min="2570" max="2570" width="5.5703125" style="87" customWidth="1"/>
    <col min="2571" max="2571" width="12.140625" style="87" customWidth="1"/>
    <col min="2572" max="2572" width="11.140625" style="87" customWidth="1"/>
    <col min="2573" max="2577" width="10.28515625" style="87" customWidth="1"/>
    <col min="2578" max="2580" width="17.7109375" style="87" customWidth="1"/>
    <col min="2581" max="2581" width="2.7109375" style="87" customWidth="1"/>
    <col min="2582" max="2816" width="11.42578125" style="87"/>
    <col min="2817" max="2817" width="2.7109375" style="87" customWidth="1"/>
    <col min="2818" max="2818" width="41" style="87" customWidth="1"/>
    <col min="2819" max="2819" width="10.7109375" style="87" customWidth="1"/>
    <col min="2820" max="2820" width="18.42578125" style="87" customWidth="1"/>
    <col min="2821" max="2821" width="12.42578125" style="87" customWidth="1"/>
    <col min="2822" max="2822" width="15.140625" style="87" customWidth="1"/>
    <col min="2823" max="2823" width="15.28515625" style="87" customWidth="1"/>
    <col min="2824" max="2824" width="11.5703125" style="87" customWidth="1"/>
    <col min="2825" max="2825" width="10.140625" style="87" customWidth="1"/>
    <col min="2826" max="2826" width="5.5703125" style="87" customWidth="1"/>
    <col min="2827" max="2827" width="12.140625" style="87" customWidth="1"/>
    <col min="2828" max="2828" width="11.140625" style="87" customWidth="1"/>
    <col min="2829" max="2833" width="10.28515625" style="87" customWidth="1"/>
    <col min="2834" max="2836" width="17.7109375" style="87" customWidth="1"/>
    <col min="2837" max="2837" width="2.7109375" style="87" customWidth="1"/>
    <col min="2838" max="3072" width="11.42578125" style="87"/>
    <col min="3073" max="3073" width="2.7109375" style="87" customWidth="1"/>
    <col min="3074" max="3074" width="41" style="87" customWidth="1"/>
    <col min="3075" max="3075" width="10.7109375" style="87" customWidth="1"/>
    <col min="3076" max="3076" width="18.42578125" style="87" customWidth="1"/>
    <col min="3077" max="3077" width="12.42578125" style="87" customWidth="1"/>
    <col min="3078" max="3078" width="15.140625" style="87" customWidth="1"/>
    <col min="3079" max="3079" width="15.28515625" style="87" customWidth="1"/>
    <col min="3080" max="3080" width="11.5703125" style="87" customWidth="1"/>
    <col min="3081" max="3081" width="10.140625" style="87" customWidth="1"/>
    <col min="3082" max="3082" width="5.5703125" style="87" customWidth="1"/>
    <col min="3083" max="3083" width="12.140625" style="87" customWidth="1"/>
    <col min="3084" max="3084" width="11.140625" style="87" customWidth="1"/>
    <col min="3085" max="3089" width="10.28515625" style="87" customWidth="1"/>
    <col min="3090" max="3092" width="17.7109375" style="87" customWidth="1"/>
    <col min="3093" max="3093" width="2.7109375" style="87" customWidth="1"/>
    <col min="3094" max="3328" width="11.42578125" style="87"/>
    <col min="3329" max="3329" width="2.7109375" style="87" customWidth="1"/>
    <col min="3330" max="3330" width="41" style="87" customWidth="1"/>
    <col min="3331" max="3331" width="10.7109375" style="87" customWidth="1"/>
    <col min="3332" max="3332" width="18.42578125" style="87" customWidth="1"/>
    <col min="3333" max="3333" width="12.42578125" style="87" customWidth="1"/>
    <col min="3334" max="3334" width="15.140625" style="87" customWidth="1"/>
    <col min="3335" max="3335" width="15.28515625" style="87" customWidth="1"/>
    <col min="3336" max="3336" width="11.5703125" style="87" customWidth="1"/>
    <col min="3337" max="3337" width="10.140625" style="87" customWidth="1"/>
    <col min="3338" max="3338" width="5.5703125" style="87" customWidth="1"/>
    <col min="3339" max="3339" width="12.140625" style="87" customWidth="1"/>
    <col min="3340" max="3340" width="11.140625" style="87" customWidth="1"/>
    <col min="3341" max="3345" width="10.28515625" style="87" customWidth="1"/>
    <col min="3346" max="3348" width="17.7109375" style="87" customWidth="1"/>
    <col min="3349" max="3349" width="2.7109375" style="87" customWidth="1"/>
    <col min="3350" max="3584" width="11.42578125" style="87"/>
    <col min="3585" max="3585" width="2.7109375" style="87" customWidth="1"/>
    <col min="3586" max="3586" width="41" style="87" customWidth="1"/>
    <col min="3587" max="3587" width="10.7109375" style="87" customWidth="1"/>
    <col min="3588" max="3588" width="18.42578125" style="87" customWidth="1"/>
    <col min="3589" max="3589" width="12.42578125" style="87" customWidth="1"/>
    <col min="3590" max="3590" width="15.140625" style="87" customWidth="1"/>
    <col min="3591" max="3591" width="15.28515625" style="87" customWidth="1"/>
    <col min="3592" max="3592" width="11.5703125" style="87" customWidth="1"/>
    <col min="3593" max="3593" width="10.140625" style="87" customWidth="1"/>
    <col min="3594" max="3594" width="5.5703125" style="87" customWidth="1"/>
    <col min="3595" max="3595" width="12.140625" style="87" customWidth="1"/>
    <col min="3596" max="3596" width="11.140625" style="87" customWidth="1"/>
    <col min="3597" max="3601" width="10.28515625" style="87" customWidth="1"/>
    <col min="3602" max="3604" width="17.7109375" style="87" customWidth="1"/>
    <col min="3605" max="3605" width="2.7109375" style="87" customWidth="1"/>
    <col min="3606" max="3840" width="11.42578125" style="87"/>
    <col min="3841" max="3841" width="2.7109375" style="87" customWidth="1"/>
    <col min="3842" max="3842" width="41" style="87" customWidth="1"/>
    <col min="3843" max="3843" width="10.7109375" style="87" customWidth="1"/>
    <col min="3844" max="3844" width="18.42578125" style="87" customWidth="1"/>
    <col min="3845" max="3845" width="12.42578125" style="87" customWidth="1"/>
    <col min="3846" max="3846" width="15.140625" style="87" customWidth="1"/>
    <col min="3847" max="3847" width="15.28515625" style="87" customWidth="1"/>
    <col min="3848" max="3848" width="11.5703125" style="87" customWidth="1"/>
    <col min="3849" max="3849" width="10.140625" style="87" customWidth="1"/>
    <col min="3850" max="3850" width="5.5703125" style="87" customWidth="1"/>
    <col min="3851" max="3851" width="12.140625" style="87" customWidth="1"/>
    <col min="3852" max="3852" width="11.140625" style="87" customWidth="1"/>
    <col min="3853" max="3857" width="10.28515625" style="87" customWidth="1"/>
    <col min="3858" max="3860" width="17.7109375" style="87" customWidth="1"/>
    <col min="3861" max="3861" width="2.7109375" style="87" customWidth="1"/>
    <col min="3862" max="4096" width="11.42578125" style="87"/>
    <col min="4097" max="4097" width="2.7109375" style="87" customWidth="1"/>
    <col min="4098" max="4098" width="41" style="87" customWidth="1"/>
    <col min="4099" max="4099" width="10.7109375" style="87" customWidth="1"/>
    <col min="4100" max="4100" width="18.42578125" style="87" customWidth="1"/>
    <col min="4101" max="4101" width="12.42578125" style="87" customWidth="1"/>
    <col min="4102" max="4102" width="15.140625" style="87" customWidth="1"/>
    <col min="4103" max="4103" width="15.28515625" style="87" customWidth="1"/>
    <col min="4104" max="4104" width="11.5703125" style="87" customWidth="1"/>
    <col min="4105" max="4105" width="10.140625" style="87" customWidth="1"/>
    <col min="4106" max="4106" width="5.5703125" style="87" customWidth="1"/>
    <col min="4107" max="4107" width="12.140625" style="87" customWidth="1"/>
    <col min="4108" max="4108" width="11.140625" style="87" customWidth="1"/>
    <col min="4109" max="4113" width="10.28515625" style="87" customWidth="1"/>
    <col min="4114" max="4116" width="17.7109375" style="87" customWidth="1"/>
    <col min="4117" max="4117" width="2.7109375" style="87" customWidth="1"/>
    <col min="4118" max="4352" width="11.42578125" style="87"/>
    <col min="4353" max="4353" width="2.7109375" style="87" customWidth="1"/>
    <col min="4354" max="4354" width="41" style="87" customWidth="1"/>
    <col min="4355" max="4355" width="10.7109375" style="87" customWidth="1"/>
    <col min="4356" max="4356" width="18.42578125" style="87" customWidth="1"/>
    <col min="4357" max="4357" width="12.42578125" style="87" customWidth="1"/>
    <col min="4358" max="4358" width="15.140625" style="87" customWidth="1"/>
    <col min="4359" max="4359" width="15.28515625" style="87" customWidth="1"/>
    <col min="4360" max="4360" width="11.5703125" style="87" customWidth="1"/>
    <col min="4361" max="4361" width="10.140625" style="87" customWidth="1"/>
    <col min="4362" max="4362" width="5.5703125" style="87" customWidth="1"/>
    <col min="4363" max="4363" width="12.140625" style="87" customWidth="1"/>
    <col min="4364" max="4364" width="11.140625" style="87" customWidth="1"/>
    <col min="4365" max="4369" width="10.28515625" style="87" customWidth="1"/>
    <col min="4370" max="4372" width="17.7109375" style="87" customWidth="1"/>
    <col min="4373" max="4373" width="2.7109375" style="87" customWidth="1"/>
    <col min="4374" max="4608" width="11.42578125" style="87"/>
    <col min="4609" max="4609" width="2.7109375" style="87" customWidth="1"/>
    <col min="4610" max="4610" width="41" style="87" customWidth="1"/>
    <col min="4611" max="4611" width="10.7109375" style="87" customWidth="1"/>
    <col min="4612" max="4612" width="18.42578125" style="87" customWidth="1"/>
    <col min="4613" max="4613" width="12.42578125" style="87" customWidth="1"/>
    <col min="4614" max="4614" width="15.140625" style="87" customWidth="1"/>
    <col min="4615" max="4615" width="15.28515625" style="87" customWidth="1"/>
    <col min="4616" max="4616" width="11.5703125" style="87" customWidth="1"/>
    <col min="4617" max="4617" width="10.140625" style="87" customWidth="1"/>
    <col min="4618" max="4618" width="5.5703125" style="87" customWidth="1"/>
    <col min="4619" max="4619" width="12.140625" style="87" customWidth="1"/>
    <col min="4620" max="4620" width="11.140625" style="87" customWidth="1"/>
    <col min="4621" max="4625" width="10.28515625" style="87" customWidth="1"/>
    <col min="4626" max="4628" width="17.7109375" style="87" customWidth="1"/>
    <col min="4629" max="4629" width="2.7109375" style="87" customWidth="1"/>
    <col min="4630" max="4864" width="11.42578125" style="87"/>
    <col min="4865" max="4865" width="2.7109375" style="87" customWidth="1"/>
    <col min="4866" max="4866" width="41" style="87" customWidth="1"/>
    <col min="4867" max="4867" width="10.7109375" style="87" customWidth="1"/>
    <col min="4868" max="4868" width="18.42578125" style="87" customWidth="1"/>
    <col min="4869" max="4869" width="12.42578125" style="87" customWidth="1"/>
    <col min="4870" max="4870" width="15.140625" style="87" customWidth="1"/>
    <col min="4871" max="4871" width="15.28515625" style="87" customWidth="1"/>
    <col min="4872" max="4872" width="11.5703125" style="87" customWidth="1"/>
    <col min="4873" max="4873" width="10.140625" style="87" customWidth="1"/>
    <col min="4874" max="4874" width="5.5703125" style="87" customWidth="1"/>
    <col min="4875" max="4875" width="12.140625" style="87" customWidth="1"/>
    <col min="4876" max="4876" width="11.140625" style="87" customWidth="1"/>
    <col min="4877" max="4881" width="10.28515625" style="87" customWidth="1"/>
    <col min="4882" max="4884" width="17.7109375" style="87" customWidth="1"/>
    <col min="4885" max="4885" width="2.7109375" style="87" customWidth="1"/>
    <col min="4886" max="5120" width="11.42578125" style="87"/>
    <col min="5121" max="5121" width="2.7109375" style="87" customWidth="1"/>
    <col min="5122" max="5122" width="41" style="87" customWidth="1"/>
    <col min="5123" max="5123" width="10.7109375" style="87" customWidth="1"/>
    <col min="5124" max="5124" width="18.42578125" style="87" customWidth="1"/>
    <col min="5125" max="5125" width="12.42578125" style="87" customWidth="1"/>
    <col min="5126" max="5126" width="15.140625" style="87" customWidth="1"/>
    <col min="5127" max="5127" width="15.28515625" style="87" customWidth="1"/>
    <col min="5128" max="5128" width="11.5703125" style="87" customWidth="1"/>
    <col min="5129" max="5129" width="10.140625" style="87" customWidth="1"/>
    <col min="5130" max="5130" width="5.5703125" style="87" customWidth="1"/>
    <col min="5131" max="5131" width="12.140625" style="87" customWidth="1"/>
    <col min="5132" max="5132" width="11.140625" style="87" customWidth="1"/>
    <col min="5133" max="5137" width="10.28515625" style="87" customWidth="1"/>
    <col min="5138" max="5140" width="17.7109375" style="87" customWidth="1"/>
    <col min="5141" max="5141" width="2.7109375" style="87" customWidth="1"/>
    <col min="5142" max="5376" width="11.42578125" style="87"/>
    <col min="5377" max="5377" width="2.7109375" style="87" customWidth="1"/>
    <col min="5378" max="5378" width="41" style="87" customWidth="1"/>
    <col min="5379" max="5379" width="10.7109375" style="87" customWidth="1"/>
    <col min="5380" max="5380" width="18.42578125" style="87" customWidth="1"/>
    <col min="5381" max="5381" width="12.42578125" style="87" customWidth="1"/>
    <col min="5382" max="5382" width="15.140625" style="87" customWidth="1"/>
    <col min="5383" max="5383" width="15.28515625" style="87" customWidth="1"/>
    <col min="5384" max="5384" width="11.5703125" style="87" customWidth="1"/>
    <col min="5385" max="5385" width="10.140625" style="87" customWidth="1"/>
    <col min="5386" max="5386" width="5.5703125" style="87" customWidth="1"/>
    <col min="5387" max="5387" width="12.140625" style="87" customWidth="1"/>
    <col min="5388" max="5388" width="11.140625" style="87" customWidth="1"/>
    <col min="5389" max="5393" width="10.28515625" style="87" customWidth="1"/>
    <col min="5394" max="5396" width="17.7109375" style="87" customWidth="1"/>
    <col min="5397" max="5397" width="2.7109375" style="87" customWidth="1"/>
    <col min="5398" max="5632" width="11.42578125" style="87"/>
    <col min="5633" max="5633" width="2.7109375" style="87" customWidth="1"/>
    <col min="5634" max="5634" width="41" style="87" customWidth="1"/>
    <col min="5635" max="5635" width="10.7109375" style="87" customWidth="1"/>
    <col min="5636" max="5636" width="18.42578125" style="87" customWidth="1"/>
    <col min="5637" max="5637" width="12.42578125" style="87" customWidth="1"/>
    <col min="5638" max="5638" width="15.140625" style="87" customWidth="1"/>
    <col min="5639" max="5639" width="15.28515625" style="87" customWidth="1"/>
    <col min="5640" max="5640" width="11.5703125" style="87" customWidth="1"/>
    <col min="5641" max="5641" width="10.140625" style="87" customWidth="1"/>
    <col min="5642" max="5642" width="5.5703125" style="87" customWidth="1"/>
    <col min="5643" max="5643" width="12.140625" style="87" customWidth="1"/>
    <col min="5644" max="5644" width="11.140625" style="87" customWidth="1"/>
    <col min="5645" max="5649" width="10.28515625" style="87" customWidth="1"/>
    <col min="5650" max="5652" width="17.7109375" style="87" customWidth="1"/>
    <col min="5653" max="5653" width="2.7109375" style="87" customWidth="1"/>
    <col min="5654" max="5888" width="11.42578125" style="87"/>
    <col min="5889" max="5889" width="2.7109375" style="87" customWidth="1"/>
    <col min="5890" max="5890" width="41" style="87" customWidth="1"/>
    <col min="5891" max="5891" width="10.7109375" style="87" customWidth="1"/>
    <col min="5892" max="5892" width="18.42578125" style="87" customWidth="1"/>
    <col min="5893" max="5893" width="12.42578125" style="87" customWidth="1"/>
    <col min="5894" max="5894" width="15.140625" style="87" customWidth="1"/>
    <col min="5895" max="5895" width="15.28515625" style="87" customWidth="1"/>
    <col min="5896" max="5896" width="11.5703125" style="87" customWidth="1"/>
    <col min="5897" max="5897" width="10.140625" style="87" customWidth="1"/>
    <col min="5898" max="5898" width="5.5703125" style="87" customWidth="1"/>
    <col min="5899" max="5899" width="12.140625" style="87" customWidth="1"/>
    <col min="5900" max="5900" width="11.140625" style="87" customWidth="1"/>
    <col min="5901" max="5905" width="10.28515625" style="87" customWidth="1"/>
    <col min="5906" max="5908" width="17.7109375" style="87" customWidth="1"/>
    <col min="5909" max="5909" width="2.7109375" style="87" customWidth="1"/>
    <col min="5910" max="6144" width="11.42578125" style="87"/>
    <col min="6145" max="6145" width="2.7109375" style="87" customWidth="1"/>
    <col min="6146" max="6146" width="41" style="87" customWidth="1"/>
    <col min="6147" max="6147" width="10.7109375" style="87" customWidth="1"/>
    <col min="6148" max="6148" width="18.42578125" style="87" customWidth="1"/>
    <col min="6149" max="6149" width="12.42578125" style="87" customWidth="1"/>
    <col min="6150" max="6150" width="15.140625" style="87" customWidth="1"/>
    <col min="6151" max="6151" width="15.28515625" style="87" customWidth="1"/>
    <col min="6152" max="6152" width="11.5703125" style="87" customWidth="1"/>
    <col min="6153" max="6153" width="10.140625" style="87" customWidth="1"/>
    <col min="6154" max="6154" width="5.5703125" style="87" customWidth="1"/>
    <col min="6155" max="6155" width="12.140625" style="87" customWidth="1"/>
    <col min="6156" max="6156" width="11.140625" style="87" customWidth="1"/>
    <col min="6157" max="6161" width="10.28515625" style="87" customWidth="1"/>
    <col min="6162" max="6164" width="17.7109375" style="87" customWidth="1"/>
    <col min="6165" max="6165" width="2.7109375" style="87" customWidth="1"/>
    <col min="6166" max="6400" width="11.42578125" style="87"/>
    <col min="6401" max="6401" width="2.7109375" style="87" customWidth="1"/>
    <col min="6402" max="6402" width="41" style="87" customWidth="1"/>
    <col min="6403" max="6403" width="10.7109375" style="87" customWidth="1"/>
    <col min="6404" max="6404" width="18.42578125" style="87" customWidth="1"/>
    <col min="6405" max="6405" width="12.42578125" style="87" customWidth="1"/>
    <col min="6406" max="6406" width="15.140625" style="87" customWidth="1"/>
    <col min="6407" max="6407" width="15.28515625" style="87" customWidth="1"/>
    <col min="6408" max="6408" width="11.5703125" style="87" customWidth="1"/>
    <col min="6409" max="6409" width="10.140625" style="87" customWidth="1"/>
    <col min="6410" max="6410" width="5.5703125" style="87" customWidth="1"/>
    <col min="6411" max="6411" width="12.140625" style="87" customWidth="1"/>
    <col min="6412" max="6412" width="11.140625" style="87" customWidth="1"/>
    <col min="6413" max="6417" width="10.28515625" style="87" customWidth="1"/>
    <col min="6418" max="6420" width="17.7109375" style="87" customWidth="1"/>
    <col min="6421" max="6421" width="2.7109375" style="87" customWidth="1"/>
    <col min="6422" max="6656" width="11.42578125" style="87"/>
    <col min="6657" max="6657" width="2.7109375" style="87" customWidth="1"/>
    <col min="6658" max="6658" width="41" style="87" customWidth="1"/>
    <col min="6659" max="6659" width="10.7109375" style="87" customWidth="1"/>
    <col min="6660" max="6660" width="18.42578125" style="87" customWidth="1"/>
    <col min="6661" max="6661" width="12.42578125" style="87" customWidth="1"/>
    <col min="6662" max="6662" width="15.140625" style="87" customWidth="1"/>
    <col min="6663" max="6663" width="15.28515625" style="87" customWidth="1"/>
    <col min="6664" max="6664" width="11.5703125" style="87" customWidth="1"/>
    <col min="6665" max="6665" width="10.140625" style="87" customWidth="1"/>
    <col min="6666" max="6666" width="5.5703125" style="87" customWidth="1"/>
    <col min="6667" max="6667" width="12.140625" style="87" customWidth="1"/>
    <col min="6668" max="6668" width="11.140625" style="87" customWidth="1"/>
    <col min="6669" max="6673" width="10.28515625" style="87" customWidth="1"/>
    <col min="6674" max="6676" width="17.7109375" style="87" customWidth="1"/>
    <col min="6677" max="6677" width="2.7109375" style="87" customWidth="1"/>
    <col min="6678" max="6912" width="11.42578125" style="87"/>
    <col min="6913" max="6913" width="2.7109375" style="87" customWidth="1"/>
    <col min="6914" max="6914" width="41" style="87" customWidth="1"/>
    <col min="6915" max="6915" width="10.7109375" style="87" customWidth="1"/>
    <col min="6916" max="6916" width="18.42578125" style="87" customWidth="1"/>
    <col min="6917" max="6917" width="12.42578125" style="87" customWidth="1"/>
    <col min="6918" max="6918" width="15.140625" style="87" customWidth="1"/>
    <col min="6919" max="6919" width="15.28515625" style="87" customWidth="1"/>
    <col min="6920" max="6920" width="11.5703125" style="87" customWidth="1"/>
    <col min="6921" max="6921" width="10.140625" style="87" customWidth="1"/>
    <col min="6922" max="6922" width="5.5703125" style="87" customWidth="1"/>
    <col min="6923" max="6923" width="12.140625" style="87" customWidth="1"/>
    <col min="6924" max="6924" width="11.140625" style="87" customWidth="1"/>
    <col min="6925" max="6929" width="10.28515625" style="87" customWidth="1"/>
    <col min="6930" max="6932" width="17.7109375" style="87" customWidth="1"/>
    <col min="6933" max="6933" width="2.7109375" style="87" customWidth="1"/>
    <col min="6934" max="7168" width="11.42578125" style="87"/>
    <col min="7169" max="7169" width="2.7109375" style="87" customWidth="1"/>
    <col min="7170" max="7170" width="41" style="87" customWidth="1"/>
    <col min="7171" max="7171" width="10.7109375" style="87" customWidth="1"/>
    <col min="7172" max="7172" width="18.42578125" style="87" customWidth="1"/>
    <col min="7173" max="7173" width="12.42578125" style="87" customWidth="1"/>
    <col min="7174" max="7174" width="15.140625" style="87" customWidth="1"/>
    <col min="7175" max="7175" width="15.28515625" style="87" customWidth="1"/>
    <col min="7176" max="7176" width="11.5703125" style="87" customWidth="1"/>
    <col min="7177" max="7177" width="10.140625" style="87" customWidth="1"/>
    <col min="7178" max="7178" width="5.5703125" style="87" customWidth="1"/>
    <col min="7179" max="7179" width="12.140625" style="87" customWidth="1"/>
    <col min="7180" max="7180" width="11.140625" style="87" customWidth="1"/>
    <col min="7181" max="7185" width="10.28515625" style="87" customWidth="1"/>
    <col min="7186" max="7188" width="17.7109375" style="87" customWidth="1"/>
    <col min="7189" max="7189" width="2.7109375" style="87" customWidth="1"/>
    <col min="7190" max="7424" width="11.42578125" style="87"/>
    <col min="7425" max="7425" width="2.7109375" style="87" customWidth="1"/>
    <col min="7426" max="7426" width="41" style="87" customWidth="1"/>
    <col min="7427" max="7427" width="10.7109375" style="87" customWidth="1"/>
    <col min="7428" max="7428" width="18.42578125" style="87" customWidth="1"/>
    <col min="7429" max="7429" width="12.42578125" style="87" customWidth="1"/>
    <col min="7430" max="7430" width="15.140625" style="87" customWidth="1"/>
    <col min="7431" max="7431" width="15.28515625" style="87" customWidth="1"/>
    <col min="7432" max="7432" width="11.5703125" style="87" customWidth="1"/>
    <col min="7433" max="7433" width="10.140625" style="87" customWidth="1"/>
    <col min="7434" max="7434" width="5.5703125" style="87" customWidth="1"/>
    <col min="7435" max="7435" width="12.140625" style="87" customWidth="1"/>
    <col min="7436" max="7436" width="11.140625" style="87" customWidth="1"/>
    <col min="7437" max="7441" width="10.28515625" style="87" customWidth="1"/>
    <col min="7442" max="7444" width="17.7109375" style="87" customWidth="1"/>
    <col min="7445" max="7445" width="2.7109375" style="87" customWidth="1"/>
    <col min="7446" max="7680" width="11.42578125" style="87"/>
    <col min="7681" max="7681" width="2.7109375" style="87" customWidth="1"/>
    <col min="7682" max="7682" width="41" style="87" customWidth="1"/>
    <col min="7683" max="7683" width="10.7109375" style="87" customWidth="1"/>
    <col min="7684" max="7684" width="18.42578125" style="87" customWidth="1"/>
    <col min="7685" max="7685" width="12.42578125" style="87" customWidth="1"/>
    <col min="7686" max="7686" width="15.140625" style="87" customWidth="1"/>
    <col min="7687" max="7687" width="15.28515625" style="87" customWidth="1"/>
    <col min="7688" max="7688" width="11.5703125" style="87" customWidth="1"/>
    <col min="7689" max="7689" width="10.140625" style="87" customWidth="1"/>
    <col min="7690" max="7690" width="5.5703125" style="87" customWidth="1"/>
    <col min="7691" max="7691" width="12.140625" style="87" customWidth="1"/>
    <col min="7692" max="7692" width="11.140625" style="87" customWidth="1"/>
    <col min="7693" max="7697" width="10.28515625" style="87" customWidth="1"/>
    <col min="7698" max="7700" width="17.7109375" style="87" customWidth="1"/>
    <col min="7701" max="7701" width="2.7109375" style="87" customWidth="1"/>
    <col min="7702" max="7936" width="11.42578125" style="87"/>
    <col min="7937" max="7937" width="2.7109375" style="87" customWidth="1"/>
    <col min="7938" max="7938" width="41" style="87" customWidth="1"/>
    <col min="7939" max="7939" width="10.7109375" style="87" customWidth="1"/>
    <col min="7940" max="7940" width="18.42578125" style="87" customWidth="1"/>
    <col min="7941" max="7941" width="12.42578125" style="87" customWidth="1"/>
    <col min="7942" max="7942" width="15.140625" style="87" customWidth="1"/>
    <col min="7943" max="7943" width="15.28515625" style="87" customWidth="1"/>
    <col min="7944" max="7944" width="11.5703125" style="87" customWidth="1"/>
    <col min="7945" max="7945" width="10.140625" style="87" customWidth="1"/>
    <col min="7946" max="7946" width="5.5703125" style="87" customWidth="1"/>
    <col min="7947" max="7947" width="12.140625" style="87" customWidth="1"/>
    <col min="7948" max="7948" width="11.140625" style="87" customWidth="1"/>
    <col min="7949" max="7953" width="10.28515625" style="87" customWidth="1"/>
    <col min="7954" max="7956" width="17.7109375" style="87" customWidth="1"/>
    <col min="7957" max="7957" width="2.7109375" style="87" customWidth="1"/>
    <col min="7958" max="8192" width="11.42578125" style="87"/>
    <col min="8193" max="8193" width="2.7109375" style="87" customWidth="1"/>
    <col min="8194" max="8194" width="41" style="87" customWidth="1"/>
    <col min="8195" max="8195" width="10.7109375" style="87" customWidth="1"/>
    <col min="8196" max="8196" width="18.42578125" style="87" customWidth="1"/>
    <col min="8197" max="8197" width="12.42578125" style="87" customWidth="1"/>
    <col min="8198" max="8198" width="15.140625" style="87" customWidth="1"/>
    <col min="8199" max="8199" width="15.28515625" style="87" customWidth="1"/>
    <col min="8200" max="8200" width="11.5703125" style="87" customWidth="1"/>
    <col min="8201" max="8201" width="10.140625" style="87" customWidth="1"/>
    <col min="8202" max="8202" width="5.5703125" style="87" customWidth="1"/>
    <col min="8203" max="8203" width="12.140625" style="87" customWidth="1"/>
    <col min="8204" max="8204" width="11.140625" style="87" customWidth="1"/>
    <col min="8205" max="8209" width="10.28515625" style="87" customWidth="1"/>
    <col min="8210" max="8212" width="17.7109375" style="87" customWidth="1"/>
    <col min="8213" max="8213" width="2.7109375" style="87" customWidth="1"/>
    <col min="8214" max="8448" width="11.42578125" style="87"/>
    <col min="8449" max="8449" width="2.7109375" style="87" customWidth="1"/>
    <col min="8450" max="8450" width="41" style="87" customWidth="1"/>
    <col min="8451" max="8451" width="10.7109375" style="87" customWidth="1"/>
    <col min="8452" max="8452" width="18.42578125" style="87" customWidth="1"/>
    <col min="8453" max="8453" width="12.42578125" style="87" customWidth="1"/>
    <col min="8454" max="8454" width="15.140625" style="87" customWidth="1"/>
    <col min="8455" max="8455" width="15.28515625" style="87" customWidth="1"/>
    <col min="8456" max="8456" width="11.5703125" style="87" customWidth="1"/>
    <col min="8457" max="8457" width="10.140625" style="87" customWidth="1"/>
    <col min="8458" max="8458" width="5.5703125" style="87" customWidth="1"/>
    <col min="8459" max="8459" width="12.140625" style="87" customWidth="1"/>
    <col min="8460" max="8460" width="11.140625" style="87" customWidth="1"/>
    <col min="8461" max="8465" width="10.28515625" style="87" customWidth="1"/>
    <col min="8466" max="8468" width="17.7109375" style="87" customWidth="1"/>
    <col min="8469" max="8469" width="2.7109375" style="87" customWidth="1"/>
    <col min="8470" max="8704" width="11.42578125" style="87"/>
    <col min="8705" max="8705" width="2.7109375" style="87" customWidth="1"/>
    <col min="8706" max="8706" width="41" style="87" customWidth="1"/>
    <col min="8707" max="8707" width="10.7109375" style="87" customWidth="1"/>
    <col min="8708" max="8708" width="18.42578125" style="87" customWidth="1"/>
    <col min="8709" max="8709" width="12.42578125" style="87" customWidth="1"/>
    <col min="8710" max="8710" width="15.140625" style="87" customWidth="1"/>
    <col min="8711" max="8711" width="15.28515625" style="87" customWidth="1"/>
    <col min="8712" max="8712" width="11.5703125" style="87" customWidth="1"/>
    <col min="8713" max="8713" width="10.140625" style="87" customWidth="1"/>
    <col min="8714" max="8714" width="5.5703125" style="87" customWidth="1"/>
    <col min="8715" max="8715" width="12.140625" style="87" customWidth="1"/>
    <col min="8716" max="8716" width="11.140625" style="87" customWidth="1"/>
    <col min="8717" max="8721" width="10.28515625" style="87" customWidth="1"/>
    <col min="8722" max="8724" width="17.7109375" style="87" customWidth="1"/>
    <col min="8725" max="8725" width="2.7109375" style="87" customWidth="1"/>
    <col min="8726" max="8960" width="11.42578125" style="87"/>
    <col min="8961" max="8961" width="2.7109375" style="87" customWidth="1"/>
    <col min="8962" max="8962" width="41" style="87" customWidth="1"/>
    <col min="8963" max="8963" width="10.7109375" style="87" customWidth="1"/>
    <col min="8964" max="8964" width="18.42578125" style="87" customWidth="1"/>
    <col min="8965" max="8965" width="12.42578125" style="87" customWidth="1"/>
    <col min="8966" max="8966" width="15.140625" style="87" customWidth="1"/>
    <col min="8967" max="8967" width="15.28515625" style="87" customWidth="1"/>
    <col min="8968" max="8968" width="11.5703125" style="87" customWidth="1"/>
    <col min="8969" max="8969" width="10.140625" style="87" customWidth="1"/>
    <col min="8970" max="8970" width="5.5703125" style="87" customWidth="1"/>
    <col min="8971" max="8971" width="12.140625" style="87" customWidth="1"/>
    <col min="8972" max="8972" width="11.140625" style="87" customWidth="1"/>
    <col min="8973" max="8977" width="10.28515625" style="87" customWidth="1"/>
    <col min="8978" max="8980" width="17.7109375" style="87" customWidth="1"/>
    <col min="8981" max="8981" width="2.7109375" style="87" customWidth="1"/>
    <col min="8982" max="9216" width="11.42578125" style="87"/>
    <col min="9217" max="9217" width="2.7109375" style="87" customWidth="1"/>
    <col min="9218" max="9218" width="41" style="87" customWidth="1"/>
    <col min="9219" max="9219" width="10.7109375" style="87" customWidth="1"/>
    <col min="9220" max="9220" width="18.42578125" style="87" customWidth="1"/>
    <col min="9221" max="9221" width="12.42578125" style="87" customWidth="1"/>
    <col min="9222" max="9222" width="15.140625" style="87" customWidth="1"/>
    <col min="9223" max="9223" width="15.28515625" style="87" customWidth="1"/>
    <col min="9224" max="9224" width="11.5703125" style="87" customWidth="1"/>
    <col min="9225" max="9225" width="10.140625" style="87" customWidth="1"/>
    <col min="9226" max="9226" width="5.5703125" style="87" customWidth="1"/>
    <col min="9227" max="9227" width="12.140625" style="87" customWidth="1"/>
    <col min="9228" max="9228" width="11.140625" style="87" customWidth="1"/>
    <col min="9229" max="9233" width="10.28515625" style="87" customWidth="1"/>
    <col min="9234" max="9236" width="17.7109375" style="87" customWidth="1"/>
    <col min="9237" max="9237" width="2.7109375" style="87" customWidth="1"/>
    <col min="9238" max="9472" width="11.42578125" style="87"/>
    <col min="9473" max="9473" width="2.7109375" style="87" customWidth="1"/>
    <col min="9474" max="9474" width="41" style="87" customWidth="1"/>
    <col min="9475" max="9475" width="10.7109375" style="87" customWidth="1"/>
    <col min="9476" max="9476" width="18.42578125" style="87" customWidth="1"/>
    <col min="9477" max="9477" width="12.42578125" style="87" customWidth="1"/>
    <col min="9478" max="9478" width="15.140625" style="87" customWidth="1"/>
    <col min="9479" max="9479" width="15.28515625" style="87" customWidth="1"/>
    <col min="9480" max="9480" width="11.5703125" style="87" customWidth="1"/>
    <col min="9481" max="9481" width="10.140625" style="87" customWidth="1"/>
    <col min="9482" max="9482" width="5.5703125" style="87" customWidth="1"/>
    <col min="9483" max="9483" width="12.140625" style="87" customWidth="1"/>
    <col min="9484" max="9484" width="11.140625" style="87" customWidth="1"/>
    <col min="9485" max="9489" width="10.28515625" style="87" customWidth="1"/>
    <col min="9490" max="9492" width="17.7109375" style="87" customWidth="1"/>
    <col min="9493" max="9493" width="2.7109375" style="87" customWidth="1"/>
    <col min="9494" max="9728" width="11.42578125" style="87"/>
    <col min="9729" max="9729" width="2.7109375" style="87" customWidth="1"/>
    <col min="9730" max="9730" width="41" style="87" customWidth="1"/>
    <col min="9731" max="9731" width="10.7109375" style="87" customWidth="1"/>
    <col min="9732" max="9732" width="18.42578125" style="87" customWidth="1"/>
    <col min="9733" max="9733" width="12.42578125" style="87" customWidth="1"/>
    <col min="9734" max="9734" width="15.140625" style="87" customWidth="1"/>
    <col min="9735" max="9735" width="15.28515625" style="87" customWidth="1"/>
    <col min="9736" max="9736" width="11.5703125" style="87" customWidth="1"/>
    <col min="9737" max="9737" width="10.140625" style="87" customWidth="1"/>
    <col min="9738" max="9738" width="5.5703125" style="87" customWidth="1"/>
    <col min="9739" max="9739" width="12.140625" style="87" customWidth="1"/>
    <col min="9740" max="9740" width="11.140625" style="87" customWidth="1"/>
    <col min="9741" max="9745" width="10.28515625" style="87" customWidth="1"/>
    <col min="9746" max="9748" width="17.7109375" style="87" customWidth="1"/>
    <col min="9749" max="9749" width="2.7109375" style="87" customWidth="1"/>
    <col min="9750" max="9984" width="11.42578125" style="87"/>
    <col min="9985" max="9985" width="2.7109375" style="87" customWidth="1"/>
    <col min="9986" max="9986" width="41" style="87" customWidth="1"/>
    <col min="9987" max="9987" width="10.7109375" style="87" customWidth="1"/>
    <col min="9988" max="9988" width="18.42578125" style="87" customWidth="1"/>
    <col min="9989" max="9989" width="12.42578125" style="87" customWidth="1"/>
    <col min="9990" max="9990" width="15.140625" style="87" customWidth="1"/>
    <col min="9991" max="9991" width="15.28515625" style="87" customWidth="1"/>
    <col min="9992" max="9992" width="11.5703125" style="87" customWidth="1"/>
    <col min="9993" max="9993" width="10.140625" style="87" customWidth="1"/>
    <col min="9994" max="9994" width="5.5703125" style="87" customWidth="1"/>
    <col min="9995" max="9995" width="12.140625" style="87" customWidth="1"/>
    <col min="9996" max="9996" width="11.140625" style="87" customWidth="1"/>
    <col min="9997" max="10001" width="10.28515625" style="87" customWidth="1"/>
    <col min="10002" max="10004" width="17.7109375" style="87" customWidth="1"/>
    <col min="10005" max="10005" width="2.7109375" style="87" customWidth="1"/>
    <col min="10006" max="10240" width="11.42578125" style="87"/>
    <col min="10241" max="10241" width="2.7109375" style="87" customWidth="1"/>
    <col min="10242" max="10242" width="41" style="87" customWidth="1"/>
    <col min="10243" max="10243" width="10.7109375" style="87" customWidth="1"/>
    <col min="10244" max="10244" width="18.42578125" style="87" customWidth="1"/>
    <col min="10245" max="10245" width="12.42578125" style="87" customWidth="1"/>
    <col min="10246" max="10246" width="15.140625" style="87" customWidth="1"/>
    <col min="10247" max="10247" width="15.28515625" style="87" customWidth="1"/>
    <col min="10248" max="10248" width="11.5703125" style="87" customWidth="1"/>
    <col min="10249" max="10249" width="10.140625" style="87" customWidth="1"/>
    <col min="10250" max="10250" width="5.5703125" style="87" customWidth="1"/>
    <col min="10251" max="10251" width="12.140625" style="87" customWidth="1"/>
    <col min="10252" max="10252" width="11.140625" style="87" customWidth="1"/>
    <col min="10253" max="10257" width="10.28515625" style="87" customWidth="1"/>
    <col min="10258" max="10260" width="17.7109375" style="87" customWidth="1"/>
    <col min="10261" max="10261" width="2.7109375" style="87" customWidth="1"/>
    <col min="10262" max="10496" width="11.42578125" style="87"/>
    <col min="10497" max="10497" width="2.7109375" style="87" customWidth="1"/>
    <col min="10498" max="10498" width="41" style="87" customWidth="1"/>
    <col min="10499" max="10499" width="10.7109375" style="87" customWidth="1"/>
    <col min="10500" max="10500" width="18.42578125" style="87" customWidth="1"/>
    <col min="10501" max="10501" width="12.42578125" style="87" customWidth="1"/>
    <col min="10502" max="10502" width="15.140625" style="87" customWidth="1"/>
    <col min="10503" max="10503" width="15.28515625" style="87" customWidth="1"/>
    <col min="10504" max="10504" width="11.5703125" style="87" customWidth="1"/>
    <col min="10505" max="10505" width="10.140625" style="87" customWidth="1"/>
    <col min="10506" max="10506" width="5.5703125" style="87" customWidth="1"/>
    <col min="10507" max="10507" width="12.140625" style="87" customWidth="1"/>
    <col min="10508" max="10508" width="11.140625" style="87" customWidth="1"/>
    <col min="10509" max="10513" width="10.28515625" style="87" customWidth="1"/>
    <col min="10514" max="10516" width="17.7109375" style="87" customWidth="1"/>
    <col min="10517" max="10517" width="2.7109375" style="87" customWidth="1"/>
    <col min="10518" max="10752" width="11.42578125" style="87"/>
    <col min="10753" max="10753" width="2.7109375" style="87" customWidth="1"/>
    <col min="10754" max="10754" width="41" style="87" customWidth="1"/>
    <col min="10755" max="10755" width="10.7109375" style="87" customWidth="1"/>
    <col min="10756" max="10756" width="18.42578125" style="87" customWidth="1"/>
    <col min="10757" max="10757" width="12.42578125" style="87" customWidth="1"/>
    <col min="10758" max="10758" width="15.140625" style="87" customWidth="1"/>
    <col min="10759" max="10759" width="15.28515625" style="87" customWidth="1"/>
    <col min="10760" max="10760" width="11.5703125" style="87" customWidth="1"/>
    <col min="10761" max="10761" width="10.140625" style="87" customWidth="1"/>
    <col min="10762" max="10762" width="5.5703125" style="87" customWidth="1"/>
    <col min="10763" max="10763" width="12.140625" style="87" customWidth="1"/>
    <col min="10764" max="10764" width="11.140625" style="87" customWidth="1"/>
    <col min="10765" max="10769" width="10.28515625" style="87" customWidth="1"/>
    <col min="10770" max="10772" width="17.7109375" style="87" customWidth="1"/>
    <col min="10773" max="10773" width="2.7109375" style="87" customWidth="1"/>
    <col min="10774" max="11008" width="11.42578125" style="87"/>
    <col min="11009" max="11009" width="2.7109375" style="87" customWidth="1"/>
    <col min="11010" max="11010" width="41" style="87" customWidth="1"/>
    <col min="11011" max="11011" width="10.7109375" style="87" customWidth="1"/>
    <col min="11012" max="11012" width="18.42578125" style="87" customWidth="1"/>
    <col min="11013" max="11013" width="12.42578125" style="87" customWidth="1"/>
    <col min="11014" max="11014" width="15.140625" style="87" customWidth="1"/>
    <col min="11015" max="11015" width="15.28515625" style="87" customWidth="1"/>
    <col min="11016" max="11016" width="11.5703125" style="87" customWidth="1"/>
    <col min="11017" max="11017" width="10.140625" style="87" customWidth="1"/>
    <col min="11018" max="11018" width="5.5703125" style="87" customWidth="1"/>
    <col min="11019" max="11019" width="12.140625" style="87" customWidth="1"/>
    <col min="11020" max="11020" width="11.140625" style="87" customWidth="1"/>
    <col min="11021" max="11025" width="10.28515625" style="87" customWidth="1"/>
    <col min="11026" max="11028" width="17.7109375" style="87" customWidth="1"/>
    <col min="11029" max="11029" width="2.7109375" style="87" customWidth="1"/>
    <col min="11030" max="11264" width="11.42578125" style="87"/>
    <col min="11265" max="11265" width="2.7109375" style="87" customWidth="1"/>
    <col min="11266" max="11266" width="41" style="87" customWidth="1"/>
    <col min="11267" max="11267" width="10.7109375" style="87" customWidth="1"/>
    <col min="11268" max="11268" width="18.42578125" style="87" customWidth="1"/>
    <col min="11269" max="11269" width="12.42578125" style="87" customWidth="1"/>
    <col min="11270" max="11270" width="15.140625" style="87" customWidth="1"/>
    <col min="11271" max="11271" width="15.28515625" style="87" customWidth="1"/>
    <col min="11272" max="11272" width="11.5703125" style="87" customWidth="1"/>
    <col min="11273" max="11273" width="10.140625" style="87" customWidth="1"/>
    <col min="11274" max="11274" width="5.5703125" style="87" customWidth="1"/>
    <col min="11275" max="11275" width="12.140625" style="87" customWidth="1"/>
    <col min="11276" max="11276" width="11.140625" style="87" customWidth="1"/>
    <col min="11277" max="11281" width="10.28515625" style="87" customWidth="1"/>
    <col min="11282" max="11284" width="17.7109375" style="87" customWidth="1"/>
    <col min="11285" max="11285" width="2.7109375" style="87" customWidth="1"/>
    <col min="11286" max="11520" width="11.42578125" style="87"/>
    <col min="11521" max="11521" width="2.7109375" style="87" customWidth="1"/>
    <col min="11522" max="11522" width="41" style="87" customWidth="1"/>
    <col min="11523" max="11523" width="10.7109375" style="87" customWidth="1"/>
    <col min="11524" max="11524" width="18.42578125" style="87" customWidth="1"/>
    <col min="11525" max="11525" width="12.42578125" style="87" customWidth="1"/>
    <col min="11526" max="11526" width="15.140625" style="87" customWidth="1"/>
    <col min="11527" max="11527" width="15.28515625" style="87" customWidth="1"/>
    <col min="11528" max="11528" width="11.5703125" style="87" customWidth="1"/>
    <col min="11529" max="11529" width="10.140625" style="87" customWidth="1"/>
    <col min="11530" max="11530" width="5.5703125" style="87" customWidth="1"/>
    <col min="11531" max="11531" width="12.140625" style="87" customWidth="1"/>
    <col min="11532" max="11532" width="11.140625" style="87" customWidth="1"/>
    <col min="11533" max="11537" width="10.28515625" style="87" customWidth="1"/>
    <col min="11538" max="11540" width="17.7109375" style="87" customWidth="1"/>
    <col min="11541" max="11541" width="2.7109375" style="87" customWidth="1"/>
    <col min="11542" max="11776" width="11.42578125" style="87"/>
    <col min="11777" max="11777" width="2.7109375" style="87" customWidth="1"/>
    <col min="11778" max="11778" width="41" style="87" customWidth="1"/>
    <col min="11779" max="11779" width="10.7109375" style="87" customWidth="1"/>
    <col min="11780" max="11780" width="18.42578125" style="87" customWidth="1"/>
    <col min="11781" max="11781" width="12.42578125" style="87" customWidth="1"/>
    <col min="11782" max="11782" width="15.140625" style="87" customWidth="1"/>
    <col min="11783" max="11783" width="15.28515625" style="87" customWidth="1"/>
    <col min="11784" max="11784" width="11.5703125" style="87" customWidth="1"/>
    <col min="11785" max="11785" width="10.140625" style="87" customWidth="1"/>
    <col min="11786" max="11786" width="5.5703125" style="87" customWidth="1"/>
    <col min="11787" max="11787" width="12.140625" style="87" customWidth="1"/>
    <col min="11788" max="11788" width="11.140625" style="87" customWidth="1"/>
    <col min="11789" max="11793" width="10.28515625" style="87" customWidth="1"/>
    <col min="11794" max="11796" width="17.7109375" style="87" customWidth="1"/>
    <col min="11797" max="11797" width="2.7109375" style="87" customWidth="1"/>
    <col min="11798" max="12032" width="11.42578125" style="87"/>
    <col min="12033" max="12033" width="2.7109375" style="87" customWidth="1"/>
    <col min="12034" max="12034" width="41" style="87" customWidth="1"/>
    <col min="12035" max="12035" width="10.7109375" style="87" customWidth="1"/>
    <col min="12036" max="12036" width="18.42578125" style="87" customWidth="1"/>
    <col min="12037" max="12037" width="12.42578125" style="87" customWidth="1"/>
    <col min="12038" max="12038" width="15.140625" style="87" customWidth="1"/>
    <col min="12039" max="12039" width="15.28515625" style="87" customWidth="1"/>
    <col min="12040" max="12040" width="11.5703125" style="87" customWidth="1"/>
    <col min="12041" max="12041" width="10.140625" style="87" customWidth="1"/>
    <col min="12042" max="12042" width="5.5703125" style="87" customWidth="1"/>
    <col min="12043" max="12043" width="12.140625" style="87" customWidth="1"/>
    <col min="12044" max="12044" width="11.140625" style="87" customWidth="1"/>
    <col min="12045" max="12049" width="10.28515625" style="87" customWidth="1"/>
    <col min="12050" max="12052" width="17.7109375" style="87" customWidth="1"/>
    <col min="12053" max="12053" width="2.7109375" style="87" customWidth="1"/>
    <col min="12054" max="12288" width="11.42578125" style="87"/>
    <col min="12289" max="12289" width="2.7109375" style="87" customWidth="1"/>
    <col min="12290" max="12290" width="41" style="87" customWidth="1"/>
    <col min="12291" max="12291" width="10.7109375" style="87" customWidth="1"/>
    <col min="12292" max="12292" width="18.42578125" style="87" customWidth="1"/>
    <col min="12293" max="12293" width="12.42578125" style="87" customWidth="1"/>
    <col min="12294" max="12294" width="15.140625" style="87" customWidth="1"/>
    <col min="12295" max="12295" width="15.28515625" style="87" customWidth="1"/>
    <col min="12296" max="12296" width="11.5703125" style="87" customWidth="1"/>
    <col min="12297" max="12297" width="10.140625" style="87" customWidth="1"/>
    <col min="12298" max="12298" width="5.5703125" style="87" customWidth="1"/>
    <col min="12299" max="12299" width="12.140625" style="87" customWidth="1"/>
    <col min="12300" max="12300" width="11.140625" style="87" customWidth="1"/>
    <col min="12301" max="12305" width="10.28515625" style="87" customWidth="1"/>
    <col min="12306" max="12308" width="17.7109375" style="87" customWidth="1"/>
    <col min="12309" max="12309" width="2.7109375" style="87" customWidth="1"/>
    <col min="12310" max="12544" width="11.42578125" style="87"/>
    <col min="12545" max="12545" width="2.7109375" style="87" customWidth="1"/>
    <col min="12546" max="12546" width="41" style="87" customWidth="1"/>
    <col min="12547" max="12547" width="10.7109375" style="87" customWidth="1"/>
    <col min="12548" max="12548" width="18.42578125" style="87" customWidth="1"/>
    <col min="12549" max="12549" width="12.42578125" style="87" customWidth="1"/>
    <col min="12550" max="12550" width="15.140625" style="87" customWidth="1"/>
    <col min="12551" max="12551" width="15.28515625" style="87" customWidth="1"/>
    <col min="12552" max="12552" width="11.5703125" style="87" customWidth="1"/>
    <col min="12553" max="12553" width="10.140625" style="87" customWidth="1"/>
    <col min="12554" max="12554" width="5.5703125" style="87" customWidth="1"/>
    <col min="12555" max="12555" width="12.140625" style="87" customWidth="1"/>
    <col min="12556" max="12556" width="11.140625" style="87" customWidth="1"/>
    <col min="12557" max="12561" width="10.28515625" style="87" customWidth="1"/>
    <col min="12562" max="12564" width="17.7109375" style="87" customWidth="1"/>
    <col min="12565" max="12565" width="2.7109375" style="87" customWidth="1"/>
    <col min="12566" max="12800" width="11.42578125" style="87"/>
    <col min="12801" max="12801" width="2.7109375" style="87" customWidth="1"/>
    <col min="12802" max="12802" width="41" style="87" customWidth="1"/>
    <col min="12803" max="12803" width="10.7109375" style="87" customWidth="1"/>
    <col min="12804" max="12804" width="18.42578125" style="87" customWidth="1"/>
    <col min="12805" max="12805" width="12.42578125" style="87" customWidth="1"/>
    <col min="12806" max="12806" width="15.140625" style="87" customWidth="1"/>
    <col min="12807" max="12807" width="15.28515625" style="87" customWidth="1"/>
    <col min="12808" max="12808" width="11.5703125" style="87" customWidth="1"/>
    <col min="12809" max="12809" width="10.140625" style="87" customWidth="1"/>
    <col min="12810" max="12810" width="5.5703125" style="87" customWidth="1"/>
    <col min="12811" max="12811" width="12.140625" style="87" customWidth="1"/>
    <col min="12812" max="12812" width="11.140625" style="87" customWidth="1"/>
    <col min="12813" max="12817" width="10.28515625" style="87" customWidth="1"/>
    <col min="12818" max="12820" width="17.7109375" style="87" customWidth="1"/>
    <col min="12821" max="12821" width="2.7109375" style="87" customWidth="1"/>
    <col min="12822" max="13056" width="11.42578125" style="87"/>
    <col min="13057" max="13057" width="2.7109375" style="87" customWidth="1"/>
    <col min="13058" max="13058" width="41" style="87" customWidth="1"/>
    <col min="13059" max="13059" width="10.7109375" style="87" customWidth="1"/>
    <col min="13060" max="13060" width="18.42578125" style="87" customWidth="1"/>
    <col min="13061" max="13061" width="12.42578125" style="87" customWidth="1"/>
    <col min="13062" max="13062" width="15.140625" style="87" customWidth="1"/>
    <col min="13063" max="13063" width="15.28515625" style="87" customWidth="1"/>
    <col min="13064" max="13064" width="11.5703125" style="87" customWidth="1"/>
    <col min="13065" max="13065" width="10.140625" style="87" customWidth="1"/>
    <col min="13066" max="13066" width="5.5703125" style="87" customWidth="1"/>
    <col min="13067" max="13067" width="12.140625" style="87" customWidth="1"/>
    <col min="13068" max="13068" width="11.140625" style="87" customWidth="1"/>
    <col min="13069" max="13073" width="10.28515625" style="87" customWidth="1"/>
    <col min="13074" max="13076" width="17.7109375" style="87" customWidth="1"/>
    <col min="13077" max="13077" width="2.7109375" style="87" customWidth="1"/>
    <col min="13078" max="13312" width="11.42578125" style="87"/>
    <col min="13313" max="13313" width="2.7109375" style="87" customWidth="1"/>
    <col min="13314" max="13314" width="41" style="87" customWidth="1"/>
    <col min="13315" max="13315" width="10.7109375" style="87" customWidth="1"/>
    <col min="13316" max="13316" width="18.42578125" style="87" customWidth="1"/>
    <col min="13317" max="13317" width="12.42578125" style="87" customWidth="1"/>
    <col min="13318" max="13318" width="15.140625" style="87" customWidth="1"/>
    <col min="13319" max="13319" width="15.28515625" style="87" customWidth="1"/>
    <col min="13320" max="13320" width="11.5703125" style="87" customWidth="1"/>
    <col min="13321" max="13321" width="10.140625" style="87" customWidth="1"/>
    <col min="13322" max="13322" width="5.5703125" style="87" customWidth="1"/>
    <col min="13323" max="13323" width="12.140625" style="87" customWidth="1"/>
    <col min="13324" max="13324" width="11.140625" style="87" customWidth="1"/>
    <col min="13325" max="13329" width="10.28515625" style="87" customWidth="1"/>
    <col min="13330" max="13332" width="17.7109375" style="87" customWidth="1"/>
    <col min="13333" max="13333" width="2.7109375" style="87" customWidth="1"/>
    <col min="13334" max="13568" width="11.42578125" style="87"/>
    <col min="13569" max="13569" width="2.7109375" style="87" customWidth="1"/>
    <col min="13570" max="13570" width="41" style="87" customWidth="1"/>
    <col min="13571" max="13571" width="10.7109375" style="87" customWidth="1"/>
    <col min="13572" max="13572" width="18.42578125" style="87" customWidth="1"/>
    <col min="13573" max="13573" width="12.42578125" style="87" customWidth="1"/>
    <col min="13574" max="13574" width="15.140625" style="87" customWidth="1"/>
    <col min="13575" max="13575" width="15.28515625" style="87" customWidth="1"/>
    <col min="13576" max="13576" width="11.5703125" style="87" customWidth="1"/>
    <col min="13577" max="13577" width="10.140625" style="87" customWidth="1"/>
    <col min="13578" max="13578" width="5.5703125" style="87" customWidth="1"/>
    <col min="13579" max="13579" width="12.140625" style="87" customWidth="1"/>
    <col min="13580" max="13580" width="11.140625" style="87" customWidth="1"/>
    <col min="13581" max="13585" width="10.28515625" style="87" customWidth="1"/>
    <col min="13586" max="13588" width="17.7109375" style="87" customWidth="1"/>
    <col min="13589" max="13589" width="2.7109375" style="87" customWidth="1"/>
    <col min="13590" max="13824" width="11.42578125" style="87"/>
    <col min="13825" max="13825" width="2.7109375" style="87" customWidth="1"/>
    <col min="13826" max="13826" width="41" style="87" customWidth="1"/>
    <col min="13827" max="13827" width="10.7109375" style="87" customWidth="1"/>
    <col min="13828" max="13828" width="18.42578125" style="87" customWidth="1"/>
    <col min="13829" max="13829" width="12.42578125" style="87" customWidth="1"/>
    <col min="13830" max="13830" width="15.140625" style="87" customWidth="1"/>
    <col min="13831" max="13831" width="15.28515625" style="87" customWidth="1"/>
    <col min="13832" max="13832" width="11.5703125" style="87" customWidth="1"/>
    <col min="13833" max="13833" width="10.140625" style="87" customWidth="1"/>
    <col min="13834" max="13834" width="5.5703125" style="87" customWidth="1"/>
    <col min="13835" max="13835" width="12.140625" style="87" customWidth="1"/>
    <col min="13836" max="13836" width="11.140625" style="87" customWidth="1"/>
    <col min="13837" max="13841" width="10.28515625" style="87" customWidth="1"/>
    <col min="13842" max="13844" width="17.7109375" style="87" customWidth="1"/>
    <col min="13845" max="13845" width="2.7109375" style="87" customWidth="1"/>
    <col min="13846" max="14080" width="11.42578125" style="87"/>
    <col min="14081" max="14081" width="2.7109375" style="87" customWidth="1"/>
    <col min="14082" max="14082" width="41" style="87" customWidth="1"/>
    <col min="14083" max="14083" width="10.7109375" style="87" customWidth="1"/>
    <col min="14084" max="14084" width="18.42578125" style="87" customWidth="1"/>
    <col min="14085" max="14085" width="12.42578125" style="87" customWidth="1"/>
    <col min="14086" max="14086" width="15.140625" style="87" customWidth="1"/>
    <col min="14087" max="14087" width="15.28515625" style="87" customWidth="1"/>
    <col min="14088" max="14088" width="11.5703125" style="87" customWidth="1"/>
    <col min="14089" max="14089" width="10.140625" style="87" customWidth="1"/>
    <col min="14090" max="14090" width="5.5703125" style="87" customWidth="1"/>
    <col min="14091" max="14091" width="12.140625" style="87" customWidth="1"/>
    <col min="14092" max="14092" width="11.140625" style="87" customWidth="1"/>
    <col min="14093" max="14097" width="10.28515625" style="87" customWidth="1"/>
    <col min="14098" max="14100" width="17.7109375" style="87" customWidth="1"/>
    <col min="14101" max="14101" width="2.7109375" style="87" customWidth="1"/>
    <col min="14102" max="14336" width="11.42578125" style="87"/>
    <col min="14337" max="14337" width="2.7109375" style="87" customWidth="1"/>
    <col min="14338" max="14338" width="41" style="87" customWidth="1"/>
    <col min="14339" max="14339" width="10.7109375" style="87" customWidth="1"/>
    <col min="14340" max="14340" width="18.42578125" style="87" customWidth="1"/>
    <col min="14341" max="14341" width="12.42578125" style="87" customWidth="1"/>
    <col min="14342" max="14342" width="15.140625" style="87" customWidth="1"/>
    <col min="14343" max="14343" width="15.28515625" style="87" customWidth="1"/>
    <col min="14344" max="14344" width="11.5703125" style="87" customWidth="1"/>
    <col min="14345" max="14345" width="10.140625" style="87" customWidth="1"/>
    <col min="14346" max="14346" width="5.5703125" style="87" customWidth="1"/>
    <col min="14347" max="14347" width="12.140625" style="87" customWidth="1"/>
    <col min="14348" max="14348" width="11.140625" style="87" customWidth="1"/>
    <col min="14349" max="14353" width="10.28515625" style="87" customWidth="1"/>
    <col min="14354" max="14356" width="17.7109375" style="87" customWidth="1"/>
    <col min="14357" max="14357" width="2.7109375" style="87" customWidth="1"/>
    <col min="14358" max="14592" width="11.42578125" style="87"/>
    <col min="14593" max="14593" width="2.7109375" style="87" customWidth="1"/>
    <col min="14594" max="14594" width="41" style="87" customWidth="1"/>
    <col min="14595" max="14595" width="10.7109375" style="87" customWidth="1"/>
    <col min="14596" max="14596" width="18.42578125" style="87" customWidth="1"/>
    <col min="14597" max="14597" width="12.42578125" style="87" customWidth="1"/>
    <col min="14598" max="14598" width="15.140625" style="87" customWidth="1"/>
    <col min="14599" max="14599" width="15.28515625" style="87" customWidth="1"/>
    <col min="14600" max="14600" width="11.5703125" style="87" customWidth="1"/>
    <col min="14601" max="14601" width="10.140625" style="87" customWidth="1"/>
    <col min="14602" max="14602" width="5.5703125" style="87" customWidth="1"/>
    <col min="14603" max="14603" width="12.140625" style="87" customWidth="1"/>
    <col min="14604" max="14604" width="11.140625" style="87" customWidth="1"/>
    <col min="14605" max="14609" width="10.28515625" style="87" customWidth="1"/>
    <col min="14610" max="14612" width="17.7109375" style="87" customWidth="1"/>
    <col min="14613" max="14613" width="2.7109375" style="87" customWidth="1"/>
    <col min="14614" max="14848" width="11.42578125" style="87"/>
    <col min="14849" max="14849" width="2.7109375" style="87" customWidth="1"/>
    <col min="14850" max="14850" width="41" style="87" customWidth="1"/>
    <col min="14851" max="14851" width="10.7109375" style="87" customWidth="1"/>
    <col min="14852" max="14852" width="18.42578125" style="87" customWidth="1"/>
    <col min="14853" max="14853" width="12.42578125" style="87" customWidth="1"/>
    <col min="14854" max="14854" width="15.140625" style="87" customWidth="1"/>
    <col min="14855" max="14855" width="15.28515625" style="87" customWidth="1"/>
    <col min="14856" max="14856" width="11.5703125" style="87" customWidth="1"/>
    <col min="14857" max="14857" width="10.140625" style="87" customWidth="1"/>
    <col min="14858" max="14858" width="5.5703125" style="87" customWidth="1"/>
    <col min="14859" max="14859" width="12.140625" style="87" customWidth="1"/>
    <col min="14860" max="14860" width="11.140625" style="87" customWidth="1"/>
    <col min="14861" max="14865" width="10.28515625" style="87" customWidth="1"/>
    <col min="14866" max="14868" width="17.7109375" style="87" customWidth="1"/>
    <col min="14869" max="14869" width="2.7109375" style="87" customWidth="1"/>
    <col min="14870" max="15104" width="11.42578125" style="87"/>
    <col min="15105" max="15105" width="2.7109375" style="87" customWidth="1"/>
    <col min="15106" max="15106" width="41" style="87" customWidth="1"/>
    <col min="15107" max="15107" width="10.7109375" style="87" customWidth="1"/>
    <col min="15108" max="15108" width="18.42578125" style="87" customWidth="1"/>
    <col min="15109" max="15109" width="12.42578125" style="87" customWidth="1"/>
    <col min="15110" max="15110" width="15.140625" style="87" customWidth="1"/>
    <col min="15111" max="15111" width="15.28515625" style="87" customWidth="1"/>
    <col min="15112" max="15112" width="11.5703125" style="87" customWidth="1"/>
    <col min="15113" max="15113" width="10.140625" style="87" customWidth="1"/>
    <col min="15114" max="15114" width="5.5703125" style="87" customWidth="1"/>
    <col min="15115" max="15115" width="12.140625" style="87" customWidth="1"/>
    <col min="15116" max="15116" width="11.140625" style="87" customWidth="1"/>
    <col min="15117" max="15121" width="10.28515625" style="87" customWidth="1"/>
    <col min="15122" max="15124" width="17.7109375" style="87" customWidth="1"/>
    <col min="15125" max="15125" width="2.7109375" style="87" customWidth="1"/>
    <col min="15126" max="15360" width="11.42578125" style="87"/>
    <col min="15361" max="15361" width="2.7109375" style="87" customWidth="1"/>
    <col min="15362" max="15362" width="41" style="87" customWidth="1"/>
    <col min="15363" max="15363" width="10.7109375" style="87" customWidth="1"/>
    <col min="15364" max="15364" width="18.42578125" style="87" customWidth="1"/>
    <col min="15365" max="15365" width="12.42578125" style="87" customWidth="1"/>
    <col min="15366" max="15366" width="15.140625" style="87" customWidth="1"/>
    <col min="15367" max="15367" width="15.28515625" style="87" customWidth="1"/>
    <col min="15368" max="15368" width="11.5703125" style="87" customWidth="1"/>
    <col min="15369" max="15369" width="10.140625" style="87" customWidth="1"/>
    <col min="15370" max="15370" width="5.5703125" style="87" customWidth="1"/>
    <col min="15371" max="15371" width="12.140625" style="87" customWidth="1"/>
    <col min="15372" max="15372" width="11.140625" style="87" customWidth="1"/>
    <col min="15373" max="15377" width="10.28515625" style="87" customWidth="1"/>
    <col min="15378" max="15380" width="17.7109375" style="87" customWidth="1"/>
    <col min="15381" max="15381" width="2.7109375" style="87" customWidth="1"/>
    <col min="15382" max="15616" width="11.42578125" style="87"/>
    <col min="15617" max="15617" width="2.7109375" style="87" customWidth="1"/>
    <col min="15618" max="15618" width="41" style="87" customWidth="1"/>
    <col min="15619" max="15619" width="10.7109375" style="87" customWidth="1"/>
    <col min="15620" max="15620" width="18.42578125" style="87" customWidth="1"/>
    <col min="15621" max="15621" width="12.42578125" style="87" customWidth="1"/>
    <col min="15622" max="15622" width="15.140625" style="87" customWidth="1"/>
    <col min="15623" max="15623" width="15.28515625" style="87" customWidth="1"/>
    <col min="15624" max="15624" width="11.5703125" style="87" customWidth="1"/>
    <col min="15625" max="15625" width="10.140625" style="87" customWidth="1"/>
    <col min="15626" max="15626" width="5.5703125" style="87" customWidth="1"/>
    <col min="15627" max="15627" width="12.140625" style="87" customWidth="1"/>
    <col min="15628" max="15628" width="11.140625" style="87" customWidth="1"/>
    <col min="15629" max="15633" width="10.28515625" style="87" customWidth="1"/>
    <col min="15634" max="15636" width="17.7109375" style="87" customWidth="1"/>
    <col min="15637" max="15637" width="2.7109375" style="87" customWidth="1"/>
    <col min="15638" max="15872" width="11.42578125" style="87"/>
    <col min="15873" max="15873" width="2.7109375" style="87" customWidth="1"/>
    <col min="15874" max="15874" width="41" style="87" customWidth="1"/>
    <col min="15875" max="15875" width="10.7109375" style="87" customWidth="1"/>
    <col min="15876" max="15876" width="18.42578125" style="87" customWidth="1"/>
    <col min="15877" max="15877" width="12.42578125" style="87" customWidth="1"/>
    <col min="15878" max="15878" width="15.140625" style="87" customWidth="1"/>
    <col min="15879" max="15879" width="15.28515625" style="87" customWidth="1"/>
    <col min="15880" max="15880" width="11.5703125" style="87" customWidth="1"/>
    <col min="15881" max="15881" width="10.140625" style="87" customWidth="1"/>
    <col min="15882" max="15882" width="5.5703125" style="87" customWidth="1"/>
    <col min="15883" max="15883" width="12.140625" style="87" customWidth="1"/>
    <col min="15884" max="15884" width="11.140625" style="87" customWidth="1"/>
    <col min="15885" max="15889" width="10.28515625" style="87" customWidth="1"/>
    <col min="15890" max="15892" width="17.7109375" style="87" customWidth="1"/>
    <col min="15893" max="15893" width="2.7109375" style="87" customWidth="1"/>
    <col min="15894" max="16128" width="11.42578125" style="87"/>
    <col min="16129" max="16129" width="2.7109375" style="87" customWidth="1"/>
    <col min="16130" max="16130" width="41" style="87" customWidth="1"/>
    <col min="16131" max="16131" width="10.7109375" style="87" customWidth="1"/>
    <col min="16132" max="16132" width="18.42578125" style="87" customWidth="1"/>
    <col min="16133" max="16133" width="12.42578125" style="87" customWidth="1"/>
    <col min="16134" max="16134" width="15.140625" style="87" customWidth="1"/>
    <col min="16135" max="16135" width="15.28515625" style="87" customWidth="1"/>
    <col min="16136" max="16136" width="11.5703125" style="87" customWidth="1"/>
    <col min="16137" max="16137" width="10.140625" style="87" customWidth="1"/>
    <col min="16138" max="16138" width="5.5703125" style="87" customWidth="1"/>
    <col min="16139" max="16139" width="12.140625" style="87" customWidth="1"/>
    <col min="16140" max="16140" width="11.140625" style="87" customWidth="1"/>
    <col min="16141" max="16145" width="10.28515625" style="87" customWidth="1"/>
    <col min="16146" max="16148" width="17.7109375" style="87" customWidth="1"/>
    <col min="16149" max="16149" width="2.7109375" style="87" customWidth="1"/>
    <col min="16150" max="16384" width="11.42578125" style="87"/>
  </cols>
  <sheetData>
    <row r="1" spans="2:21" ht="15.75" thickBot="1" x14ac:dyDescent="0.25"/>
    <row r="2" spans="2:21" s="93" customFormat="1" ht="35.25" x14ac:dyDescent="0.25">
      <c r="B2" s="483" t="s">
        <v>781</v>
      </c>
      <c r="C2" s="484"/>
      <c r="D2" s="484"/>
      <c r="E2" s="485"/>
      <c r="F2" s="486"/>
      <c r="G2" s="484"/>
      <c r="H2" s="484"/>
      <c r="I2" s="485"/>
      <c r="J2" s="486"/>
      <c r="K2" s="486"/>
      <c r="L2" s="486"/>
      <c r="M2" s="486"/>
      <c r="N2" s="485" t="s">
        <v>45</v>
      </c>
      <c r="O2" s="486"/>
      <c r="P2" s="486"/>
      <c r="Q2" s="1276" t="s">
        <v>416</v>
      </c>
      <c r="R2" s="1276"/>
      <c r="S2" s="1276"/>
      <c r="T2" s="1277"/>
    </row>
    <row r="3" spans="2:21" s="93" customFormat="1" ht="15" customHeight="1" x14ac:dyDescent="0.25">
      <c r="B3" s="487" t="s">
        <v>46</v>
      </c>
      <c r="C3" s="488" t="s">
        <v>47</v>
      </c>
      <c r="D3" s="488"/>
      <c r="E3" s="488" t="s">
        <v>166</v>
      </c>
      <c r="F3" s="489"/>
      <c r="G3" s="488"/>
      <c r="H3" s="488"/>
      <c r="I3" s="489" t="s">
        <v>48</v>
      </c>
      <c r="J3" s="490"/>
      <c r="K3" s="490"/>
      <c r="L3" s="490"/>
      <c r="M3" s="490"/>
      <c r="N3" s="491" t="s">
        <v>165</v>
      </c>
      <c r="O3" s="1278">
        <v>39792</v>
      </c>
      <c r="P3" s="1278"/>
      <c r="Q3" s="1278"/>
      <c r="R3" s="1278"/>
      <c r="S3" s="1279" t="s">
        <v>417</v>
      </c>
      <c r="T3" s="1280"/>
    </row>
    <row r="4" spans="2:21" s="93" customFormat="1" ht="13.5" customHeight="1" x14ac:dyDescent="0.25">
      <c r="B4" s="492" t="s">
        <v>51</v>
      </c>
      <c r="C4" s="493" t="s">
        <v>52</v>
      </c>
      <c r="D4" s="494"/>
      <c r="E4" s="494"/>
      <c r="F4" s="495"/>
      <c r="G4" s="494" t="s">
        <v>53</v>
      </c>
      <c r="H4" s="495" t="s">
        <v>54</v>
      </c>
      <c r="I4" s="495"/>
      <c r="J4" s="495"/>
      <c r="K4" s="495"/>
      <c r="L4" s="495"/>
      <c r="M4" s="495"/>
      <c r="N4" s="494" t="s">
        <v>55</v>
      </c>
      <c r="O4" s="496"/>
      <c r="P4" s="496"/>
      <c r="Q4" s="496"/>
      <c r="R4" s="496"/>
      <c r="S4" s="1281"/>
      <c r="T4" s="1282"/>
    </row>
    <row r="5" spans="2:21" s="93" customFormat="1" ht="39" customHeight="1" x14ac:dyDescent="0.25">
      <c r="B5" s="1283" t="s">
        <v>59</v>
      </c>
      <c r="C5" s="1285" t="s">
        <v>486</v>
      </c>
      <c r="D5" s="1285"/>
      <c r="E5" s="1285"/>
      <c r="F5" s="1285"/>
      <c r="G5" s="1285"/>
      <c r="H5" s="1285"/>
      <c r="I5" s="1285"/>
      <c r="J5" s="1285"/>
      <c r="K5" s="1285"/>
      <c r="L5" s="1285"/>
      <c r="M5" s="1285"/>
      <c r="N5" s="1285"/>
      <c r="O5" s="1285"/>
      <c r="P5" s="1285"/>
      <c r="Q5" s="1285"/>
      <c r="R5" s="1285"/>
      <c r="S5" s="1287" t="s">
        <v>487</v>
      </c>
      <c r="T5" s="1288"/>
    </row>
    <row r="6" spans="2:21" s="93" customFormat="1" ht="28.5" customHeight="1" x14ac:dyDescent="0.25">
      <c r="B6" s="1284"/>
      <c r="C6" s="1286"/>
      <c r="D6" s="1286"/>
      <c r="E6" s="1286"/>
      <c r="F6" s="1286"/>
      <c r="G6" s="1286"/>
      <c r="H6" s="1286"/>
      <c r="I6" s="1286"/>
      <c r="J6" s="1286"/>
      <c r="K6" s="1286"/>
      <c r="L6" s="1286"/>
      <c r="M6" s="1286"/>
      <c r="N6" s="1286"/>
      <c r="O6" s="1286"/>
      <c r="P6" s="1286"/>
      <c r="Q6" s="1286"/>
      <c r="R6" s="1286"/>
      <c r="S6" s="497" t="s">
        <v>61</v>
      </c>
      <c r="T6" s="498"/>
    </row>
    <row r="7" spans="2:21" s="93" customFormat="1" ht="33.75" customHeight="1" thickBot="1" x14ac:dyDescent="0.3">
      <c r="B7" s="499" t="s">
        <v>158</v>
      </c>
      <c r="C7" s="1306" t="s">
        <v>488</v>
      </c>
      <c r="D7" s="1306"/>
      <c r="E7" s="1306"/>
      <c r="F7" s="1306"/>
      <c r="G7" s="1306"/>
      <c r="H7" s="1306"/>
      <c r="I7" s="1306"/>
      <c r="J7" s="1306"/>
      <c r="K7" s="1306"/>
      <c r="L7" s="1306"/>
      <c r="M7" s="1306"/>
      <c r="N7" s="1306"/>
      <c r="O7" s="1306"/>
      <c r="P7" s="500"/>
      <c r="Q7" s="500"/>
      <c r="R7" s="501" t="str">
        <f ca="1">MID(CELL("filename",R7),FIND("[",CELL("filename",R7)),300)</f>
        <v>[DR.C.2.Reception.Fiche.de.controle.a.reception.xlsx]NC Réception Mod C</v>
      </c>
      <c r="S7" s="502"/>
      <c r="T7" s="503"/>
    </row>
    <row r="8" spans="2:21" ht="22.5" customHeight="1" x14ac:dyDescent="0.2">
      <c r="B8" s="504" t="str">
        <f ca="1">CELL("nomfichier")</f>
        <v>E:\0-UPRT\1-UPRT.FR-SITE-WEB\maitrise.sanitaire\7.ms-et-ccp\1..Hygiene.manipulation.des.denrees\[ms-tableaux-de-maitrise-des-risques-desserts-manipulés.xls]Desserts manipulés 2</v>
      </c>
    </row>
    <row r="9" spans="2:21" ht="15.75" thickBot="1" x14ac:dyDescent="0.25"/>
    <row r="10" spans="2:21" ht="72.75" customHeight="1" x14ac:dyDescent="0.2">
      <c r="B10" s="1307" t="s">
        <v>489</v>
      </c>
      <c r="C10" s="1308"/>
      <c r="D10" s="1308"/>
      <c r="E10" s="1308"/>
      <c r="F10" s="1308"/>
      <c r="G10" s="1308"/>
      <c r="H10" s="1308"/>
      <c r="I10" s="1308"/>
      <c r="J10" s="1308"/>
      <c r="K10" s="1308"/>
      <c r="L10" s="1308"/>
      <c r="M10" s="1308"/>
      <c r="N10" s="1308"/>
      <c r="O10" s="1308"/>
      <c r="P10" s="1308"/>
      <c r="Q10" s="1308"/>
      <c r="R10" s="1308"/>
      <c r="S10" s="1308"/>
      <c r="T10" s="1309"/>
      <c r="U10" s="1289"/>
    </row>
    <row r="11" spans="2:21" ht="84.95" customHeight="1" x14ac:dyDescent="0.2">
      <c r="B11" s="1290" t="s">
        <v>420</v>
      </c>
      <c r="C11" s="1291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505"/>
      <c r="Q11" s="506" t="s">
        <v>421</v>
      </c>
      <c r="R11" s="1293"/>
      <c r="S11" s="1293"/>
      <c r="T11" s="1294"/>
      <c r="U11" s="1289"/>
    </row>
    <row r="12" spans="2:21" ht="84.95" customHeight="1" x14ac:dyDescent="0.2">
      <c r="B12" s="1295" t="s">
        <v>422</v>
      </c>
      <c r="C12" s="1296"/>
      <c r="D12" s="1297"/>
      <c r="E12" s="1297"/>
      <c r="F12" s="1297"/>
      <c r="G12" s="1297"/>
      <c r="H12" s="1297"/>
      <c r="I12" s="1297"/>
      <c r="J12" s="1297"/>
      <c r="K12" s="1297"/>
      <c r="L12" s="1297"/>
      <c r="M12" s="1297"/>
      <c r="N12" s="1297"/>
      <c r="O12" s="1297"/>
      <c r="P12" s="1297"/>
      <c r="Q12" s="1297"/>
      <c r="R12" s="1297"/>
      <c r="S12" s="1297"/>
      <c r="T12" s="1298"/>
      <c r="U12" s="1289"/>
    </row>
    <row r="13" spans="2:21" ht="84.95" customHeight="1" x14ac:dyDescent="0.2">
      <c r="B13" s="1299" t="s">
        <v>424</v>
      </c>
      <c r="C13" s="1300"/>
      <c r="D13" s="1301"/>
      <c r="E13" s="1301"/>
      <c r="F13" s="1301"/>
      <c r="G13" s="1301"/>
      <c r="H13" s="1301"/>
      <c r="I13" s="1301"/>
      <c r="J13" s="1301"/>
      <c r="K13" s="1301"/>
      <c r="L13" s="1310" t="s">
        <v>490</v>
      </c>
      <c r="M13" s="1310"/>
      <c r="N13" s="1310"/>
      <c r="O13" s="507"/>
      <c r="P13" s="507"/>
      <c r="Q13" s="508"/>
      <c r="R13" s="509"/>
      <c r="S13" s="509"/>
      <c r="T13" s="510"/>
      <c r="U13" s="1289"/>
    </row>
    <row r="14" spans="2:21" ht="84.95" customHeight="1" x14ac:dyDescent="0.2">
      <c r="B14" s="1311" t="s">
        <v>426</v>
      </c>
      <c r="C14" s="1312"/>
      <c r="D14" s="511"/>
      <c r="E14" s="511"/>
      <c r="F14" s="511"/>
      <c r="G14" s="511"/>
      <c r="H14" s="511"/>
      <c r="I14" s="511"/>
      <c r="J14" s="511"/>
      <c r="K14" s="511"/>
      <c r="L14" s="511"/>
      <c r="M14" s="511"/>
      <c r="N14" s="512"/>
      <c r="O14" s="512"/>
      <c r="P14" s="512"/>
      <c r="Q14" s="506" t="s">
        <v>491</v>
      </c>
      <c r="R14" s="1293"/>
      <c r="S14" s="1293"/>
      <c r="T14" s="1294"/>
      <c r="U14" s="1289"/>
    </row>
    <row r="15" spans="2:21" ht="84.95" customHeight="1" x14ac:dyDescent="0.2">
      <c r="B15" s="513"/>
      <c r="C15" s="514"/>
      <c r="E15" s="515" t="s">
        <v>492</v>
      </c>
      <c r="F15" s="1313"/>
      <c r="G15" s="1313"/>
      <c r="H15" s="1313"/>
      <c r="I15" s="1313"/>
      <c r="J15" s="1313"/>
      <c r="K15" s="1313"/>
      <c r="L15" s="1313"/>
      <c r="M15" s="1313"/>
      <c r="N15" s="516"/>
      <c r="O15" s="517"/>
      <c r="P15" s="506"/>
      <c r="Q15" s="506" t="s">
        <v>493</v>
      </c>
      <c r="R15" s="1314"/>
      <c r="S15" s="1314"/>
      <c r="T15" s="1315"/>
      <c r="U15" s="1289"/>
    </row>
    <row r="16" spans="2:21" ht="39.950000000000003" customHeight="1" x14ac:dyDescent="0.2">
      <c r="B16" s="518" t="s">
        <v>494</v>
      </c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20"/>
      <c r="U16" s="1289"/>
    </row>
    <row r="17" spans="2:21" ht="51.75" customHeight="1" x14ac:dyDescent="0.2">
      <c r="B17" s="521"/>
      <c r="C17" s="522"/>
      <c r="D17" s="522"/>
      <c r="E17" s="523" t="s">
        <v>431</v>
      </c>
      <c r="F17" s="522"/>
      <c r="G17" s="522"/>
      <c r="H17" s="522"/>
      <c r="I17" s="522"/>
      <c r="J17" s="522"/>
      <c r="K17" s="524"/>
      <c r="L17" s="525" t="s">
        <v>446</v>
      </c>
      <c r="M17" s="522"/>
      <c r="N17" s="526"/>
      <c r="O17" s="527"/>
      <c r="P17" s="528"/>
      <c r="Q17" s="529" t="s">
        <v>456</v>
      </c>
      <c r="R17" s="530"/>
      <c r="S17" s="522"/>
      <c r="T17" s="531"/>
      <c r="U17" s="1289"/>
    </row>
    <row r="18" spans="2:21" ht="60" customHeight="1" x14ac:dyDescent="0.2">
      <c r="B18" s="1302" t="s">
        <v>434</v>
      </c>
      <c r="C18" s="1303"/>
      <c r="D18" s="1304"/>
      <c r="E18" s="532"/>
      <c r="F18" s="522"/>
      <c r="G18" s="1303" t="s">
        <v>447</v>
      </c>
      <c r="H18" s="1303"/>
      <c r="I18" s="1303"/>
      <c r="J18" s="1303"/>
      <c r="K18" s="1304"/>
      <c r="L18" s="533"/>
      <c r="M18" s="522"/>
      <c r="N18" s="522"/>
      <c r="O18" s="527"/>
      <c r="P18" s="527"/>
      <c r="Q18" s="534" t="s">
        <v>495</v>
      </c>
      <c r="R18" s="1305"/>
      <c r="S18" s="1305"/>
      <c r="T18" s="531"/>
      <c r="U18" s="1289"/>
    </row>
    <row r="19" spans="2:21" ht="60" customHeight="1" x14ac:dyDescent="0.2">
      <c r="B19" s="1302" t="s">
        <v>438</v>
      </c>
      <c r="C19" s="1303"/>
      <c r="D19" s="1304"/>
      <c r="E19" s="532"/>
      <c r="F19" s="522"/>
      <c r="G19" s="1303" t="s">
        <v>449</v>
      </c>
      <c r="H19" s="1303"/>
      <c r="I19" s="1303"/>
      <c r="J19" s="1303"/>
      <c r="K19" s="1304"/>
      <c r="L19" s="533"/>
      <c r="M19" s="522"/>
      <c r="N19" s="522"/>
      <c r="O19" s="527"/>
      <c r="P19" s="527"/>
      <c r="Q19" s="535" t="s">
        <v>460</v>
      </c>
      <c r="R19" s="1316"/>
      <c r="S19" s="1316"/>
      <c r="T19" s="531"/>
      <c r="U19" s="1289"/>
    </row>
    <row r="20" spans="2:21" ht="60" customHeight="1" x14ac:dyDescent="0.2">
      <c r="B20" s="1302" t="s">
        <v>436</v>
      </c>
      <c r="C20" s="1303"/>
      <c r="D20" s="1304"/>
      <c r="E20" s="532"/>
      <c r="F20" s="522"/>
      <c r="G20" s="1303" t="s">
        <v>451</v>
      </c>
      <c r="H20" s="1303"/>
      <c r="I20" s="1303"/>
      <c r="J20" s="1303"/>
      <c r="K20" s="1304"/>
      <c r="L20" s="533"/>
      <c r="M20" s="522"/>
      <c r="N20" s="522"/>
      <c r="O20" s="527"/>
      <c r="P20" s="527"/>
      <c r="Q20" s="536" t="s">
        <v>463</v>
      </c>
      <c r="R20" s="1317"/>
      <c r="S20" s="1317"/>
      <c r="T20" s="531"/>
      <c r="U20" s="1289"/>
    </row>
    <row r="21" spans="2:21" ht="60" customHeight="1" x14ac:dyDescent="0.2">
      <c r="B21" s="1302" t="s">
        <v>440</v>
      </c>
      <c r="C21" s="1303"/>
      <c r="D21" s="1304"/>
      <c r="E21" s="532"/>
      <c r="F21" s="522"/>
      <c r="G21" s="1303" t="s">
        <v>453</v>
      </c>
      <c r="H21" s="1303"/>
      <c r="I21" s="1303"/>
      <c r="J21" s="1303"/>
      <c r="K21" s="1304"/>
      <c r="L21" s="533"/>
      <c r="M21" s="522"/>
      <c r="N21" s="522"/>
      <c r="O21" s="527"/>
      <c r="P21" s="527"/>
      <c r="Q21" s="522"/>
      <c r="R21" s="522"/>
      <c r="S21" s="522"/>
      <c r="T21" s="531"/>
      <c r="U21" s="1289"/>
    </row>
    <row r="22" spans="2:21" ht="60" customHeight="1" x14ac:dyDescent="0.2">
      <c r="B22" s="1302" t="s">
        <v>433</v>
      </c>
      <c r="C22" s="1303"/>
      <c r="D22" s="1304"/>
      <c r="E22" s="532"/>
      <c r="F22" s="522"/>
      <c r="G22" s="1303" t="s">
        <v>448</v>
      </c>
      <c r="H22" s="1303"/>
      <c r="I22" s="1303"/>
      <c r="J22" s="1303"/>
      <c r="K22" s="1304"/>
      <c r="L22" s="533"/>
      <c r="M22" s="522"/>
      <c r="N22" s="522"/>
      <c r="O22" s="527"/>
      <c r="P22" s="527"/>
      <c r="Q22" s="534" t="s">
        <v>458</v>
      </c>
      <c r="R22" s="522"/>
      <c r="S22" s="522"/>
      <c r="T22" s="531"/>
      <c r="U22" s="1289"/>
    </row>
    <row r="23" spans="2:21" ht="60" customHeight="1" x14ac:dyDescent="0.2">
      <c r="B23" s="1302" t="s">
        <v>435</v>
      </c>
      <c r="C23" s="1303"/>
      <c r="D23" s="1304"/>
      <c r="E23" s="532"/>
      <c r="F23" s="522"/>
      <c r="G23" s="1303" t="s">
        <v>450</v>
      </c>
      <c r="H23" s="1303"/>
      <c r="I23" s="1303"/>
      <c r="J23" s="1303"/>
      <c r="K23" s="1304"/>
      <c r="L23" s="533"/>
      <c r="M23" s="522"/>
      <c r="N23" s="522"/>
      <c r="O23" s="527"/>
      <c r="P23" s="527"/>
      <c r="Q23" s="536" t="s">
        <v>462</v>
      </c>
      <c r="R23" s="537"/>
      <c r="S23" s="537"/>
      <c r="T23" s="538"/>
      <c r="U23" s="1289"/>
    </row>
    <row r="24" spans="2:21" ht="60" customHeight="1" x14ac:dyDescent="0.2">
      <c r="B24" s="1302" t="s">
        <v>437</v>
      </c>
      <c r="C24" s="1303"/>
      <c r="D24" s="1304"/>
      <c r="E24" s="532"/>
      <c r="F24" s="522"/>
      <c r="G24" s="1303" t="s">
        <v>452</v>
      </c>
      <c r="H24" s="1303"/>
      <c r="I24" s="1303"/>
      <c r="J24" s="1303"/>
      <c r="K24" s="1304"/>
      <c r="L24" s="533"/>
      <c r="M24" s="522"/>
      <c r="N24" s="522"/>
      <c r="O24" s="527"/>
      <c r="P24" s="527"/>
      <c r="Q24" s="535" t="s">
        <v>464</v>
      </c>
      <c r="R24" s="539"/>
      <c r="S24" s="539"/>
      <c r="T24" s="531"/>
      <c r="U24" s="1289"/>
    </row>
    <row r="25" spans="2:21" ht="60" customHeight="1" x14ac:dyDescent="0.2">
      <c r="B25" s="1302" t="s">
        <v>439</v>
      </c>
      <c r="C25" s="1303"/>
      <c r="D25" s="1304"/>
      <c r="E25" s="532"/>
      <c r="F25" s="522"/>
      <c r="G25" s="1303" t="s">
        <v>454</v>
      </c>
      <c r="H25" s="1303"/>
      <c r="I25" s="1303"/>
      <c r="J25" s="1303"/>
      <c r="K25" s="1304"/>
      <c r="L25" s="533"/>
      <c r="M25" s="522"/>
      <c r="N25" s="522"/>
      <c r="O25" s="527"/>
      <c r="P25" s="527"/>
      <c r="Q25" s="522"/>
      <c r="R25" s="522"/>
      <c r="S25" s="522"/>
      <c r="T25" s="531"/>
      <c r="U25" s="1289"/>
    </row>
    <row r="26" spans="2:21" ht="60" customHeight="1" x14ac:dyDescent="0.2">
      <c r="B26" s="1302" t="s">
        <v>441</v>
      </c>
      <c r="C26" s="1303"/>
      <c r="D26" s="1304"/>
      <c r="E26" s="532"/>
      <c r="F26" s="522"/>
      <c r="G26" s="1303" t="s">
        <v>455</v>
      </c>
      <c r="H26" s="1303"/>
      <c r="I26" s="1303"/>
      <c r="J26" s="1303"/>
      <c r="K26" s="1304"/>
      <c r="L26" s="533"/>
      <c r="M26" s="522"/>
      <c r="N26" s="522"/>
      <c r="O26" s="527"/>
      <c r="P26" s="527"/>
      <c r="Q26" s="522"/>
      <c r="R26" s="522"/>
      <c r="S26" s="522"/>
      <c r="T26" s="531"/>
      <c r="U26" s="1289"/>
    </row>
    <row r="27" spans="2:21" ht="60" customHeight="1" x14ac:dyDescent="0.2">
      <c r="B27" s="1318" t="s">
        <v>496</v>
      </c>
      <c r="C27" s="1319"/>
      <c r="D27" s="1320"/>
      <c r="E27" s="1321"/>
      <c r="F27" s="522"/>
      <c r="G27" s="1319" t="s">
        <v>496</v>
      </c>
      <c r="H27" s="1319"/>
      <c r="I27" s="1319"/>
      <c r="J27" s="1319"/>
      <c r="K27" s="1320"/>
      <c r="L27" s="1323"/>
      <c r="M27" s="1325" t="s">
        <v>496</v>
      </c>
      <c r="N27" s="1319"/>
      <c r="O27" s="1319"/>
      <c r="P27" s="1319"/>
      <c r="Q27" s="1319"/>
      <c r="R27" s="522"/>
      <c r="S27" s="522"/>
      <c r="T27" s="531"/>
      <c r="U27" s="1289"/>
    </row>
    <row r="28" spans="2:21" ht="60" customHeight="1" x14ac:dyDescent="0.2">
      <c r="B28" s="1302"/>
      <c r="C28" s="1303"/>
      <c r="D28" s="1304"/>
      <c r="E28" s="1322"/>
      <c r="F28" s="522"/>
      <c r="G28" s="1303"/>
      <c r="H28" s="1303"/>
      <c r="I28" s="1303"/>
      <c r="J28" s="1303"/>
      <c r="K28" s="1304"/>
      <c r="L28" s="1324"/>
      <c r="M28" s="522"/>
      <c r="N28" s="522"/>
      <c r="O28" s="527"/>
      <c r="P28" s="527"/>
      <c r="Q28" s="522"/>
      <c r="R28" s="522"/>
      <c r="S28" s="522"/>
      <c r="T28" s="531"/>
      <c r="U28" s="1289"/>
    </row>
    <row r="29" spans="2:21" ht="39.950000000000003" customHeight="1" x14ac:dyDescent="0.2">
      <c r="B29" s="518" t="s">
        <v>497</v>
      </c>
      <c r="C29" s="519"/>
      <c r="D29" s="519"/>
      <c r="E29" s="519"/>
      <c r="F29" s="519"/>
      <c r="G29" s="519"/>
      <c r="H29" s="519"/>
      <c r="I29" s="519"/>
      <c r="J29" s="519"/>
      <c r="K29" s="519"/>
      <c r="L29" s="519"/>
      <c r="M29" s="519"/>
      <c r="N29" s="519"/>
      <c r="O29" s="519"/>
      <c r="P29" s="519"/>
      <c r="Q29" s="519"/>
      <c r="R29" s="519"/>
      <c r="S29" s="519"/>
      <c r="T29" s="520"/>
      <c r="U29" s="1289"/>
    </row>
    <row r="30" spans="2:21" ht="54.95" customHeight="1" x14ac:dyDescent="0.2">
      <c r="B30" s="1326"/>
      <c r="C30" s="1327"/>
      <c r="D30" s="1327"/>
      <c r="E30" s="1327"/>
      <c r="F30" s="1327"/>
      <c r="G30" s="1327"/>
      <c r="H30" s="1327"/>
      <c r="I30" s="1327"/>
      <c r="J30" s="1327"/>
      <c r="K30" s="1327"/>
      <c r="L30" s="1327"/>
      <c r="M30" s="1327"/>
      <c r="N30" s="1327"/>
      <c r="O30" s="1327"/>
      <c r="P30" s="1327"/>
      <c r="Q30" s="1327"/>
      <c r="R30" s="1327"/>
      <c r="S30" s="1327"/>
      <c r="T30" s="1328"/>
      <c r="U30" s="1289"/>
    </row>
    <row r="31" spans="2:21" ht="54.95" customHeight="1" x14ac:dyDescent="0.2">
      <c r="B31" s="1329"/>
      <c r="C31" s="1330"/>
      <c r="D31" s="1330"/>
      <c r="E31" s="1330"/>
      <c r="F31" s="1330"/>
      <c r="G31" s="1330"/>
      <c r="H31" s="1330"/>
      <c r="I31" s="1330"/>
      <c r="J31" s="1330"/>
      <c r="K31" s="1330"/>
      <c r="L31" s="1330"/>
      <c r="M31" s="1330"/>
      <c r="N31" s="1330"/>
      <c r="O31" s="1330"/>
      <c r="P31" s="1330"/>
      <c r="Q31" s="1330"/>
      <c r="R31" s="1330"/>
      <c r="S31" s="1330"/>
      <c r="T31" s="1331"/>
      <c r="U31" s="1289"/>
    </row>
    <row r="32" spans="2:21" ht="54.95" customHeight="1" x14ac:dyDescent="0.2">
      <c r="B32" s="1329"/>
      <c r="C32" s="1330"/>
      <c r="D32" s="1330"/>
      <c r="E32" s="1330"/>
      <c r="F32" s="1330"/>
      <c r="G32" s="1330"/>
      <c r="H32" s="1330"/>
      <c r="I32" s="1330"/>
      <c r="J32" s="1330"/>
      <c r="K32" s="1330"/>
      <c r="L32" s="1330"/>
      <c r="M32" s="1330"/>
      <c r="N32" s="1330"/>
      <c r="O32" s="1330"/>
      <c r="P32" s="1330"/>
      <c r="Q32" s="1330"/>
      <c r="R32" s="1330"/>
      <c r="S32" s="1330"/>
      <c r="T32" s="1331"/>
      <c r="U32" s="1289"/>
    </row>
    <row r="33" spans="2:21" ht="54.95" customHeight="1" x14ac:dyDescent="0.2">
      <c r="B33" s="1329"/>
      <c r="C33" s="1330"/>
      <c r="D33" s="1330"/>
      <c r="E33" s="1330"/>
      <c r="F33" s="1330"/>
      <c r="G33" s="1330"/>
      <c r="H33" s="1330"/>
      <c r="I33" s="1330"/>
      <c r="J33" s="1330"/>
      <c r="K33" s="1330"/>
      <c r="L33" s="1330"/>
      <c r="M33" s="1330"/>
      <c r="N33" s="1330"/>
      <c r="O33" s="1330"/>
      <c r="P33" s="1330"/>
      <c r="Q33" s="1330"/>
      <c r="R33" s="1330"/>
      <c r="S33" s="1330"/>
      <c r="T33" s="1331"/>
      <c r="U33" s="1289"/>
    </row>
    <row r="34" spans="2:21" ht="54.95" customHeight="1" x14ac:dyDescent="0.2">
      <c r="B34" s="1329"/>
      <c r="C34" s="1330"/>
      <c r="D34" s="1330"/>
      <c r="E34" s="1330"/>
      <c r="F34" s="1330"/>
      <c r="G34" s="1330"/>
      <c r="H34" s="1330"/>
      <c r="I34" s="1330"/>
      <c r="J34" s="1330"/>
      <c r="K34" s="1330"/>
      <c r="L34" s="1330"/>
      <c r="M34" s="1330"/>
      <c r="N34" s="1330"/>
      <c r="O34" s="1330"/>
      <c r="P34" s="1330"/>
      <c r="Q34" s="1330"/>
      <c r="R34" s="1330"/>
      <c r="S34" s="1330"/>
      <c r="T34" s="1331"/>
      <c r="U34" s="1289"/>
    </row>
    <row r="35" spans="2:21" ht="54.95" customHeight="1" x14ac:dyDescent="0.2"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1"/>
      <c r="O35" s="542"/>
      <c r="P35" s="542"/>
      <c r="Q35" s="541"/>
      <c r="R35" s="541"/>
      <c r="S35" s="541"/>
      <c r="T35" s="543"/>
      <c r="U35" s="1289"/>
    </row>
    <row r="36" spans="2:21" ht="39.950000000000003" customHeight="1" x14ac:dyDescent="0.2">
      <c r="B36" s="544" t="s">
        <v>498</v>
      </c>
      <c r="C36" s="519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  <c r="T36" s="520"/>
      <c r="U36" s="1289"/>
    </row>
    <row r="37" spans="2:21" ht="54.95" customHeight="1" x14ac:dyDescent="0.2">
      <c r="B37" s="1326"/>
      <c r="C37" s="1327"/>
      <c r="D37" s="1327"/>
      <c r="E37" s="1327"/>
      <c r="F37" s="1327"/>
      <c r="G37" s="1327"/>
      <c r="H37" s="1327"/>
      <c r="I37" s="1327"/>
      <c r="J37" s="1327"/>
      <c r="K37" s="1327"/>
      <c r="L37" s="1327"/>
      <c r="M37" s="1327"/>
      <c r="N37" s="1327"/>
      <c r="O37" s="1327"/>
      <c r="P37" s="1327"/>
      <c r="Q37" s="1327"/>
      <c r="R37" s="1327"/>
      <c r="S37" s="1327"/>
      <c r="T37" s="1328"/>
      <c r="U37" s="1289"/>
    </row>
    <row r="38" spans="2:21" ht="54.95" customHeight="1" x14ac:dyDescent="0.2">
      <c r="B38" s="1329"/>
      <c r="C38" s="1330"/>
      <c r="D38" s="1330"/>
      <c r="E38" s="1330"/>
      <c r="F38" s="1330"/>
      <c r="G38" s="1330"/>
      <c r="H38" s="1330"/>
      <c r="I38" s="1330"/>
      <c r="J38" s="1330"/>
      <c r="K38" s="1330"/>
      <c r="L38" s="1330"/>
      <c r="M38" s="1330"/>
      <c r="N38" s="1330"/>
      <c r="O38" s="1330"/>
      <c r="P38" s="1330"/>
      <c r="Q38" s="1330"/>
      <c r="R38" s="1330"/>
      <c r="S38" s="1330"/>
      <c r="T38" s="1331"/>
      <c r="U38" s="1289"/>
    </row>
    <row r="39" spans="2:21" ht="54.95" customHeight="1" x14ac:dyDescent="0.2">
      <c r="B39" s="1329"/>
      <c r="C39" s="1330"/>
      <c r="D39" s="1330"/>
      <c r="E39" s="1330"/>
      <c r="F39" s="1330"/>
      <c r="G39" s="1330"/>
      <c r="H39" s="1330"/>
      <c r="I39" s="1330"/>
      <c r="J39" s="1330"/>
      <c r="K39" s="1330"/>
      <c r="L39" s="1330"/>
      <c r="M39" s="1330"/>
      <c r="N39" s="1330"/>
      <c r="O39" s="1330"/>
      <c r="P39" s="1330"/>
      <c r="Q39" s="1330"/>
      <c r="R39" s="1330"/>
      <c r="S39" s="1330"/>
      <c r="T39" s="1331"/>
      <c r="U39" s="1289"/>
    </row>
    <row r="40" spans="2:21" ht="54.95" customHeight="1" x14ac:dyDescent="0.2">
      <c r="B40" s="1329"/>
      <c r="C40" s="1330"/>
      <c r="D40" s="1330"/>
      <c r="E40" s="1330"/>
      <c r="F40" s="1330"/>
      <c r="G40" s="1330"/>
      <c r="H40" s="1330"/>
      <c r="I40" s="1330"/>
      <c r="J40" s="1330"/>
      <c r="K40" s="1330"/>
      <c r="L40" s="1330"/>
      <c r="M40" s="1330"/>
      <c r="N40" s="1330"/>
      <c r="O40" s="1330"/>
      <c r="P40" s="1330"/>
      <c r="Q40" s="1330"/>
      <c r="R40" s="1330"/>
      <c r="S40" s="1330"/>
      <c r="T40" s="1331"/>
      <c r="U40" s="1289"/>
    </row>
    <row r="41" spans="2:21" ht="54.95" customHeight="1" x14ac:dyDescent="0.2">
      <c r="B41" s="1332"/>
      <c r="C41" s="1333"/>
      <c r="D41" s="1333"/>
      <c r="E41" s="1333"/>
      <c r="F41" s="1333"/>
      <c r="G41" s="1333"/>
      <c r="H41" s="1333"/>
      <c r="I41" s="1333"/>
      <c r="J41" s="1333"/>
      <c r="K41" s="1333"/>
      <c r="L41" s="1333"/>
      <c r="M41" s="1333"/>
      <c r="N41" s="1333"/>
      <c r="O41" s="1333"/>
      <c r="P41" s="1333"/>
      <c r="Q41" s="1333"/>
      <c r="R41" s="1333"/>
      <c r="S41" s="1333"/>
      <c r="T41" s="1334"/>
      <c r="U41" s="1289"/>
    </row>
    <row r="42" spans="2:21" ht="50.1" customHeight="1" x14ac:dyDescent="0.2">
      <c r="B42" s="545" t="s">
        <v>499</v>
      </c>
      <c r="C42" s="546"/>
      <c r="D42" s="547" t="s">
        <v>480</v>
      </c>
      <c r="E42" s="548"/>
      <c r="F42" s="548"/>
      <c r="G42" s="549"/>
      <c r="H42" s="1335" t="s">
        <v>481</v>
      </c>
      <c r="I42" s="1336"/>
      <c r="J42" s="1336"/>
      <c r="K42" s="1336"/>
      <c r="L42" s="1336"/>
      <c r="M42" s="1336"/>
      <c r="N42" s="1337"/>
      <c r="O42" s="1335" t="s">
        <v>482</v>
      </c>
      <c r="P42" s="1336"/>
      <c r="Q42" s="1336"/>
      <c r="R42" s="1336"/>
      <c r="S42" s="1336"/>
      <c r="T42" s="1338"/>
      <c r="U42" s="1289"/>
    </row>
    <row r="43" spans="2:21" ht="108" customHeight="1" x14ac:dyDescent="0.2">
      <c r="B43" s="1339"/>
      <c r="C43" s="1340"/>
      <c r="D43" s="1341"/>
      <c r="E43" s="1342"/>
      <c r="F43" s="1342"/>
      <c r="G43" s="1343"/>
      <c r="H43" s="1341"/>
      <c r="I43" s="1342"/>
      <c r="J43" s="1342"/>
      <c r="K43" s="1342"/>
      <c r="L43" s="1342"/>
      <c r="M43" s="1342"/>
      <c r="N43" s="1343"/>
      <c r="O43" s="1344"/>
      <c r="P43" s="1344"/>
      <c r="Q43" s="1344"/>
      <c r="R43" s="1344"/>
      <c r="S43" s="1344"/>
      <c r="T43" s="1345"/>
      <c r="U43" s="1289"/>
    </row>
    <row r="44" spans="2:21" ht="50.1" customHeight="1" x14ac:dyDescent="0.2">
      <c r="B44" s="550" t="s">
        <v>484</v>
      </c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1"/>
      <c r="T44" s="552"/>
      <c r="U44" s="1289"/>
    </row>
    <row r="45" spans="2:21" ht="50.1" customHeight="1" thickBot="1" x14ac:dyDescent="0.25">
      <c r="B45" s="553" t="s">
        <v>500</v>
      </c>
      <c r="C45" s="554"/>
      <c r="D45" s="554"/>
      <c r="E45" s="554"/>
      <c r="F45" s="554"/>
      <c r="G45" s="554"/>
      <c r="H45" s="554"/>
      <c r="I45" s="554"/>
      <c r="J45" s="554"/>
      <c r="K45" s="554"/>
      <c r="L45" s="554"/>
      <c r="M45" s="554"/>
      <c r="N45" s="554"/>
      <c r="O45" s="555"/>
      <c r="P45" s="555"/>
      <c r="Q45" s="554"/>
      <c r="R45" s="554"/>
      <c r="S45" s="554"/>
      <c r="T45" s="556"/>
      <c r="U45" s="1289"/>
    </row>
    <row r="46" spans="2:21" s="559" customFormat="1" ht="20.25" customHeight="1" x14ac:dyDescent="0.2">
      <c r="B46" s="557">
        <v>40.29</v>
      </c>
      <c r="C46" s="557">
        <v>10</v>
      </c>
      <c r="D46" s="557">
        <v>17.57</v>
      </c>
      <c r="E46" s="557">
        <v>11.71</v>
      </c>
      <c r="F46" s="557">
        <v>14.57</v>
      </c>
      <c r="G46" s="557">
        <v>14.57</v>
      </c>
      <c r="H46" s="557">
        <v>11</v>
      </c>
      <c r="I46" s="557">
        <v>9.57</v>
      </c>
      <c r="J46" s="557">
        <v>4.71</v>
      </c>
      <c r="K46" s="557">
        <v>11.43</v>
      </c>
      <c r="L46" s="557">
        <v>10.43</v>
      </c>
      <c r="M46" s="557">
        <v>9.57</v>
      </c>
      <c r="N46" s="557">
        <v>9.57</v>
      </c>
      <c r="O46" s="557">
        <v>9.57</v>
      </c>
      <c r="P46" s="557">
        <v>9.57</v>
      </c>
      <c r="Q46" s="557">
        <v>9.57</v>
      </c>
      <c r="R46" s="557">
        <v>16.86</v>
      </c>
      <c r="S46" s="557">
        <v>16.86</v>
      </c>
      <c r="T46" s="557">
        <v>16.86</v>
      </c>
      <c r="U46" s="558">
        <v>9.57</v>
      </c>
    </row>
    <row r="47" spans="2:21" ht="18" customHeight="1" x14ac:dyDescent="0.2"/>
    <row r="48" spans="2:21" ht="18" customHeight="1" x14ac:dyDescent="0.2"/>
    <row r="49" ht="18" customHeight="1" x14ac:dyDescent="0.2"/>
    <row r="50" ht="18" customHeight="1" x14ac:dyDescent="0.2"/>
    <row r="51" ht="15" customHeight="1" x14ac:dyDescent="0.2"/>
    <row r="52" ht="15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5" customHeight="1" x14ac:dyDescent="0.2"/>
    <row r="58" ht="15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5" customHeight="1" x14ac:dyDescent="0.2"/>
    <row r="64" ht="15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5" customHeight="1" x14ac:dyDescent="0.2"/>
    <row r="70" ht="15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113" ht="25.5" customHeight="1" x14ac:dyDescent="0.2"/>
    <row r="114" ht="35.25" customHeight="1" x14ac:dyDescent="0.2"/>
    <row r="115" ht="20.25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242" ht="25.5" customHeight="1" x14ac:dyDescent="0.2"/>
    <row r="243" ht="35.25" customHeight="1" x14ac:dyDescent="0.2"/>
    <row r="244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7" customHeight="1" x14ac:dyDescent="0.2"/>
    <row r="257" ht="20.25" customHeight="1" x14ac:dyDescent="0.2"/>
    <row r="258" ht="20.25" customHeight="1" x14ac:dyDescent="0.2"/>
    <row r="259" ht="20.25" customHeight="1" x14ac:dyDescent="0.2"/>
    <row r="260" ht="27" customHeight="1" x14ac:dyDescent="0.2"/>
    <row r="263" ht="20.25" customHeight="1" x14ac:dyDescent="0.2"/>
    <row r="264" ht="20.25" customHeight="1" x14ac:dyDescent="0.2"/>
    <row r="265" ht="20.25" customHeight="1" x14ac:dyDescent="0.2"/>
    <row r="266" ht="27" customHeight="1" x14ac:dyDescent="0.2"/>
    <row r="269" ht="20.25" customHeight="1" x14ac:dyDescent="0.2"/>
    <row r="270" ht="20.25" customHeight="1" x14ac:dyDescent="0.2"/>
    <row r="271" ht="20.25" customHeight="1" x14ac:dyDescent="0.2"/>
    <row r="272" ht="27" customHeight="1" x14ac:dyDescent="0.2"/>
  </sheetData>
  <mergeCells count="57">
    <mergeCell ref="B37:T41"/>
    <mergeCell ref="H42:N42"/>
    <mergeCell ref="O42:T42"/>
    <mergeCell ref="B43:C43"/>
    <mergeCell ref="D43:G43"/>
    <mergeCell ref="H43:N43"/>
    <mergeCell ref="O43:T43"/>
    <mergeCell ref="L27:L28"/>
    <mergeCell ref="M27:Q27"/>
    <mergeCell ref="B28:D28"/>
    <mergeCell ref="G28:K28"/>
    <mergeCell ref="B30:T34"/>
    <mergeCell ref="B25:D25"/>
    <mergeCell ref="G25:K25"/>
    <mergeCell ref="B26:D26"/>
    <mergeCell ref="G26:K26"/>
    <mergeCell ref="B27:D27"/>
    <mergeCell ref="E27:E28"/>
    <mergeCell ref="G27:K27"/>
    <mergeCell ref="B22:D22"/>
    <mergeCell ref="G22:K22"/>
    <mergeCell ref="B23:D23"/>
    <mergeCell ref="G23:K23"/>
    <mergeCell ref="B24:D24"/>
    <mergeCell ref="G24:K24"/>
    <mergeCell ref="B20:D20"/>
    <mergeCell ref="G20:K20"/>
    <mergeCell ref="R20:S20"/>
    <mergeCell ref="B21:D21"/>
    <mergeCell ref="G21:K21"/>
    <mergeCell ref="C7:O7"/>
    <mergeCell ref="B10:T10"/>
    <mergeCell ref="L13:N13"/>
    <mergeCell ref="B14:C14"/>
    <mergeCell ref="R14:T14"/>
    <mergeCell ref="U10:U45"/>
    <mergeCell ref="B11:C11"/>
    <mergeCell ref="D11:O11"/>
    <mergeCell ref="R11:T11"/>
    <mergeCell ref="B12:C12"/>
    <mergeCell ref="D12:T12"/>
    <mergeCell ref="B13:C13"/>
    <mergeCell ref="D13:K13"/>
    <mergeCell ref="B18:D18"/>
    <mergeCell ref="G18:K18"/>
    <mergeCell ref="R18:S18"/>
    <mergeCell ref="F15:M15"/>
    <mergeCell ref="R15:T15"/>
    <mergeCell ref="B19:D19"/>
    <mergeCell ref="G19:K19"/>
    <mergeCell ref="R19:S19"/>
    <mergeCell ref="Q2:T2"/>
    <mergeCell ref="O3:R3"/>
    <mergeCell ref="S3:T4"/>
    <mergeCell ref="B5:B6"/>
    <mergeCell ref="C5:R6"/>
    <mergeCell ref="S5:T5"/>
  </mergeCells>
  <pageMargins left="0.59055118110236227" right="0" top="0.19685039370078741" bottom="0" header="0" footer="0"/>
  <pageSetup paperSize="9" scale="34" orientation="portrait" horizontalDpi="4294967295" verticalDpi="300" r:id="rId1"/>
  <headerFooter alignWithMargins="0">
    <oddFooter>&amp;R&amp;8&amp;D-&amp;F-&amp;A-&amp;T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2FF9-FFEC-40BF-821E-E4896D035FB6}">
  <dimension ref="B1:HY148"/>
  <sheetViews>
    <sheetView showZeros="0" zoomScaleNormal="100" workbookViewId="0">
      <selection activeCell="N23" sqref="N23"/>
    </sheetView>
  </sheetViews>
  <sheetFormatPr baseColWidth="10" defaultRowHeight="12.75" x14ac:dyDescent="0.2"/>
  <cols>
    <col min="1" max="1" width="2.140625" style="34" customWidth="1"/>
    <col min="2" max="2" width="9.85546875" style="34" customWidth="1"/>
    <col min="3" max="3" width="14.28515625" style="34" customWidth="1"/>
    <col min="4" max="4" width="20" style="34" customWidth="1"/>
    <col min="5" max="5" width="21.5703125" style="34" customWidth="1"/>
    <col min="6" max="6" width="7.5703125" style="34" customWidth="1"/>
    <col min="7" max="7" width="11.5703125" style="34" customWidth="1"/>
    <col min="8" max="8" width="9.28515625" style="34" customWidth="1"/>
    <col min="9" max="9" width="9.5703125" style="34" customWidth="1"/>
    <col min="10" max="10" width="1.85546875" style="34" customWidth="1"/>
    <col min="11" max="256" width="11.42578125" style="34"/>
    <col min="257" max="257" width="2.140625" style="34" customWidth="1"/>
    <col min="258" max="258" width="9.85546875" style="34" customWidth="1"/>
    <col min="259" max="259" width="14.28515625" style="34" customWidth="1"/>
    <col min="260" max="260" width="20" style="34" customWidth="1"/>
    <col min="261" max="261" width="21.5703125" style="34" customWidth="1"/>
    <col min="262" max="262" width="7.5703125" style="34" customWidth="1"/>
    <col min="263" max="263" width="11.5703125" style="34" customWidth="1"/>
    <col min="264" max="264" width="9.28515625" style="34" customWidth="1"/>
    <col min="265" max="265" width="9.5703125" style="34" customWidth="1"/>
    <col min="266" max="266" width="1.85546875" style="34" customWidth="1"/>
    <col min="267" max="512" width="11.42578125" style="34"/>
    <col min="513" max="513" width="2.140625" style="34" customWidth="1"/>
    <col min="514" max="514" width="9.85546875" style="34" customWidth="1"/>
    <col min="515" max="515" width="14.28515625" style="34" customWidth="1"/>
    <col min="516" max="516" width="20" style="34" customWidth="1"/>
    <col min="517" max="517" width="21.5703125" style="34" customWidth="1"/>
    <col min="518" max="518" width="7.5703125" style="34" customWidth="1"/>
    <col min="519" max="519" width="11.5703125" style="34" customWidth="1"/>
    <col min="520" max="520" width="9.28515625" style="34" customWidth="1"/>
    <col min="521" max="521" width="9.5703125" style="34" customWidth="1"/>
    <col min="522" max="522" width="1.85546875" style="34" customWidth="1"/>
    <col min="523" max="768" width="11.42578125" style="34"/>
    <col min="769" max="769" width="2.140625" style="34" customWidth="1"/>
    <col min="770" max="770" width="9.85546875" style="34" customWidth="1"/>
    <col min="771" max="771" width="14.28515625" style="34" customWidth="1"/>
    <col min="772" max="772" width="20" style="34" customWidth="1"/>
    <col min="773" max="773" width="21.5703125" style="34" customWidth="1"/>
    <col min="774" max="774" width="7.5703125" style="34" customWidth="1"/>
    <col min="775" max="775" width="11.5703125" style="34" customWidth="1"/>
    <col min="776" max="776" width="9.28515625" style="34" customWidth="1"/>
    <col min="777" max="777" width="9.5703125" style="34" customWidth="1"/>
    <col min="778" max="778" width="1.85546875" style="34" customWidth="1"/>
    <col min="779" max="1024" width="11.42578125" style="34"/>
    <col min="1025" max="1025" width="2.140625" style="34" customWidth="1"/>
    <col min="1026" max="1026" width="9.85546875" style="34" customWidth="1"/>
    <col min="1027" max="1027" width="14.28515625" style="34" customWidth="1"/>
    <col min="1028" max="1028" width="20" style="34" customWidth="1"/>
    <col min="1029" max="1029" width="21.5703125" style="34" customWidth="1"/>
    <col min="1030" max="1030" width="7.5703125" style="34" customWidth="1"/>
    <col min="1031" max="1031" width="11.5703125" style="34" customWidth="1"/>
    <col min="1032" max="1032" width="9.28515625" style="34" customWidth="1"/>
    <col min="1033" max="1033" width="9.5703125" style="34" customWidth="1"/>
    <col min="1034" max="1034" width="1.85546875" style="34" customWidth="1"/>
    <col min="1035" max="1280" width="11.42578125" style="34"/>
    <col min="1281" max="1281" width="2.140625" style="34" customWidth="1"/>
    <col min="1282" max="1282" width="9.85546875" style="34" customWidth="1"/>
    <col min="1283" max="1283" width="14.28515625" style="34" customWidth="1"/>
    <col min="1284" max="1284" width="20" style="34" customWidth="1"/>
    <col min="1285" max="1285" width="21.5703125" style="34" customWidth="1"/>
    <col min="1286" max="1286" width="7.5703125" style="34" customWidth="1"/>
    <col min="1287" max="1287" width="11.5703125" style="34" customWidth="1"/>
    <col min="1288" max="1288" width="9.28515625" style="34" customWidth="1"/>
    <col min="1289" max="1289" width="9.5703125" style="34" customWidth="1"/>
    <col min="1290" max="1290" width="1.85546875" style="34" customWidth="1"/>
    <col min="1291" max="1536" width="11.42578125" style="34"/>
    <col min="1537" max="1537" width="2.140625" style="34" customWidth="1"/>
    <col min="1538" max="1538" width="9.85546875" style="34" customWidth="1"/>
    <col min="1539" max="1539" width="14.28515625" style="34" customWidth="1"/>
    <col min="1540" max="1540" width="20" style="34" customWidth="1"/>
    <col min="1541" max="1541" width="21.5703125" style="34" customWidth="1"/>
    <col min="1542" max="1542" width="7.5703125" style="34" customWidth="1"/>
    <col min="1543" max="1543" width="11.5703125" style="34" customWidth="1"/>
    <col min="1544" max="1544" width="9.28515625" style="34" customWidth="1"/>
    <col min="1545" max="1545" width="9.5703125" style="34" customWidth="1"/>
    <col min="1546" max="1546" width="1.85546875" style="34" customWidth="1"/>
    <col min="1547" max="1792" width="11.42578125" style="34"/>
    <col min="1793" max="1793" width="2.140625" style="34" customWidth="1"/>
    <col min="1794" max="1794" width="9.85546875" style="34" customWidth="1"/>
    <col min="1795" max="1795" width="14.28515625" style="34" customWidth="1"/>
    <col min="1796" max="1796" width="20" style="34" customWidth="1"/>
    <col min="1797" max="1797" width="21.5703125" style="34" customWidth="1"/>
    <col min="1798" max="1798" width="7.5703125" style="34" customWidth="1"/>
    <col min="1799" max="1799" width="11.5703125" style="34" customWidth="1"/>
    <col min="1800" max="1800" width="9.28515625" style="34" customWidth="1"/>
    <col min="1801" max="1801" width="9.5703125" style="34" customWidth="1"/>
    <col min="1802" max="1802" width="1.85546875" style="34" customWidth="1"/>
    <col min="1803" max="2048" width="11.42578125" style="34"/>
    <col min="2049" max="2049" width="2.140625" style="34" customWidth="1"/>
    <col min="2050" max="2050" width="9.85546875" style="34" customWidth="1"/>
    <col min="2051" max="2051" width="14.28515625" style="34" customWidth="1"/>
    <col min="2052" max="2052" width="20" style="34" customWidth="1"/>
    <col min="2053" max="2053" width="21.5703125" style="34" customWidth="1"/>
    <col min="2054" max="2054" width="7.5703125" style="34" customWidth="1"/>
    <col min="2055" max="2055" width="11.5703125" style="34" customWidth="1"/>
    <col min="2056" max="2056" width="9.28515625" style="34" customWidth="1"/>
    <col min="2057" max="2057" width="9.5703125" style="34" customWidth="1"/>
    <col min="2058" max="2058" width="1.85546875" style="34" customWidth="1"/>
    <col min="2059" max="2304" width="11.42578125" style="34"/>
    <col min="2305" max="2305" width="2.140625" style="34" customWidth="1"/>
    <col min="2306" max="2306" width="9.85546875" style="34" customWidth="1"/>
    <col min="2307" max="2307" width="14.28515625" style="34" customWidth="1"/>
    <col min="2308" max="2308" width="20" style="34" customWidth="1"/>
    <col min="2309" max="2309" width="21.5703125" style="34" customWidth="1"/>
    <col min="2310" max="2310" width="7.5703125" style="34" customWidth="1"/>
    <col min="2311" max="2311" width="11.5703125" style="34" customWidth="1"/>
    <col min="2312" max="2312" width="9.28515625" style="34" customWidth="1"/>
    <col min="2313" max="2313" width="9.5703125" style="34" customWidth="1"/>
    <col min="2314" max="2314" width="1.85546875" style="34" customWidth="1"/>
    <col min="2315" max="2560" width="11.42578125" style="34"/>
    <col min="2561" max="2561" width="2.140625" style="34" customWidth="1"/>
    <col min="2562" max="2562" width="9.85546875" style="34" customWidth="1"/>
    <col min="2563" max="2563" width="14.28515625" style="34" customWidth="1"/>
    <col min="2564" max="2564" width="20" style="34" customWidth="1"/>
    <col min="2565" max="2565" width="21.5703125" style="34" customWidth="1"/>
    <col min="2566" max="2566" width="7.5703125" style="34" customWidth="1"/>
    <col min="2567" max="2567" width="11.5703125" style="34" customWidth="1"/>
    <col min="2568" max="2568" width="9.28515625" style="34" customWidth="1"/>
    <col min="2569" max="2569" width="9.5703125" style="34" customWidth="1"/>
    <col min="2570" max="2570" width="1.85546875" style="34" customWidth="1"/>
    <col min="2571" max="2816" width="11.42578125" style="34"/>
    <col min="2817" max="2817" width="2.140625" style="34" customWidth="1"/>
    <col min="2818" max="2818" width="9.85546875" style="34" customWidth="1"/>
    <col min="2819" max="2819" width="14.28515625" style="34" customWidth="1"/>
    <col min="2820" max="2820" width="20" style="34" customWidth="1"/>
    <col min="2821" max="2821" width="21.5703125" style="34" customWidth="1"/>
    <col min="2822" max="2822" width="7.5703125" style="34" customWidth="1"/>
    <col min="2823" max="2823" width="11.5703125" style="34" customWidth="1"/>
    <col min="2824" max="2824" width="9.28515625" style="34" customWidth="1"/>
    <col min="2825" max="2825" width="9.5703125" style="34" customWidth="1"/>
    <col min="2826" max="2826" width="1.85546875" style="34" customWidth="1"/>
    <col min="2827" max="3072" width="11.42578125" style="34"/>
    <col min="3073" max="3073" width="2.140625" style="34" customWidth="1"/>
    <col min="3074" max="3074" width="9.85546875" style="34" customWidth="1"/>
    <col min="3075" max="3075" width="14.28515625" style="34" customWidth="1"/>
    <col min="3076" max="3076" width="20" style="34" customWidth="1"/>
    <col min="3077" max="3077" width="21.5703125" style="34" customWidth="1"/>
    <col min="3078" max="3078" width="7.5703125" style="34" customWidth="1"/>
    <col min="3079" max="3079" width="11.5703125" style="34" customWidth="1"/>
    <col min="3080" max="3080" width="9.28515625" style="34" customWidth="1"/>
    <col min="3081" max="3081" width="9.5703125" style="34" customWidth="1"/>
    <col min="3082" max="3082" width="1.85546875" style="34" customWidth="1"/>
    <col min="3083" max="3328" width="11.42578125" style="34"/>
    <col min="3329" max="3329" width="2.140625" style="34" customWidth="1"/>
    <col min="3330" max="3330" width="9.85546875" style="34" customWidth="1"/>
    <col min="3331" max="3331" width="14.28515625" style="34" customWidth="1"/>
    <col min="3332" max="3332" width="20" style="34" customWidth="1"/>
    <col min="3333" max="3333" width="21.5703125" style="34" customWidth="1"/>
    <col min="3334" max="3334" width="7.5703125" style="34" customWidth="1"/>
    <col min="3335" max="3335" width="11.5703125" style="34" customWidth="1"/>
    <col min="3336" max="3336" width="9.28515625" style="34" customWidth="1"/>
    <col min="3337" max="3337" width="9.5703125" style="34" customWidth="1"/>
    <col min="3338" max="3338" width="1.85546875" style="34" customWidth="1"/>
    <col min="3339" max="3584" width="11.42578125" style="34"/>
    <col min="3585" max="3585" width="2.140625" style="34" customWidth="1"/>
    <col min="3586" max="3586" width="9.85546875" style="34" customWidth="1"/>
    <col min="3587" max="3587" width="14.28515625" style="34" customWidth="1"/>
    <col min="3588" max="3588" width="20" style="34" customWidth="1"/>
    <col min="3589" max="3589" width="21.5703125" style="34" customWidth="1"/>
    <col min="3590" max="3590" width="7.5703125" style="34" customWidth="1"/>
    <col min="3591" max="3591" width="11.5703125" style="34" customWidth="1"/>
    <col min="3592" max="3592" width="9.28515625" style="34" customWidth="1"/>
    <col min="3593" max="3593" width="9.5703125" style="34" customWidth="1"/>
    <col min="3594" max="3594" width="1.85546875" style="34" customWidth="1"/>
    <col min="3595" max="3840" width="11.42578125" style="34"/>
    <col min="3841" max="3841" width="2.140625" style="34" customWidth="1"/>
    <col min="3842" max="3842" width="9.85546875" style="34" customWidth="1"/>
    <col min="3843" max="3843" width="14.28515625" style="34" customWidth="1"/>
    <col min="3844" max="3844" width="20" style="34" customWidth="1"/>
    <col min="3845" max="3845" width="21.5703125" style="34" customWidth="1"/>
    <col min="3846" max="3846" width="7.5703125" style="34" customWidth="1"/>
    <col min="3847" max="3847" width="11.5703125" style="34" customWidth="1"/>
    <col min="3848" max="3848" width="9.28515625" style="34" customWidth="1"/>
    <col min="3849" max="3849" width="9.5703125" style="34" customWidth="1"/>
    <col min="3850" max="3850" width="1.85546875" style="34" customWidth="1"/>
    <col min="3851" max="4096" width="11.42578125" style="34"/>
    <col min="4097" max="4097" width="2.140625" style="34" customWidth="1"/>
    <col min="4098" max="4098" width="9.85546875" style="34" customWidth="1"/>
    <col min="4099" max="4099" width="14.28515625" style="34" customWidth="1"/>
    <col min="4100" max="4100" width="20" style="34" customWidth="1"/>
    <col min="4101" max="4101" width="21.5703125" style="34" customWidth="1"/>
    <col min="4102" max="4102" width="7.5703125" style="34" customWidth="1"/>
    <col min="4103" max="4103" width="11.5703125" style="34" customWidth="1"/>
    <col min="4104" max="4104" width="9.28515625" style="34" customWidth="1"/>
    <col min="4105" max="4105" width="9.5703125" style="34" customWidth="1"/>
    <col min="4106" max="4106" width="1.85546875" style="34" customWidth="1"/>
    <col min="4107" max="4352" width="11.42578125" style="34"/>
    <col min="4353" max="4353" width="2.140625" style="34" customWidth="1"/>
    <col min="4354" max="4354" width="9.85546875" style="34" customWidth="1"/>
    <col min="4355" max="4355" width="14.28515625" style="34" customWidth="1"/>
    <col min="4356" max="4356" width="20" style="34" customWidth="1"/>
    <col min="4357" max="4357" width="21.5703125" style="34" customWidth="1"/>
    <col min="4358" max="4358" width="7.5703125" style="34" customWidth="1"/>
    <col min="4359" max="4359" width="11.5703125" style="34" customWidth="1"/>
    <col min="4360" max="4360" width="9.28515625" style="34" customWidth="1"/>
    <col min="4361" max="4361" width="9.5703125" style="34" customWidth="1"/>
    <col min="4362" max="4362" width="1.85546875" style="34" customWidth="1"/>
    <col min="4363" max="4608" width="11.42578125" style="34"/>
    <col min="4609" max="4609" width="2.140625" style="34" customWidth="1"/>
    <col min="4610" max="4610" width="9.85546875" style="34" customWidth="1"/>
    <col min="4611" max="4611" width="14.28515625" style="34" customWidth="1"/>
    <col min="4612" max="4612" width="20" style="34" customWidth="1"/>
    <col min="4613" max="4613" width="21.5703125" style="34" customWidth="1"/>
    <col min="4614" max="4614" width="7.5703125" style="34" customWidth="1"/>
    <col min="4615" max="4615" width="11.5703125" style="34" customWidth="1"/>
    <col min="4616" max="4616" width="9.28515625" style="34" customWidth="1"/>
    <col min="4617" max="4617" width="9.5703125" style="34" customWidth="1"/>
    <col min="4618" max="4618" width="1.85546875" style="34" customWidth="1"/>
    <col min="4619" max="4864" width="11.42578125" style="34"/>
    <col min="4865" max="4865" width="2.140625" style="34" customWidth="1"/>
    <col min="4866" max="4866" width="9.85546875" style="34" customWidth="1"/>
    <col min="4867" max="4867" width="14.28515625" style="34" customWidth="1"/>
    <col min="4868" max="4868" width="20" style="34" customWidth="1"/>
    <col min="4869" max="4869" width="21.5703125" style="34" customWidth="1"/>
    <col min="4870" max="4870" width="7.5703125" style="34" customWidth="1"/>
    <col min="4871" max="4871" width="11.5703125" style="34" customWidth="1"/>
    <col min="4872" max="4872" width="9.28515625" style="34" customWidth="1"/>
    <col min="4873" max="4873" width="9.5703125" style="34" customWidth="1"/>
    <col min="4874" max="4874" width="1.85546875" style="34" customWidth="1"/>
    <col min="4875" max="5120" width="11.42578125" style="34"/>
    <col min="5121" max="5121" width="2.140625" style="34" customWidth="1"/>
    <col min="5122" max="5122" width="9.85546875" style="34" customWidth="1"/>
    <col min="5123" max="5123" width="14.28515625" style="34" customWidth="1"/>
    <col min="5124" max="5124" width="20" style="34" customWidth="1"/>
    <col min="5125" max="5125" width="21.5703125" style="34" customWidth="1"/>
    <col min="5126" max="5126" width="7.5703125" style="34" customWidth="1"/>
    <col min="5127" max="5127" width="11.5703125" style="34" customWidth="1"/>
    <col min="5128" max="5128" width="9.28515625" style="34" customWidth="1"/>
    <col min="5129" max="5129" width="9.5703125" style="34" customWidth="1"/>
    <col min="5130" max="5130" width="1.85546875" style="34" customWidth="1"/>
    <col min="5131" max="5376" width="11.42578125" style="34"/>
    <col min="5377" max="5377" width="2.140625" style="34" customWidth="1"/>
    <col min="5378" max="5378" width="9.85546875" style="34" customWidth="1"/>
    <col min="5379" max="5379" width="14.28515625" style="34" customWidth="1"/>
    <col min="5380" max="5380" width="20" style="34" customWidth="1"/>
    <col min="5381" max="5381" width="21.5703125" style="34" customWidth="1"/>
    <col min="5382" max="5382" width="7.5703125" style="34" customWidth="1"/>
    <col min="5383" max="5383" width="11.5703125" style="34" customWidth="1"/>
    <col min="5384" max="5384" width="9.28515625" style="34" customWidth="1"/>
    <col min="5385" max="5385" width="9.5703125" style="34" customWidth="1"/>
    <col min="5386" max="5386" width="1.85546875" style="34" customWidth="1"/>
    <col min="5387" max="5632" width="11.42578125" style="34"/>
    <col min="5633" max="5633" width="2.140625" style="34" customWidth="1"/>
    <col min="5634" max="5634" width="9.85546875" style="34" customWidth="1"/>
    <col min="5635" max="5635" width="14.28515625" style="34" customWidth="1"/>
    <col min="5636" max="5636" width="20" style="34" customWidth="1"/>
    <col min="5637" max="5637" width="21.5703125" style="34" customWidth="1"/>
    <col min="5638" max="5638" width="7.5703125" style="34" customWidth="1"/>
    <col min="5639" max="5639" width="11.5703125" style="34" customWidth="1"/>
    <col min="5640" max="5640" width="9.28515625" style="34" customWidth="1"/>
    <col min="5641" max="5641" width="9.5703125" style="34" customWidth="1"/>
    <col min="5642" max="5642" width="1.85546875" style="34" customWidth="1"/>
    <col min="5643" max="5888" width="11.42578125" style="34"/>
    <col min="5889" max="5889" width="2.140625" style="34" customWidth="1"/>
    <col min="5890" max="5890" width="9.85546875" style="34" customWidth="1"/>
    <col min="5891" max="5891" width="14.28515625" style="34" customWidth="1"/>
    <col min="5892" max="5892" width="20" style="34" customWidth="1"/>
    <col min="5893" max="5893" width="21.5703125" style="34" customWidth="1"/>
    <col min="5894" max="5894" width="7.5703125" style="34" customWidth="1"/>
    <col min="5895" max="5895" width="11.5703125" style="34" customWidth="1"/>
    <col min="5896" max="5896" width="9.28515625" style="34" customWidth="1"/>
    <col min="5897" max="5897" width="9.5703125" style="34" customWidth="1"/>
    <col min="5898" max="5898" width="1.85546875" style="34" customWidth="1"/>
    <col min="5899" max="6144" width="11.42578125" style="34"/>
    <col min="6145" max="6145" width="2.140625" style="34" customWidth="1"/>
    <col min="6146" max="6146" width="9.85546875" style="34" customWidth="1"/>
    <col min="6147" max="6147" width="14.28515625" style="34" customWidth="1"/>
    <col min="6148" max="6148" width="20" style="34" customWidth="1"/>
    <col min="6149" max="6149" width="21.5703125" style="34" customWidth="1"/>
    <col min="6150" max="6150" width="7.5703125" style="34" customWidth="1"/>
    <col min="6151" max="6151" width="11.5703125" style="34" customWidth="1"/>
    <col min="6152" max="6152" width="9.28515625" style="34" customWidth="1"/>
    <col min="6153" max="6153" width="9.5703125" style="34" customWidth="1"/>
    <col min="6154" max="6154" width="1.85546875" style="34" customWidth="1"/>
    <col min="6155" max="6400" width="11.42578125" style="34"/>
    <col min="6401" max="6401" width="2.140625" style="34" customWidth="1"/>
    <col min="6402" max="6402" width="9.85546875" style="34" customWidth="1"/>
    <col min="6403" max="6403" width="14.28515625" style="34" customWidth="1"/>
    <col min="6404" max="6404" width="20" style="34" customWidth="1"/>
    <col min="6405" max="6405" width="21.5703125" style="34" customWidth="1"/>
    <col min="6406" max="6406" width="7.5703125" style="34" customWidth="1"/>
    <col min="6407" max="6407" width="11.5703125" style="34" customWidth="1"/>
    <col min="6408" max="6408" width="9.28515625" style="34" customWidth="1"/>
    <col min="6409" max="6409" width="9.5703125" style="34" customWidth="1"/>
    <col min="6410" max="6410" width="1.85546875" style="34" customWidth="1"/>
    <col min="6411" max="6656" width="11.42578125" style="34"/>
    <col min="6657" max="6657" width="2.140625" style="34" customWidth="1"/>
    <col min="6658" max="6658" width="9.85546875" style="34" customWidth="1"/>
    <col min="6659" max="6659" width="14.28515625" style="34" customWidth="1"/>
    <col min="6660" max="6660" width="20" style="34" customWidth="1"/>
    <col min="6661" max="6661" width="21.5703125" style="34" customWidth="1"/>
    <col min="6662" max="6662" width="7.5703125" style="34" customWidth="1"/>
    <col min="6663" max="6663" width="11.5703125" style="34" customWidth="1"/>
    <col min="6664" max="6664" width="9.28515625" style="34" customWidth="1"/>
    <col min="6665" max="6665" width="9.5703125" style="34" customWidth="1"/>
    <col min="6666" max="6666" width="1.85546875" style="34" customWidth="1"/>
    <col min="6667" max="6912" width="11.42578125" style="34"/>
    <col min="6913" max="6913" width="2.140625" style="34" customWidth="1"/>
    <col min="6914" max="6914" width="9.85546875" style="34" customWidth="1"/>
    <col min="6915" max="6915" width="14.28515625" style="34" customWidth="1"/>
    <col min="6916" max="6916" width="20" style="34" customWidth="1"/>
    <col min="6917" max="6917" width="21.5703125" style="34" customWidth="1"/>
    <col min="6918" max="6918" width="7.5703125" style="34" customWidth="1"/>
    <col min="6919" max="6919" width="11.5703125" style="34" customWidth="1"/>
    <col min="6920" max="6920" width="9.28515625" style="34" customWidth="1"/>
    <col min="6921" max="6921" width="9.5703125" style="34" customWidth="1"/>
    <col min="6922" max="6922" width="1.85546875" style="34" customWidth="1"/>
    <col min="6923" max="7168" width="11.42578125" style="34"/>
    <col min="7169" max="7169" width="2.140625" style="34" customWidth="1"/>
    <col min="7170" max="7170" width="9.85546875" style="34" customWidth="1"/>
    <col min="7171" max="7171" width="14.28515625" style="34" customWidth="1"/>
    <col min="7172" max="7172" width="20" style="34" customWidth="1"/>
    <col min="7173" max="7173" width="21.5703125" style="34" customWidth="1"/>
    <col min="7174" max="7174" width="7.5703125" style="34" customWidth="1"/>
    <col min="7175" max="7175" width="11.5703125" style="34" customWidth="1"/>
    <col min="7176" max="7176" width="9.28515625" style="34" customWidth="1"/>
    <col min="7177" max="7177" width="9.5703125" style="34" customWidth="1"/>
    <col min="7178" max="7178" width="1.85546875" style="34" customWidth="1"/>
    <col min="7179" max="7424" width="11.42578125" style="34"/>
    <col min="7425" max="7425" width="2.140625" style="34" customWidth="1"/>
    <col min="7426" max="7426" width="9.85546875" style="34" customWidth="1"/>
    <col min="7427" max="7427" width="14.28515625" style="34" customWidth="1"/>
    <col min="7428" max="7428" width="20" style="34" customWidth="1"/>
    <col min="7429" max="7429" width="21.5703125" style="34" customWidth="1"/>
    <col min="7430" max="7430" width="7.5703125" style="34" customWidth="1"/>
    <col min="7431" max="7431" width="11.5703125" style="34" customWidth="1"/>
    <col min="7432" max="7432" width="9.28515625" style="34" customWidth="1"/>
    <col min="7433" max="7433" width="9.5703125" style="34" customWidth="1"/>
    <col min="7434" max="7434" width="1.85546875" style="34" customWidth="1"/>
    <col min="7435" max="7680" width="11.42578125" style="34"/>
    <col min="7681" max="7681" width="2.140625" style="34" customWidth="1"/>
    <col min="7682" max="7682" width="9.85546875" style="34" customWidth="1"/>
    <col min="7683" max="7683" width="14.28515625" style="34" customWidth="1"/>
    <col min="7684" max="7684" width="20" style="34" customWidth="1"/>
    <col min="7685" max="7685" width="21.5703125" style="34" customWidth="1"/>
    <col min="7686" max="7686" width="7.5703125" style="34" customWidth="1"/>
    <col min="7687" max="7687" width="11.5703125" style="34" customWidth="1"/>
    <col min="7688" max="7688" width="9.28515625" style="34" customWidth="1"/>
    <col min="7689" max="7689" width="9.5703125" style="34" customWidth="1"/>
    <col min="7690" max="7690" width="1.85546875" style="34" customWidth="1"/>
    <col min="7691" max="7936" width="11.42578125" style="34"/>
    <col min="7937" max="7937" width="2.140625" style="34" customWidth="1"/>
    <col min="7938" max="7938" width="9.85546875" style="34" customWidth="1"/>
    <col min="7939" max="7939" width="14.28515625" style="34" customWidth="1"/>
    <col min="7940" max="7940" width="20" style="34" customWidth="1"/>
    <col min="7941" max="7941" width="21.5703125" style="34" customWidth="1"/>
    <col min="7942" max="7942" width="7.5703125" style="34" customWidth="1"/>
    <col min="7943" max="7943" width="11.5703125" style="34" customWidth="1"/>
    <col min="7944" max="7944" width="9.28515625" style="34" customWidth="1"/>
    <col min="7945" max="7945" width="9.5703125" style="34" customWidth="1"/>
    <col min="7946" max="7946" width="1.85546875" style="34" customWidth="1"/>
    <col min="7947" max="8192" width="11.42578125" style="34"/>
    <col min="8193" max="8193" width="2.140625" style="34" customWidth="1"/>
    <col min="8194" max="8194" width="9.85546875" style="34" customWidth="1"/>
    <col min="8195" max="8195" width="14.28515625" style="34" customWidth="1"/>
    <col min="8196" max="8196" width="20" style="34" customWidth="1"/>
    <col min="8197" max="8197" width="21.5703125" style="34" customWidth="1"/>
    <col min="8198" max="8198" width="7.5703125" style="34" customWidth="1"/>
    <col min="8199" max="8199" width="11.5703125" style="34" customWidth="1"/>
    <col min="8200" max="8200" width="9.28515625" style="34" customWidth="1"/>
    <col min="8201" max="8201" width="9.5703125" style="34" customWidth="1"/>
    <col min="8202" max="8202" width="1.85546875" style="34" customWidth="1"/>
    <col min="8203" max="8448" width="11.42578125" style="34"/>
    <col min="8449" max="8449" width="2.140625" style="34" customWidth="1"/>
    <col min="8450" max="8450" width="9.85546875" style="34" customWidth="1"/>
    <col min="8451" max="8451" width="14.28515625" style="34" customWidth="1"/>
    <col min="8452" max="8452" width="20" style="34" customWidth="1"/>
    <col min="8453" max="8453" width="21.5703125" style="34" customWidth="1"/>
    <col min="8454" max="8454" width="7.5703125" style="34" customWidth="1"/>
    <col min="8455" max="8455" width="11.5703125" style="34" customWidth="1"/>
    <col min="8456" max="8456" width="9.28515625" style="34" customWidth="1"/>
    <col min="8457" max="8457" width="9.5703125" style="34" customWidth="1"/>
    <col min="8458" max="8458" width="1.85546875" style="34" customWidth="1"/>
    <col min="8459" max="8704" width="11.42578125" style="34"/>
    <col min="8705" max="8705" width="2.140625" style="34" customWidth="1"/>
    <col min="8706" max="8706" width="9.85546875" style="34" customWidth="1"/>
    <col min="8707" max="8707" width="14.28515625" style="34" customWidth="1"/>
    <col min="8708" max="8708" width="20" style="34" customWidth="1"/>
    <col min="8709" max="8709" width="21.5703125" style="34" customWidth="1"/>
    <col min="8710" max="8710" width="7.5703125" style="34" customWidth="1"/>
    <col min="8711" max="8711" width="11.5703125" style="34" customWidth="1"/>
    <col min="8712" max="8712" width="9.28515625" style="34" customWidth="1"/>
    <col min="8713" max="8713" width="9.5703125" style="34" customWidth="1"/>
    <col min="8714" max="8714" width="1.85546875" style="34" customWidth="1"/>
    <col min="8715" max="8960" width="11.42578125" style="34"/>
    <col min="8961" max="8961" width="2.140625" style="34" customWidth="1"/>
    <col min="8962" max="8962" width="9.85546875" style="34" customWidth="1"/>
    <col min="8963" max="8963" width="14.28515625" style="34" customWidth="1"/>
    <col min="8964" max="8964" width="20" style="34" customWidth="1"/>
    <col min="8965" max="8965" width="21.5703125" style="34" customWidth="1"/>
    <col min="8966" max="8966" width="7.5703125" style="34" customWidth="1"/>
    <col min="8967" max="8967" width="11.5703125" style="34" customWidth="1"/>
    <col min="8968" max="8968" width="9.28515625" style="34" customWidth="1"/>
    <col min="8969" max="8969" width="9.5703125" style="34" customWidth="1"/>
    <col min="8970" max="8970" width="1.85546875" style="34" customWidth="1"/>
    <col min="8971" max="9216" width="11.42578125" style="34"/>
    <col min="9217" max="9217" width="2.140625" style="34" customWidth="1"/>
    <col min="9218" max="9218" width="9.85546875" style="34" customWidth="1"/>
    <col min="9219" max="9219" width="14.28515625" style="34" customWidth="1"/>
    <col min="9220" max="9220" width="20" style="34" customWidth="1"/>
    <col min="9221" max="9221" width="21.5703125" style="34" customWidth="1"/>
    <col min="9222" max="9222" width="7.5703125" style="34" customWidth="1"/>
    <col min="9223" max="9223" width="11.5703125" style="34" customWidth="1"/>
    <col min="9224" max="9224" width="9.28515625" style="34" customWidth="1"/>
    <col min="9225" max="9225" width="9.5703125" style="34" customWidth="1"/>
    <col min="9226" max="9226" width="1.85546875" style="34" customWidth="1"/>
    <col min="9227" max="9472" width="11.42578125" style="34"/>
    <col min="9473" max="9473" width="2.140625" style="34" customWidth="1"/>
    <col min="9474" max="9474" width="9.85546875" style="34" customWidth="1"/>
    <col min="9475" max="9475" width="14.28515625" style="34" customWidth="1"/>
    <col min="9476" max="9476" width="20" style="34" customWidth="1"/>
    <col min="9477" max="9477" width="21.5703125" style="34" customWidth="1"/>
    <col min="9478" max="9478" width="7.5703125" style="34" customWidth="1"/>
    <col min="9479" max="9479" width="11.5703125" style="34" customWidth="1"/>
    <col min="9480" max="9480" width="9.28515625" style="34" customWidth="1"/>
    <col min="9481" max="9481" width="9.5703125" style="34" customWidth="1"/>
    <col min="9482" max="9482" width="1.85546875" style="34" customWidth="1"/>
    <col min="9483" max="9728" width="11.42578125" style="34"/>
    <col min="9729" max="9729" width="2.140625" style="34" customWidth="1"/>
    <col min="9730" max="9730" width="9.85546875" style="34" customWidth="1"/>
    <col min="9731" max="9731" width="14.28515625" style="34" customWidth="1"/>
    <col min="9732" max="9732" width="20" style="34" customWidth="1"/>
    <col min="9733" max="9733" width="21.5703125" style="34" customWidth="1"/>
    <col min="9734" max="9734" width="7.5703125" style="34" customWidth="1"/>
    <col min="9735" max="9735" width="11.5703125" style="34" customWidth="1"/>
    <col min="9736" max="9736" width="9.28515625" style="34" customWidth="1"/>
    <col min="9737" max="9737" width="9.5703125" style="34" customWidth="1"/>
    <col min="9738" max="9738" width="1.85546875" style="34" customWidth="1"/>
    <col min="9739" max="9984" width="11.42578125" style="34"/>
    <col min="9985" max="9985" width="2.140625" style="34" customWidth="1"/>
    <col min="9986" max="9986" width="9.85546875" style="34" customWidth="1"/>
    <col min="9987" max="9987" width="14.28515625" style="34" customWidth="1"/>
    <col min="9988" max="9988" width="20" style="34" customWidth="1"/>
    <col min="9989" max="9989" width="21.5703125" style="34" customWidth="1"/>
    <col min="9990" max="9990" width="7.5703125" style="34" customWidth="1"/>
    <col min="9991" max="9991" width="11.5703125" style="34" customWidth="1"/>
    <col min="9992" max="9992" width="9.28515625" style="34" customWidth="1"/>
    <col min="9993" max="9993" width="9.5703125" style="34" customWidth="1"/>
    <col min="9994" max="9994" width="1.85546875" style="34" customWidth="1"/>
    <col min="9995" max="10240" width="11.42578125" style="34"/>
    <col min="10241" max="10241" width="2.140625" style="34" customWidth="1"/>
    <col min="10242" max="10242" width="9.85546875" style="34" customWidth="1"/>
    <col min="10243" max="10243" width="14.28515625" style="34" customWidth="1"/>
    <col min="10244" max="10244" width="20" style="34" customWidth="1"/>
    <col min="10245" max="10245" width="21.5703125" style="34" customWidth="1"/>
    <col min="10246" max="10246" width="7.5703125" style="34" customWidth="1"/>
    <col min="10247" max="10247" width="11.5703125" style="34" customWidth="1"/>
    <col min="10248" max="10248" width="9.28515625" style="34" customWidth="1"/>
    <col min="10249" max="10249" width="9.5703125" style="34" customWidth="1"/>
    <col min="10250" max="10250" width="1.85546875" style="34" customWidth="1"/>
    <col min="10251" max="10496" width="11.42578125" style="34"/>
    <col min="10497" max="10497" width="2.140625" style="34" customWidth="1"/>
    <col min="10498" max="10498" width="9.85546875" style="34" customWidth="1"/>
    <col min="10499" max="10499" width="14.28515625" style="34" customWidth="1"/>
    <col min="10500" max="10500" width="20" style="34" customWidth="1"/>
    <col min="10501" max="10501" width="21.5703125" style="34" customWidth="1"/>
    <col min="10502" max="10502" width="7.5703125" style="34" customWidth="1"/>
    <col min="10503" max="10503" width="11.5703125" style="34" customWidth="1"/>
    <col min="10504" max="10504" width="9.28515625" style="34" customWidth="1"/>
    <col min="10505" max="10505" width="9.5703125" style="34" customWidth="1"/>
    <col min="10506" max="10506" width="1.85546875" style="34" customWidth="1"/>
    <col min="10507" max="10752" width="11.42578125" style="34"/>
    <col min="10753" max="10753" width="2.140625" style="34" customWidth="1"/>
    <col min="10754" max="10754" width="9.85546875" style="34" customWidth="1"/>
    <col min="10755" max="10755" width="14.28515625" style="34" customWidth="1"/>
    <col min="10756" max="10756" width="20" style="34" customWidth="1"/>
    <col min="10757" max="10757" width="21.5703125" style="34" customWidth="1"/>
    <col min="10758" max="10758" width="7.5703125" style="34" customWidth="1"/>
    <col min="10759" max="10759" width="11.5703125" style="34" customWidth="1"/>
    <col min="10760" max="10760" width="9.28515625" style="34" customWidth="1"/>
    <col min="10761" max="10761" width="9.5703125" style="34" customWidth="1"/>
    <col min="10762" max="10762" width="1.85546875" style="34" customWidth="1"/>
    <col min="10763" max="11008" width="11.42578125" style="34"/>
    <col min="11009" max="11009" width="2.140625" style="34" customWidth="1"/>
    <col min="11010" max="11010" width="9.85546875" style="34" customWidth="1"/>
    <col min="11011" max="11011" width="14.28515625" style="34" customWidth="1"/>
    <col min="11012" max="11012" width="20" style="34" customWidth="1"/>
    <col min="11013" max="11013" width="21.5703125" style="34" customWidth="1"/>
    <col min="11014" max="11014" width="7.5703125" style="34" customWidth="1"/>
    <col min="11015" max="11015" width="11.5703125" style="34" customWidth="1"/>
    <col min="11016" max="11016" width="9.28515625" style="34" customWidth="1"/>
    <col min="11017" max="11017" width="9.5703125" style="34" customWidth="1"/>
    <col min="11018" max="11018" width="1.85546875" style="34" customWidth="1"/>
    <col min="11019" max="11264" width="11.42578125" style="34"/>
    <col min="11265" max="11265" width="2.140625" style="34" customWidth="1"/>
    <col min="11266" max="11266" width="9.85546875" style="34" customWidth="1"/>
    <col min="11267" max="11267" width="14.28515625" style="34" customWidth="1"/>
    <col min="11268" max="11268" width="20" style="34" customWidth="1"/>
    <col min="11269" max="11269" width="21.5703125" style="34" customWidth="1"/>
    <col min="11270" max="11270" width="7.5703125" style="34" customWidth="1"/>
    <col min="11271" max="11271" width="11.5703125" style="34" customWidth="1"/>
    <col min="11272" max="11272" width="9.28515625" style="34" customWidth="1"/>
    <col min="11273" max="11273" width="9.5703125" style="34" customWidth="1"/>
    <col min="11274" max="11274" width="1.85546875" style="34" customWidth="1"/>
    <col min="11275" max="11520" width="11.42578125" style="34"/>
    <col min="11521" max="11521" width="2.140625" style="34" customWidth="1"/>
    <col min="11522" max="11522" width="9.85546875" style="34" customWidth="1"/>
    <col min="11523" max="11523" width="14.28515625" style="34" customWidth="1"/>
    <col min="11524" max="11524" width="20" style="34" customWidth="1"/>
    <col min="11525" max="11525" width="21.5703125" style="34" customWidth="1"/>
    <col min="11526" max="11526" width="7.5703125" style="34" customWidth="1"/>
    <col min="11527" max="11527" width="11.5703125" style="34" customWidth="1"/>
    <col min="11528" max="11528" width="9.28515625" style="34" customWidth="1"/>
    <col min="11529" max="11529" width="9.5703125" style="34" customWidth="1"/>
    <col min="11530" max="11530" width="1.85546875" style="34" customWidth="1"/>
    <col min="11531" max="11776" width="11.42578125" style="34"/>
    <col min="11777" max="11777" width="2.140625" style="34" customWidth="1"/>
    <col min="11778" max="11778" width="9.85546875" style="34" customWidth="1"/>
    <col min="11779" max="11779" width="14.28515625" style="34" customWidth="1"/>
    <col min="11780" max="11780" width="20" style="34" customWidth="1"/>
    <col min="11781" max="11781" width="21.5703125" style="34" customWidth="1"/>
    <col min="11782" max="11782" width="7.5703125" style="34" customWidth="1"/>
    <col min="11783" max="11783" width="11.5703125" style="34" customWidth="1"/>
    <col min="11784" max="11784" width="9.28515625" style="34" customWidth="1"/>
    <col min="11785" max="11785" width="9.5703125" style="34" customWidth="1"/>
    <col min="11786" max="11786" width="1.85546875" style="34" customWidth="1"/>
    <col min="11787" max="12032" width="11.42578125" style="34"/>
    <col min="12033" max="12033" width="2.140625" style="34" customWidth="1"/>
    <col min="12034" max="12034" width="9.85546875" style="34" customWidth="1"/>
    <col min="12035" max="12035" width="14.28515625" style="34" customWidth="1"/>
    <col min="12036" max="12036" width="20" style="34" customWidth="1"/>
    <col min="12037" max="12037" width="21.5703125" style="34" customWidth="1"/>
    <col min="12038" max="12038" width="7.5703125" style="34" customWidth="1"/>
    <col min="12039" max="12039" width="11.5703125" style="34" customWidth="1"/>
    <col min="12040" max="12040" width="9.28515625" style="34" customWidth="1"/>
    <col min="12041" max="12041" width="9.5703125" style="34" customWidth="1"/>
    <col min="12042" max="12042" width="1.85546875" style="34" customWidth="1"/>
    <col min="12043" max="12288" width="11.42578125" style="34"/>
    <col min="12289" max="12289" width="2.140625" style="34" customWidth="1"/>
    <col min="12290" max="12290" width="9.85546875" style="34" customWidth="1"/>
    <col min="12291" max="12291" width="14.28515625" style="34" customWidth="1"/>
    <col min="12292" max="12292" width="20" style="34" customWidth="1"/>
    <col min="12293" max="12293" width="21.5703125" style="34" customWidth="1"/>
    <col min="12294" max="12294" width="7.5703125" style="34" customWidth="1"/>
    <col min="12295" max="12295" width="11.5703125" style="34" customWidth="1"/>
    <col min="12296" max="12296" width="9.28515625" style="34" customWidth="1"/>
    <col min="12297" max="12297" width="9.5703125" style="34" customWidth="1"/>
    <col min="12298" max="12298" width="1.85546875" style="34" customWidth="1"/>
    <col min="12299" max="12544" width="11.42578125" style="34"/>
    <col min="12545" max="12545" width="2.140625" style="34" customWidth="1"/>
    <col min="12546" max="12546" width="9.85546875" style="34" customWidth="1"/>
    <col min="12547" max="12547" width="14.28515625" style="34" customWidth="1"/>
    <col min="12548" max="12548" width="20" style="34" customWidth="1"/>
    <col min="12549" max="12549" width="21.5703125" style="34" customWidth="1"/>
    <col min="12550" max="12550" width="7.5703125" style="34" customWidth="1"/>
    <col min="12551" max="12551" width="11.5703125" style="34" customWidth="1"/>
    <col min="12552" max="12552" width="9.28515625" style="34" customWidth="1"/>
    <col min="12553" max="12553" width="9.5703125" style="34" customWidth="1"/>
    <col min="12554" max="12554" width="1.85546875" style="34" customWidth="1"/>
    <col min="12555" max="12800" width="11.42578125" style="34"/>
    <col min="12801" max="12801" width="2.140625" style="34" customWidth="1"/>
    <col min="12802" max="12802" width="9.85546875" style="34" customWidth="1"/>
    <col min="12803" max="12803" width="14.28515625" style="34" customWidth="1"/>
    <col min="12804" max="12804" width="20" style="34" customWidth="1"/>
    <col min="12805" max="12805" width="21.5703125" style="34" customWidth="1"/>
    <col min="12806" max="12806" width="7.5703125" style="34" customWidth="1"/>
    <col min="12807" max="12807" width="11.5703125" style="34" customWidth="1"/>
    <col min="12808" max="12808" width="9.28515625" style="34" customWidth="1"/>
    <col min="12809" max="12809" width="9.5703125" style="34" customWidth="1"/>
    <col min="12810" max="12810" width="1.85546875" style="34" customWidth="1"/>
    <col min="12811" max="13056" width="11.42578125" style="34"/>
    <col min="13057" max="13057" width="2.140625" style="34" customWidth="1"/>
    <col min="13058" max="13058" width="9.85546875" style="34" customWidth="1"/>
    <col min="13059" max="13059" width="14.28515625" style="34" customWidth="1"/>
    <col min="13060" max="13060" width="20" style="34" customWidth="1"/>
    <col min="13061" max="13061" width="21.5703125" style="34" customWidth="1"/>
    <col min="13062" max="13062" width="7.5703125" style="34" customWidth="1"/>
    <col min="13063" max="13063" width="11.5703125" style="34" customWidth="1"/>
    <col min="13064" max="13064" width="9.28515625" style="34" customWidth="1"/>
    <col min="13065" max="13065" width="9.5703125" style="34" customWidth="1"/>
    <col min="13066" max="13066" width="1.85546875" style="34" customWidth="1"/>
    <col min="13067" max="13312" width="11.42578125" style="34"/>
    <col min="13313" max="13313" width="2.140625" style="34" customWidth="1"/>
    <col min="13314" max="13314" width="9.85546875" style="34" customWidth="1"/>
    <col min="13315" max="13315" width="14.28515625" style="34" customWidth="1"/>
    <col min="13316" max="13316" width="20" style="34" customWidth="1"/>
    <col min="13317" max="13317" width="21.5703125" style="34" customWidth="1"/>
    <col min="13318" max="13318" width="7.5703125" style="34" customWidth="1"/>
    <col min="13319" max="13319" width="11.5703125" style="34" customWidth="1"/>
    <col min="13320" max="13320" width="9.28515625" style="34" customWidth="1"/>
    <col min="13321" max="13321" width="9.5703125" style="34" customWidth="1"/>
    <col min="13322" max="13322" width="1.85546875" style="34" customWidth="1"/>
    <col min="13323" max="13568" width="11.42578125" style="34"/>
    <col min="13569" max="13569" width="2.140625" style="34" customWidth="1"/>
    <col min="13570" max="13570" width="9.85546875" style="34" customWidth="1"/>
    <col min="13571" max="13571" width="14.28515625" style="34" customWidth="1"/>
    <col min="13572" max="13572" width="20" style="34" customWidth="1"/>
    <col min="13573" max="13573" width="21.5703125" style="34" customWidth="1"/>
    <col min="13574" max="13574" width="7.5703125" style="34" customWidth="1"/>
    <col min="13575" max="13575" width="11.5703125" style="34" customWidth="1"/>
    <col min="13576" max="13576" width="9.28515625" style="34" customWidth="1"/>
    <col min="13577" max="13577" width="9.5703125" style="34" customWidth="1"/>
    <col min="13578" max="13578" width="1.85546875" style="34" customWidth="1"/>
    <col min="13579" max="13824" width="11.42578125" style="34"/>
    <col min="13825" max="13825" width="2.140625" style="34" customWidth="1"/>
    <col min="13826" max="13826" width="9.85546875" style="34" customWidth="1"/>
    <col min="13827" max="13827" width="14.28515625" style="34" customWidth="1"/>
    <col min="13828" max="13828" width="20" style="34" customWidth="1"/>
    <col min="13829" max="13829" width="21.5703125" style="34" customWidth="1"/>
    <col min="13830" max="13830" width="7.5703125" style="34" customWidth="1"/>
    <col min="13831" max="13831" width="11.5703125" style="34" customWidth="1"/>
    <col min="13832" max="13832" width="9.28515625" style="34" customWidth="1"/>
    <col min="13833" max="13833" width="9.5703125" style="34" customWidth="1"/>
    <col min="13834" max="13834" width="1.85546875" style="34" customWidth="1"/>
    <col min="13835" max="14080" width="11.42578125" style="34"/>
    <col min="14081" max="14081" width="2.140625" style="34" customWidth="1"/>
    <col min="14082" max="14082" width="9.85546875" style="34" customWidth="1"/>
    <col min="14083" max="14083" width="14.28515625" style="34" customWidth="1"/>
    <col min="14084" max="14084" width="20" style="34" customWidth="1"/>
    <col min="14085" max="14085" width="21.5703125" style="34" customWidth="1"/>
    <col min="14086" max="14086" width="7.5703125" style="34" customWidth="1"/>
    <col min="14087" max="14087" width="11.5703125" style="34" customWidth="1"/>
    <col min="14088" max="14088" width="9.28515625" style="34" customWidth="1"/>
    <col min="14089" max="14089" width="9.5703125" style="34" customWidth="1"/>
    <col min="14090" max="14090" width="1.85546875" style="34" customWidth="1"/>
    <col min="14091" max="14336" width="11.42578125" style="34"/>
    <col min="14337" max="14337" width="2.140625" style="34" customWidth="1"/>
    <col min="14338" max="14338" width="9.85546875" style="34" customWidth="1"/>
    <col min="14339" max="14339" width="14.28515625" style="34" customWidth="1"/>
    <col min="14340" max="14340" width="20" style="34" customWidth="1"/>
    <col min="14341" max="14341" width="21.5703125" style="34" customWidth="1"/>
    <col min="14342" max="14342" width="7.5703125" style="34" customWidth="1"/>
    <col min="14343" max="14343" width="11.5703125" style="34" customWidth="1"/>
    <col min="14344" max="14344" width="9.28515625" style="34" customWidth="1"/>
    <col min="14345" max="14345" width="9.5703125" style="34" customWidth="1"/>
    <col min="14346" max="14346" width="1.85546875" style="34" customWidth="1"/>
    <col min="14347" max="14592" width="11.42578125" style="34"/>
    <col min="14593" max="14593" width="2.140625" style="34" customWidth="1"/>
    <col min="14594" max="14594" width="9.85546875" style="34" customWidth="1"/>
    <col min="14595" max="14595" width="14.28515625" style="34" customWidth="1"/>
    <col min="14596" max="14596" width="20" style="34" customWidth="1"/>
    <col min="14597" max="14597" width="21.5703125" style="34" customWidth="1"/>
    <col min="14598" max="14598" width="7.5703125" style="34" customWidth="1"/>
    <col min="14599" max="14599" width="11.5703125" style="34" customWidth="1"/>
    <col min="14600" max="14600" width="9.28515625" style="34" customWidth="1"/>
    <col min="14601" max="14601" width="9.5703125" style="34" customWidth="1"/>
    <col min="14602" max="14602" width="1.85546875" style="34" customWidth="1"/>
    <col min="14603" max="14848" width="11.42578125" style="34"/>
    <col min="14849" max="14849" width="2.140625" style="34" customWidth="1"/>
    <col min="14850" max="14850" width="9.85546875" style="34" customWidth="1"/>
    <col min="14851" max="14851" width="14.28515625" style="34" customWidth="1"/>
    <col min="14852" max="14852" width="20" style="34" customWidth="1"/>
    <col min="14853" max="14853" width="21.5703125" style="34" customWidth="1"/>
    <col min="14854" max="14854" width="7.5703125" style="34" customWidth="1"/>
    <col min="14855" max="14855" width="11.5703125" style="34" customWidth="1"/>
    <col min="14856" max="14856" width="9.28515625" style="34" customWidth="1"/>
    <col min="14857" max="14857" width="9.5703125" style="34" customWidth="1"/>
    <col min="14858" max="14858" width="1.85546875" style="34" customWidth="1"/>
    <col min="14859" max="15104" width="11.42578125" style="34"/>
    <col min="15105" max="15105" width="2.140625" style="34" customWidth="1"/>
    <col min="15106" max="15106" width="9.85546875" style="34" customWidth="1"/>
    <col min="15107" max="15107" width="14.28515625" style="34" customWidth="1"/>
    <col min="15108" max="15108" width="20" style="34" customWidth="1"/>
    <col min="15109" max="15109" width="21.5703125" style="34" customWidth="1"/>
    <col min="15110" max="15110" width="7.5703125" style="34" customWidth="1"/>
    <col min="15111" max="15111" width="11.5703125" style="34" customWidth="1"/>
    <col min="15112" max="15112" width="9.28515625" style="34" customWidth="1"/>
    <col min="15113" max="15113" width="9.5703125" style="34" customWidth="1"/>
    <col min="15114" max="15114" width="1.85546875" style="34" customWidth="1"/>
    <col min="15115" max="15360" width="11.42578125" style="34"/>
    <col min="15361" max="15361" width="2.140625" style="34" customWidth="1"/>
    <col min="15362" max="15362" width="9.85546875" style="34" customWidth="1"/>
    <col min="15363" max="15363" width="14.28515625" style="34" customWidth="1"/>
    <col min="15364" max="15364" width="20" style="34" customWidth="1"/>
    <col min="15365" max="15365" width="21.5703125" style="34" customWidth="1"/>
    <col min="15366" max="15366" width="7.5703125" style="34" customWidth="1"/>
    <col min="15367" max="15367" width="11.5703125" style="34" customWidth="1"/>
    <col min="15368" max="15368" width="9.28515625" style="34" customWidth="1"/>
    <col min="15369" max="15369" width="9.5703125" style="34" customWidth="1"/>
    <col min="15370" max="15370" width="1.85546875" style="34" customWidth="1"/>
    <col min="15371" max="15616" width="11.42578125" style="34"/>
    <col min="15617" max="15617" width="2.140625" style="34" customWidth="1"/>
    <col min="15618" max="15618" width="9.85546875" style="34" customWidth="1"/>
    <col min="15619" max="15619" width="14.28515625" style="34" customWidth="1"/>
    <col min="15620" max="15620" width="20" style="34" customWidth="1"/>
    <col min="15621" max="15621" width="21.5703125" style="34" customWidth="1"/>
    <col min="15622" max="15622" width="7.5703125" style="34" customWidth="1"/>
    <col min="15623" max="15623" width="11.5703125" style="34" customWidth="1"/>
    <col min="15624" max="15624" width="9.28515625" style="34" customWidth="1"/>
    <col min="15625" max="15625" width="9.5703125" style="34" customWidth="1"/>
    <col min="15626" max="15626" width="1.85546875" style="34" customWidth="1"/>
    <col min="15627" max="15872" width="11.42578125" style="34"/>
    <col min="15873" max="15873" width="2.140625" style="34" customWidth="1"/>
    <col min="15874" max="15874" width="9.85546875" style="34" customWidth="1"/>
    <col min="15875" max="15875" width="14.28515625" style="34" customWidth="1"/>
    <col min="15876" max="15876" width="20" style="34" customWidth="1"/>
    <col min="15877" max="15877" width="21.5703125" style="34" customWidth="1"/>
    <col min="15878" max="15878" width="7.5703125" style="34" customWidth="1"/>
    <col min="15879" max="15879" width="11.5703125" style="34" customWidth="1"/>
    <col min="15880" max="15880" width="9.28515625" style="34" customWidth="1"/>
    <col min="15881" max="15881" width="9.5703125" style="34" customWidth="1"/>
    <col min="15882" max="15882" width="1.85546875" style="34" customWidth="1"/>
    <col min="15883" max="16128" width="11.42578125" style="34"/>
    <col min="16129" max="16129" width="2.140625" style="34" customWidth="1"/>
    <col min="16130" max="16130" width="9.85546875" style="34" customWidth="1"/>
    <col min="16131" max="16131" width="14.28515625" style="34" customWidth="1"/>
    <col min="16132" max="16132" width="20" style="34" customWidth="1"/>
    <col min="16133" max="16133" width="21.5703125" style="34" customWidth="1"/>
    <col min="16134" max="16134" width="7.5703125" style="34" customWidth="1"/>
    <col min="16135" max="16135" width="11.5703125" style="34" customWidth="1"/>
    <col min="16136" max="16136" width="9.28515625" style="34" customWidth="1"/>
    <col min="16137" max="16137" width="9.5703125" style="34" customWidth="1"/>
    <col min="16138" max="16138" width="1.85546875" style="34" customWidth="1"/>
    <col min="16139" max="16384" width="11.42578125" style="34"/>
  </cols>
  <sheetData>
    <row r="1" spans="2:233" s="33" customFormat="1" ht="9.75" customHeight="1" x14ac:dyDescent="0.2">
      <c r="J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</row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657</v>
      </c>
      <c r="H2" s="823"/>
      <c r="I2" s="824"/>
      <c r="J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</row>
    <row r="4" spans="2:233" s="33" customFormat="1" ht="12" customHeight="1" x14ac:dyDescent="0.2">
      <c r="B4" s="713" t="s">
        <v>258</v>
      </c>
      <c r="C4" s="314" t="s">
        <v>54</v>
      </c>
      <c r="D4" s="202"/>
      <c r="E4" s="314"/>
      <c r="F4" s="314"/>
      <c r="G4" s="202" t="s">
        <v>55</v>
      </c>
      <c r="H4" s="315"/>
      <c r="I4" s="825"/>
      <c r="J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</row>
    <row r="5" spans="2:233" s="33" customFormat="1" ht="19.5" customHeight="1" x14ac:dyDescent="0.2">
      <c r="B5" s="1025" t="s">
        <v>56</v>
      </c>
      <c r="C5" s="1348" t="s">
        <v>700</v>
      </c>
      <c r="D5" s="1348"/>
      <c r="E5" s="1348"/>
      <c r="F5" s="1348"/>
      <c r="G5" s="1348"/>
      <c r="H5" s="827" t="s">
        <v>659</v>
      </c>
      <c r="I5" s="828"/>
      <c r="J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</row>
    <row r="6" spans="2:233" s="33" customFormat="1" ht="19.5" customHeight="1" x14ac:dyDescent="0.2">
      <c r="B6" s="1025"/>
      <c r="C6" s="1348"/>
      <c r="D6" s="1348"/>
      <c r="E6" s="1348"/>
      <c r="F6" s="1348"/>
      <c r="G6" s="1348"/>
      <c r="H6" s="714"/>
      <c r="I6" s="207" t="s">
        <v>61</v>
      </c>
      <c r="J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</row>
    <row r="7" spans="2:233" s="33" customFormat="1" ht="18.75" customHeight="1" x14ac:dyDescent="0.2">
      <c r="B7" s="208" t="s">
        <v>389</v>
      </c>
      <c r="C7" s="715" t="s">
        <v>652</v>
      </c>
      <c r="D7" s="367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19"/>
    </row>
    <row r="10" spans="2:233" s="277" customFormat="1" ht="15.75" x14ac:dyDescent="0.25">
      <c r="B10" s="321" t="s">
        <v>701</v>
      </c>
      <c r="C10" s="322"/>
      <c r="E10" s="322"/>
      <c r="F10" s="324" t="s">
        <v>702</v>
      </c>
      <c r="G10" s="324"/>
      <c r="I10" s="322"/>
    </row>
    <row r="11" spans="2:233" s="277" customFormat="1" ht="7.5" customHeight="1" x14ac:dyDescent="0.25">
      <c r="B11" s="321"/>
      <c r="C11" s="322"/>
      <c r="D11" s="322"/>
      <c r="E11" s="322"/>
      <c r="F11" s="321"/>
      <c r="G11" s="321"/>
      <c r="H11" s="322"/>
      <c r="I11" s="322"/>
    </row>
    <row r="12" spans="2:233" s="277" customFormat="1" ht="15.75" x14ac:dyDescent="0.25">
      <c r="B12" s="321" t="s">
        <v>703</v>
      </c>
      <c r="C12" s="322"/>
      <c r="E12" s="324"/>
      <c r="F12" s="323" t="s">
        <v>704</v>
      </c>
      <c r="G12" s="321"/>
      <c r="H12" s="322"/>
      <c r="I12" s="322"/>
    </row>
    <row r="13" spans="2:233" s="277" customFormat="1" ht="6.75" customHeight="1" x14ac:dyDescent="0.25">
      <c r="B13" s="328"/>
      <c r="C13" s="233"/>
      <c r="D13" s="233"/>
      <c r="E13" s="233"/>
      <c r="F13" s="233"/>
      <c r="G13" s="233"/>
      <c r="H13" s="233"/>
      <c r="I13" s="233"/>
    </row>
    <row r="14" spans="2:233" s="277" customFormat="1" ht="19.5" customHeight="1" x14ac:dyDescent="0.25">
      <c r="B14" s="321" t="s">
        <v>705</v>
      </c>
      <c r="C14" s="233"/>
      <c r="D14" s="233"/>
      <c r="E14" s="233"/>
      <c r="F14" s="1346" t="s">
        <v>220</v>
      </c>
      <c r="G14" s="1347" t="s">
        <v>337</v>
      </c>
      <c r="H14" s="1347"/>
      <c r="I14" s="1347"/>
    </row>
    <row r="15" spans="2:233" s="277" customFormat="1" ht="7.5" customHeight="1" x14ac:dyDescent="0.25">
      <c r="B15" s="233"/>
      <c r="C15" s="233"/>
      <c r="D15" s="233"/>
      <c r="E15" s="233"/>
      <c r="F15" s="834"/>
      <c r="G15" s="836"/>
      <c r="H15" s="836"/>
      <c r="I15" s="836"/>
      <c r="J15" s="233"/>
    </row>
    <row r="16" spans="2:233" ht="48" customHeight="1" x14ac:dyDescent="0.25">
      <c r="B16" s="716"/>
      <c r="C16" s="1023" t="s">
        <v>706</v>
      </c>
      <c r="D16" s="1023"/>
      <c r="E16" s="1024"/>
      <c r="F16" s="760"/>
      <c r="G16" s="761"/>
      <c r="H16" s="762"/>
      <c r="I16" s="763"/>
      <c r="J16" s="137"/>
      <c r="K16" s="137"/>
      <c r="L16" s="137"/>
      <c r="M16" s="137"/>
      <c r="N16" s="137"/>
      <c r="O16" s="137"/>
      <c r="P16" s="137"/>
    </row>
    <row r="17" spans="2:16" ht="36" customHeight="1" x14ac:dyDescent="0.25">
      <c r="B17" s="721">
        <v>1</v>
      </c>
      <c r="C17" s="1021" t="s">
        <v>707</v>
      </c>
      <c r="D17" s="1021"/>
      <c r="E17" s="1022"/>
      <c r="F17" s="717"/>
      <c r="G17" s="718"/>
      <c r="H17" s="719"/>
      <c r="I17" s="720"/>
      <c r="J17" s="137"/>
      <c r="K17" s="137"/>
      <c r="L17" s="137"/>
      <c r="M17" s="137"/>
      <c r="N17" s="137"/>
      <c r="O17" s="137"/>
      <c r="P17" s="137"/>
    </row>
    <row r="18" spans="2:16" ht="26.1" customHeight="1" x14ac:dyDescent="0.25">
      <c r="B18" s="721">
        <v>2</v>
      </c>
      <c r="C18" s="1021" t="s">
        <v>708</v>
      </c>
      <c r="D18" s="1021"/>
      <c r="E18" s="1022"/>
      <c r="F18" s="717"/>
      <c r="G18" s="718"/>
      <c r="H18" s="719"/>
      <c r="I18" s="720"/>
      <c r="J18" s="137"/>
      <c r="K18" s="137"/>
      <c r="L18" s="137"/>
      <c r="M18" s="137"/>
      <c r="N18" s="137"/>
      <c r="O18" s="137"/>
      <c r="P18" s="137"/>
    </row>
    <row r="19" spans="2:16" ht="55.5" customHeight="1" x14ac:dyDescent="0.25">
      <c r="B19" s="721">
        <v>3</v>
      </c>
      <c r="C19" s="1021" t="s">
        <v>709</v>
      </c>
      <c r="D19" s="1021"/>
      <c r="E19" s="1022"/>
      <c r="F19" s="717"/>
      <c r="G19" s="718"/>
      <c r="H19" s="719"/>
      <c r="I19" s="720"/>
      <c r="J19" s="137"/>
      <c r="K19" s="137"/>
      <c r="L19" s="137"/>
      <c r="M19" s="137"/>
      <c r="N19" s="137"/>
      <c r="O19" s="137"/>
      <c r="P19" s="137"/>
    </row>
    <row r="20" spans="2:16" ht="26.1" customHeight="1" x14ac:dyDescent="0.25">
      <c r="B20" s="721">
        <v>4</v>
      </c>
      <c r="C20" s="1021" t="s">
        <v>710</v>
      </c>
      <c r="D20" s="1021"/>
      <c r="E20" s="1022"/>
      <c r="F20" s="717"/>
      <c r="G20" s="718"/>
      <c r="H20" s="719"/>
      <c r="I20" s="720"/>
      <c r="J20" s="137"/>
      <c r="K20" s="137"/>
      <c r="L20" s="137"/>
      <c r="M20" s="137"/>
      <c r="N20" s="137"/>
      <c r="O20" s="137"/>
      <c r="P20" s="137"/>
    </row>
    <row r="21" spans="2:16" ht="26.1" customHeight="1" x14ac:dyDescent="0.25">
      <c r="B21" s="721">
        <v>5</v>
      </c>
      <c r="C21" s="1021" t="s">
        <v>711</v>
      </c>
      <c r="D21" s="1021"/>
      <c r="E21" s="1022"/>
      <c r="F21" s="717"/>
      <c r="G21" s="718"/>
      <c r="H21" s="719"/>
      <c r="I21" s="720"/>
      <c r="J21" s="137"/>
      <c r="K21" s="137"/>
      <c r="L21" s="137"/>
      <c r="M21" s="137"/>
      <c r="N21" s="137"/>
      <c r="O21" s="137"/>
      <c r="P21" s="137"/>
    </row>
    <row r="22" spans="2:16" ht="26.1" customHeight="1" x14ac:dyDescent="0.25">
      <c r="B22" s="721">
        <v>6</v>
      </c>
      <c r="C22" s="1021" t="s">
        <v>712</v>
      </c>
      <c r="D22" s="1021"/>
      <c r="E22" s="1022"/>
      <c r="F22" s="717"/>
      <c r="G22" s="718"/>
      <c r="H22" s="719"/>
      <c r="I22" s="720"/>
      <c r="J22" s="137"/>
      <c r="K22" s="137"/>
      <c r="L22" s="137"/>
      <c r="M22" s="137"/>
      <c r="N22" s="137"/>
      <c r="O22" s="137"/>
      <c r="P22" s="137"/>
    </row>
    <row r="23" spans="2:16" ht="26.1" customHeight="1" x14ac:dyDescent="0.25">
      <c r="B23" s="721">
        <v>7</v>
      </c>
      <c r="C23" s="1021" t="s">
        <v>713</v>
      </c>
      <c r="D23" s="1021"/>
      <c r="E23" s="1022"/>
      <c r="F23" s="717"/>
      <c r="G23" s="718"/>
      <c r="H23" s="719"/>
      <c r="I23" s="720"/>
      <c r="J23" s="137"/>
      <c r="K23" s="137"/>
      <c r="L23" s="137"/>
      <c r="M23" s="137"/>
      <c r="N23" s="137"/>
      <c r="O23" s="137"/>
      <c r="P23" s="137"/>
    </row>
    <row r="24" spans="2:16" ht="26.1" customHeight="1" x14ac:dyDescent="0.25">
      <c r="B24" s="721">
        <v>8</v>
      </c>
      <c r="C24" s="1021" t="s">
        <v>714</v>
      </c>
      <c r="D24" s="1021"/>
      <c r="E24" s="1022"/>
      <c r="F24" s="717"/>
      <c r="G24" s="718"/>
      <c r="H24" s="719"/>
      <c r="I24" s="720"/>
      <c r="J24" s="137"/>
      <c r="K24" s="137"/>
      <c r="L24" s="137"/>
      <c r="M24" s="137"/>
      <c r="N24" s="137"/>
      <c r="O24" s="137"/>
      <c r="P24" s="137"/>
    </row>
    <row r="25" spans="2:16" ht="36" customHeight="1" x14ac:dyDescent="0.25">
      <c r="B25" s="721"/>
      <c r="C25" s="1017" t="s">
        <v>715</v>
      </c>
      <c r="D25" s="1017"/>
      <c r="E25" s="1018"/>
      <c r="F25" s="717"/>
      <c r="G25" s="718"/>
      <c r="H25" s="719"/>
      <c r="I25" s="720"/>
      <c r="J25" s="137"/>
      <c r="K25" s="137"/>
      <c r="L25" s="137"/>
      <c r="M25" s="137"/>
      <c r="N25" s="137"/>
      <c r="O25" s="137"/>
      <c r="P25" s="137"/>
    </row>
    <row r="26" spans="2:16" ht="26.1" customHeight="1" x14ac:dyDescent="0.25">
      <c r="B26" s="721">
        <v>9</v>
      </c>
      <c r="C26" s="1021" t="s">
        <v>716</v>
      </c>
      <c r="D26" s="1021"/>
      <c r="E26" s="1022"/>
      <c r="F26" s="717"/>
      <c r="G26" s="718"/>
      <c r="H26" s="719"/>
      <c r="I26" s="720"/>
      <c r="J26" s="137"/>
      <c r="K26" s="137"/>
      <c r="L26" s="137"/>
      <c r="M26" s="137"/>
      <c r="N26" s="137"/>
      <c r="O26" s="137"/>
      <c r="P26" s="137"/>
    </row>
    <row r="27" spans="2:16" ht="26.1" customHeight="1" x14ac:dyDescent="0.25">
      <c r="B27" s="721">
        <v>10</v>
      </c>
      <c r="C27" s="1021" t="s">
        <v>717</v>
      </c>
      <c r="D27" s="1021"/>
      <c r="E27" s="1022"/>
      <c r="F27" s="717"/>
      <c r="G27" s="718"/>
      <c r="H27" s="719"/>
      <c r="I27" s="720"/>
      <c r="J27" s="137"/>
      <c r="K27" s="137"/>
      <c r="L27" s="137"/>
      <c r="M27" s="137"/>
      <c r="N27" s="137"/>
      <c r="O27" s="137"/>
      <c r="P27" s="137"/>
    </row>
    <row r="28" spans="2:16" ht="26.1" customHeight="1" x14ac:dyDescent="0.25">
      <c r="B28" s="721">
        <v>11</v>
      </c>
      <c r="C28" s="1021" t="s">
        <v>718</v>
      </c>
      <c r="D28" s="1021"/>
      <c r="E28" s="1022"/>
      <c r="F28" s="717"/>
      <c r="G28" s="718"/>
      <c r="H28" s="719"/>
      <c r="I28" s="720"/>
      <c r="J28" s="137"/>
      <c r="K28" s="137"/>
      <c r="L28" s="137"/>
      <c r="M28" s="137"/>
      <c r="N28" s="137"/>
      <c r="O28" s="137"/>
      <c r="P28" s="137"/>
    </row>
    <row r="29" spans="2:16" ht="26.1" customHeight="1" x14ac:dyDescent="0.25">
      <c r="B29" s="721">
        <v>13</v>
      </c>
      <c r="C29" s="1021" t="s">
        <v>719</v>
      </c>
      <c r="D29" s="1021"/>
      <c r="E29" s="1022"/>
      <c r="F29" s="717"/>
      <c r="G29" s="718"/>
      <c r="H29" s="719"/>
      <c r="I29" s="720"/>
      <c r="J29" s="137"/>
      <c r="K29" s="137"/>
      <c r="L29" s="137"/>
      <c r="M29" s="137"/>
      <c r="N29" s="137"/>
      <c r="O29" s="137"/>
      <c r="P29" s="137"/>
    </row>
    <row r="30" spans="2:16" ht="26.1" customHeight="1" x14ac:dyDescent="0.25">
      <c r="B30" s="721">
        <v>14</v>
      </c>
      <c r="C30" s="1021" t="s">
        <v>720</v>
      </c>
      <c r="D30" s="1021"/>
      <c r="E30" s="1022"/>
      <c r="F30" s="717"/>
      <c r="G30" s="718"/>
      <c r="H30" s="719"/>
      <c r="I30" s="720"/>
      <c r="J30" s="137"/>
      <c r="K30" s="137"/>
      <c r="L30" s="137"/>
      <c r="M30" s="137"/>
      <c r="N30" s="137"/>
      <c r="O30" s="137"/>
      <c r="P30" s="137"/>
    </row>
    <row r="31" spans="2:16" ht="26.1" customHeight="1" x14ac:dyDescent="0.25">
      <c r="B31" s="721">
        <v>15</v>
      </c>
      <c r="C31" s="1021" t="s">
        <v>721</v>
      </c>
      <c r="D31" s="1021"/>
      <c r="E31" s="1022"/>
      <c r="F31" s="717"/>
      <c r="G31" s="718"/>
      <c r="H31" s="719"/>
      <c r="I31" s="720"/>
      <c r="J31" s="137"/>
      <c r="K31" s="137"/>
      <c r="L31" s="137"/>
      <c r="M31" s="137"/>
      <c r="N31" s="137"/>
      <c r="O31" s="137"/>
      <c r="P31" s="137"/>
    </row>
    <row r="32" spans="2:16" ht="26.1" customHeight="1" x14ac:dyDescent="0.25">
      <c r="B32" s="721">
        <v>16</v>
      </c>
      <c r="C32" s="1021" t="s">
        <v>722</v>
      </c>
      <c r="D32" s="1021"/>
      <c r="E32" s="1022"/>
      <c r="F32" s="717"/>
      <c r="G32" s="718"/>
      <c r="H32" s="719"/>
      <c r="I32" s="720"/>
      <c r="J32" s="137"/>
      <c r="K32" s="137"/>
      <c r="L32" s="137"/>
      <c r="M32" s="137"/>
      <c r="N32" s="137"/>
      <c r="O32" s="137"/>
      <c r="P32" s="137"/>
    </row>
    <row r="33" spans="2:16" ht="26.1" customHeight="1" x14ac:dyDescent="0.25">
      <c r="B33" s="721">
        <v>17</v>
      </c>
      <c r="C33" s="1021" t="s">
        <v>409</v>
      </c>
      <c r="D33" s="1021"/>
      <c r="E33" s="1022"/>
      <c r="F33" s="717"/>
      <c r="G33" s="718"/>
      <c r="H33" s="719"/>
      <c r="I33" s="720"/>
      <c r="J33" s="137"/>
      <c r="K33" s="137"/>
      <c r="L33" s="137"/>
      <c r="M33" s="137"/>
      <c r="N33" s="137"/>
      <c r="O33" s="137"/>
      <c r="P33" s="137"/>
    </row>
    <row r="34" spans="2:16" ht="26.1" customHeight="1" x14ac:dyDescent="0.25">
      <c r="B34" s="721">
        <v>18</v>
      </c>
      <c r="C34" s="1021" t="s">
        <v>723</v>
      </c>
      <c r="D34" s="1021"/>
      <c r="E34" s="1022"/>
      <c r="F34" s="717"/>
      <c r="G34" s="718"/>
      <c r="H34" s="719"/>
      <c r="I34" s="720"/>
      <c r="J34" s="137"/>
      <c r="K34" s="137"/>
      <c r="L34" s="137"/>
      <c r="M34" s="137"/>
      <c r="N34" s="137"/>
      <c r="O34" s="137"/>
      <c r="P34" s="137"/>
    </row>
    <row r="35" spans="2:16" ht="26.1" customHeight="1" x14ac:dyDescent="0.25">
      <c r="B35" s="721">
        <v>19</v>
      </c>
      <c r="C35" s="1021" t="s">
        <v>724</v>
      </c>
      <c r="D35" s="1021"/>
      <c r="E35" s="1022"/>
      <c r="F35" s="717"/>
      <c r="G35" s="718"/>
      <c r="H35" s="719"/>
      <c r="I35" s="720"/>
      <c r="J35" s="137"/>
      <c r="K35" s="137"/>
      <c r="L35" s="137"/>
      <c r="M35" s="137"/>
      <c r="N35" s="137"/>
      <c r="O35" s="137"/>
      <c r="P35" s="137"/>
    </row>
    <row r="36" spans="2:16" ht="26.1" customHeight="1" x14ac:dyDescent="0.25">
      <c r="B36" s="721">
        <v>20</v>
      </c>
      <c r="C36" s="1021" t="s">
        <v>725</v>
      </c>
      <c r="D36" s="1021"/>
      <c r="E36" s="1022"/>
      <c r="F36" s="717"/>
      <c r="G36" s="718"/>
      <c r="H36" s="719"/>
      <c r="I36" s="720"/>
      <c r="J36" s="137"/>
      <c r="K36" s="137"/>
      <c r="L36" s="137"/>
      <c r="M36" s="137"/>
      <c r="N36" s="137"/>
      <c r="O36" s="137"/>
      <c r="P36" s="137"/>
    </row>
    <row r="37" spans="2:16" ht="26.1" customHeight="1" x14ac:dyDescent="0.25">
      <c r="B37" s="721">
        <v>21</v>
      </c>
      <c r="C37" s="1021" t="s">
        <v>726</v>
      </c>
      <c r="D37" s="1021"/>
      <c r="E37" s="1022"/>
      <c r="F37" s="717"/>
      <c r="G37" s="718"/>
      <c r="H37" s="719"/>
      <c r="I37" s="720"/>
      <c r="J37" s="137"/>
      <c r="K37" s="137"/>
      <c r="L37" s="137"/>
      <c r="M37" s="137"/>
      <c r="N37" s="137"/>
      <c r="O37" s="137"/>
      <c r="P37" s="137"/>
    </row>
    <row r="38" spans="2:16" ht="26.1" customHeight="1" x14ac:dyDescent="0.25">
      <c r="B38" s="721">
        <v>22</v>
      </c>
      <c r="C38" s="1021" t="s">
        <v>727</v>
      </c>
      <c r="D38" s="1021"/>
      <c r="E38" s="1022"/>
      <c r="F38" s="717"/>
      <c r="G38" s="718"/>
      <c r="H38" s="719"/>
      <c r="I38" s="720"/>
      <c r="J38" s="137"/>
      <c r="K38" s="137"/>
      <c r="L38" s="137"/>
      <c r="M38" s="137"/>
      <c r="N38" s="137"/>
      <c r="O38" s="137"/>
      <c r="P38" s="137"/>
    </row>
    <row r="39" spans="2:16" ht="36" customHeight="1" x14ac:dyDescent="0.25">
      <c r="B39" s="721"/>
      <c r="C39" s="1017" t="s">
        <v>728</v>
      </c>
      <c r="D39" s="1017"/>
      <c r="E39" s="1018"/>
      <c r="F39" s="717"/>
      <c r="G39" s="718"/>
      <c r="H39" s="719"/>
      <c r="I39" s="720"/>
      <c r="J39" s="137"/>
      <c r="K39" s="137"/>
      <c r="L39" s="137"/>
      <c r="M39" s="137"/>
      <c r="N39" s="137"/>
      <c r="O39" s="137"/>
      <c r="P39" s="137"/>
    </row>
    <row r="40" spans="2:16" ht="26.1" customHeight="1" x14ac:dyDescent="0.25">
      <c r="B40" s="721">
        <v>23</v>
      </c>
      <c r="C40" s="1021" t="s">
        <v>729</v>
      </c>
      <c r="D40" s="1021"/>
      <c r="E40" s="1022"/>
      <c r="F40" s="717"/>
      <c r="G40" s="718"/>
      <c r="H40" s="719"/>
      <c r="I40" s="720"/>
      <c r="J40" s="137"/>
      <c r="K40" s="137"/>
      <c r="L40" s="137"/>
      <c r="M40" s="137"/>
      <c r="N40" s="137"/>
      <c r="O40" s="137"/>
      <c r="P40" s="137"/>
    </row>
    <row r="41" spans="2:16" ht="26.1" customHeight="1" x14ac:dyDescent="0.25">
      <c r="B41" s="721">
        <v>24</v>
      </c>
      <c r="C41" s="1021" t="s">
        <v>730</v>
      </c>
      <c r="D41" s="1021"/>
      <c r="E41" s="1022"/>
      <c r="F41" s="717"/>
      <c r="G41" s="718"/>
      <c r="H41" s="719"/>
      <c r="I41" s="720"/>
      <c r="J41" s="137"/>
      <c r="K41" s="137"/>
      <c r="L41" s="137"/>
      <c r="M41" s="137"/>
      <c r="N41" s="137"/>
      <c r="O41" s="137"/>
      <c r="P41" s="137"/>
    </row>
    <row r="42" spans="2:16" ht="26.1" customHeight="1" x14ac:dyDescent="0.25">
      <c r="B42" s="721">
        <v>25</v>
      </c>
      <c r="C42" s="1021" t="s">
        <v>721</v>
      </c>
      <c r="D42" s="1021"/>
      <c r="E42" s="1022"/>
      <c r="F42" s="717"/>
      <c r="G42" s="718"/>
      <c r="H42" s="719"/>
      <c r="I42" s="720"/>
      <c r="J42" s="137"/>
      <c r="K42" s="137"/>
      <c r="L42" s="137"/>
      <c r="M42" s="137"/>
      <c r="N42" s="137"/>
      <c r="O42" s="137"/>
      <c r="P42" s="137"/>
    </row>
    <row r="43" spans="2:16" ht="36" customHeight="1" x14ac:dyDescent="0.25">
      <c r="B43" s="721"/>
      <c r="C43" s="1017" t="s">
        <v>731</v>
      </c>
      <c r="D43" s="1017"/>
      <c r="E43" s="1018"/>
      <c r="F43" s="717"/>
      <c r="G43" s="718"/>
      <c r="H43" s="719"/>
      <c r="I43" s="720"/>
      <c r="J43" s="137"/>
      <c r="K43" s="137"/>
      <c r="L43" s="137"/>
      <c r="M43" s="137"/>
      <c r="N43" s="137"/>
      <c r="O43" s="137"/>
      <c r="P43" s="137"/>
    </row>
    <row r="44" spans="2:16" ht="26.1" customHeight="1" x14ac:dyDescent="0.25">
      <c r="B44" s="721">
        <v>26</v>
      </c>
      <c r="C44" s="1021" t="s">
        <v>732</v>
      </c>
      <c r="D44" s="1021"/>
      <c r="E44" s="1022"/>
      <c r="F44" s="717"/>
      <c r="G44" s="718"/>
      <c r="H44" s="719"/>
      <c r="I44" s="720"/>
      <c r="J44" s="137"/>
      <c r="K44" s="137"/>
      <c r="L44" s="137"/>
      <c r="M44" s="137"/>
      <c r="N44" s="137"/>
      <c r="O44" s="137"/>
      <c r="P44" s="137"/>
    </row>
    <row r="45" spans="2:16" ht="26.1" customHeight="1" x14ac:dyDescent="0.25">
      <c r="B45" s="721">
        <v>27</v>
      </c>
      <c r="C45" s="1021" t="s">
        <v>719</v>
      </c>
      <c r="D45" s="1021"/>
      <c r="E45" s="1022"/>
      <c r="F45" s="717"/>
      <c r="G45" s="718"/>
      <c r="H45" s="719"/>
      <c r="I45" s="720"/>
      <c r="J45" s="137"/>
      <c r="K45" s="137"/>
      <c r="L45" s="137"/>
      <c r="M45" s="137"/>
      <c r="N45" s="137"/>
      <c r="O45" s="137"/>
      <c r="P45" s="137"/>
    </row>
    <row r="46" spans="2:16" ht="30" customHeight="1" x14ac:dyDescent="0.25">
      <c r="B46" s="359" t="s">
        <v>381</v>
      </c>
      <c r="C46" s="360"/>
      <c r="D46" s="361">
        <f>IF(H46=0,0,F46/H46)</f>
        <v>0</v>
      </c>
      <c r="E46" s="362" t="s">
        <v>382</v>
      </c>
      <c r="F46" s="363">
        <f>COUNTIF(F16:F45,"C")</f>
        <v>0</v>
      </c>
      <c r="G46" s="364" t="s">
        <v>383</v>
      </c>
      <c r="H46" s="364">
        <f>B45</f>
        <v>27</v>
      </c>
      <c r="I46" s="365" t="s">
        <v>384</v>
      </c>
      <c r="J46" s="137"/>
      <c r="K46" s="137"/>
      <c r="L46" s="137"/>
      <c r="M46" s="137"/>
      <c r="N46" s="137"/>
      <c r="O46" s="137"/>
      <c r="P46" s="137"/>
    </row>
    <row r="47" spans="2:16" ht="15" customHeight="1" x14ac:dyDescent="0.25">
      <c r="B47" s="222" t="s">
        <v>242</v>
      </c>
      <c r="C47" s="137"/>
      <c r="D47" s="222"/>
      <c r="E47" s="222"/>
      <c r="F47" s="222"/>
      <c r="G47" s="222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2:16" ht="9" customHeight="1" x14ac:dyDescent="0.25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2:16" ht="15.75" x14ac:dyDescent="0.25">
      <c r="B49" s="236" t="s">
        <v>252</v>
      </c>
      <c r="C49" s="237"/>
      <c r="D49" s="237"/>
      <c r="E49" s="238"/>
      <c r="F49" s="238"/>
      <c r="G49" s="238"/>
      <c r="H49" s="238"/>
      <c r="I49" s="239"/>
      <c r="J49" s="137"/>
      <c r="K49" s="137"/>
      <c r="L49" s="137"/>
      <c r="M49" s="137"/>
      <c r="N49" s="137"/>
      <c r="O49" s="137"/>
      <c r="P49" s="137"/>
    </row>
    <row r="50" spans="2:16" ht="15.75" x14ac:dyDescent="0.25">
      <c r="B50" s="240"/>
      <c r="I50" s="241"/>
      <c r="J50" s="137"/>
      <c r="K50" s="137"/>
      <c r="L50" s="137"/>
      <c r="M50" s="137"/>
      <c r="N50" s="137"/>
      <c r="O50" s="137"/>
      <c r="P50" s="137"/>
    </row>
    <row r="51" spans="2:16" ht="15.75" x14ac:dyDescent="0.25">
      <c r="B51" s="240"/>
      <c r="I51" s="241"/>
      <c r="J51" s="137"/>
      <c r="K51" s="137"/>
      <c r="L51" s="137"/>
      <c r="M51" s="137"/>
      <c r="N51" s="137"/>
      <c r="O51" s="137"/>
      <c r="P51" s="137"/>
    </row>
    <row r="52" spans="2:16" ht="15.75" x14ac:dyDescent="0.25">
      <c r="B52" s="240"/>
      <c r="I52" s="241"/>
      <c r="J52" s="137"/>
      <c r="K52" s="137"/>
      <c r="L52" s="137"/>
      <c r="M52" s="137"/>
      <c r="N52" s="137"/>
      <c r="O52" s="137"/>
      <c r="P52" s="137"/>
    </row>
    <row r="53" spans="2:16" ht="15.75" x14ac:dyDescent="0.25">
      <c r="B53" s="242"/>
      <c r="I53" s="241"/>
      <c r="J53" s="137"/>
      <c r="K53" s="137"/>
      <c r="L53" s="137"/>
      <c r="M53" s="137"/>
      <c r="N53" s="137"/>
      <c r="O53" s="137"/>
      <c r="P53" s="137"/>
    </row>
    <row r="54" spans="2:16" ht="15.75" x14ac:dyDescent="0.25">
      <c r="B54" s="240"/>
      <c r="F54" s="255" t="s">
        <v>253</v>
      </c>
      <c r="I54" s="241"/>
      <c r="J54" s="137"/>
      <c r="K54" s="137"/>
      <c r="L54" s="137"/>
      <c r="M54" s="137"/>
      <c r="N54" s="137"/>
      <c r="O54" s="137"/>
      <c r="P54" s="137"/>
    </row>
    <row r="55" spans="2:16" ht="15.75" x14ac:dyDescent="0.25">
      <c r="B55" s="244"/>
      <c r="C55" s="245"/>
      <c r="D55" s="245"/>
      <c r="E55" s="245"/>
      <c r="F55" s="245"/>
      <c r="G55" s="245"/>
      <c r="H55" s="245"/>
      <c r="I55" s="246"/>
      <c r="J55" s="137"/>
      <c r="K55" s="137"/>
      <c r="L55" s="137"/>
      <c r="M55" s="137"/>
      <c r="N55" s="137"/>
      <c r="O55" s="137"/>
      <c r="P55" s="137"/>
    </row>
    <row r="56" spans="2:16" ht="5.25" customHeight="1" x14ac:dyDescent="0.25">
      <c r="J56" s="137"/>
      <c r="K56" s="137"/>
      <c r="L56" s="137"/>
      <c r="M56" s="137"/>
      <c r="N56" s="137"/>
      <c r="O56" s="137"/>
      <c r="P56" s="137"/>
    </row>
    <row r="57" spans="2:16" ht="15.75" x14ac:dyDescent="0.25">
      <c r="B57" s="254" t="s">
        <v>254</v>
      </c>
      <c r="C57" s="255"/>
      <c r="D57" s="856" t="s">
        <v>698</v>
      </c>
      <c r="E57" s="856"/>
      <c r="F57" s="856"/>
      <c r="G57" s="255"/>
      <c r="H57" s="255" t="s">
        <v>699</v>
      </c>
      <c r="I57" s="255"/>
      <c r="J57" s="137"/>
      <c r="K57" s="137"/>
      <c r="L57" s="137"/>
      <c r="M57" s="137"/>
      <c r="N57" s="137"/>
      <c r="O57" s="137"/>
      <c r="P57" s="137"/>
    </row>
    <row r="58" spans="2:16" ht="15.75" x14ac:dyDescent="0.25">
      <c r="B58" s="256"/>
      <c r="C58" s="257"/>
      <c r="D58" s="256"/>
      <c r="E58" s="256"/>
      <c r="F58" s="257"/>
      <c r="G58" s="257"/>
      <c r="H58" s="257"/>
      <c r="I58" s="257"/>
      <c r="J58" s="137"/>
      <c r="K58" s="137"/>
      <c r="L58" s="137"/>
      <c r="M58" s="137"/>
      <c r="N58" s="137"/>
      <c r="O58" s="137"/>
      <c r="P58" s="137"/>
    </row>
    <row r="59" spans="2:16" ht="15.75" x14ac:dyDescent="0.25">
      <c r="B59" s="257"/>
      <c r="C59" s="257"/>
      <c r="D59" s="257"/>
      <c r="E59" s="257"/>
      <c r="F59" s="257"/>
      <c r="G59" s="257"/>
      <c r="H59" s="257"/>
      <c r="I59" s="257"/>
      <c r="J59" s="137"/>
      <c r="K59" s="137"/>
      <c r="L59" s="137"/>
      <c r="M59" s="137"/>
      <c r="N59" s="137"/>
      <c r="O59" s="137"/>
      <c r="P59" s="137"/>
    </row>
    <row r="60" spans="2:16" ht="15.75" x14ac:dyDescent="0.25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2:16" ht="15.75" x14ac:dyDescent="0.25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</row>
    <row r="62" spans="2:16" ht="15.75" x14ac:dyDescent="0.25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</row>
    <row r="63" spans="2:16" ht="15.75" x14ac:dyDescent="0.2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</row>
    <row r="64" spans="2:16" ht="15.75" x14ac:dyDescent="0.25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</row>
    <row r="65" spans="2:16" ht="15.75" x14ac:dyDescent="0.25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</row>
    <row r="66" spans="2:16" ht="15.75" x14ac:dyDescent="0.25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</row>
    <row r="67" spans="2:16" ht="15.75" x14ac:dyDescent="0.25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</row>
    <row r="68" spans="2:16" ht="15.75" x14ac:dyDescent="0.25"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</row>
    <row r="69" spans="2:16" ht="15.75" x14ac:dyDescent="0.25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2:16" ht="15.75" x14ac:dyDescent="0.25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</row>
    <row r="71" spans="2:16" ht="15.75" x14ac:dyDescent="0.25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</row>
    <row r="72" spans="2:16" ht="15.75" x14ac:dyDescent="0.25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2:16" ht="15.75" x14ac:dyDescent="0.25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</row>
    <row r="74" spans="2:16" ht="15.75" x14ac:dyDescent="0.25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2:16" ht="15.75" x14ac:dyDescent="0.25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2:16" ht="15.75" x14ac:dyDescent="0.25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2:16" ht="15.75" x14ac:dyDescent="0.25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2:16" ht="15.75" x14ac:dyDescent="0.25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2:16" ht="15.75" x14ac:dyDescent="0.25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2:16" ht="15.75" x14ac:dyDescent="0.25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2:16" ht="15.75" x14ac:dyDescent="0.25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2:16" ht="15.75" x14ac:dyDescent="0.25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</row>
    <row r="83" spans="2:16" ht="15.75" x14ac:dyDescent="0.25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</row>
    <row r="84" spans="2:16" ht="15.75" x14ac:dyDescent="0.25"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</row>
    <row r="85" spans="2:16" ht="15.75" x14ac:dyDescent="0.25"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</row>
    <row r="86" spans="2:16" ht="15.75" x14ac:dyDescent="0.25"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</row>
    <row r="87" spans="2:16" ht="15.75" x14ac:dyDescent="0.25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</row>
    <row r="88" spans="2:16" ht="15.75" x14ac:dyDescent="0.25"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</row>
    <row r="89" spans="2:16" ht="15.75" x14ac:dyDescent="0.25"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</row>
    <row r="90" spans="2:16" ht="15.75" x14ac:dyDescent="0.25"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</row>
    <row r="91" spans="2:16" ht="15.75" x14ac:dyDescent="0.25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</row>
    <row r="92" spans="2:16" ht="15.75" x14ac:dyDescent="0.25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spans="2:16" ht="15.75" x14ac:dyDescent="0.25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</row>
    <row r="94" spans="2:16" ht="15.75" x14ac:dyDescent="0.25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</row>
    <row r="95" spans="2:16" ht="15.75" x14ac:dyDescent="0.25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2:16" ht="15.75" x14ac:dyDescent="0.25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</row>
    <row r="97" spans="2:16" ht="15.75" x14ac:dyDescent="0.25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2:16" ht="15.75" x14ac:dyDescent="0.25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2:16" ht="15.75" x14ac:dyDescent="0.25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</row>
    <row r="100" spans="2:16" ht="15.75" x14ac:dyDescent="0.25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ht="15.75" x14ac:dyDescent="0.25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ht="15.75" x14ac:dyDescent="0.25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.75" x14ac:dyDescent="0.25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</row>
    <row r="104" spans="2:16" ht="15.75" x14ac:dyDescent="0.25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</row>
    <row r="105" spans="2:16" ht="15.75" x14ac:dyDescent="0.25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spans="2:16" ht="15.75" x14ac:dyDescent="0.25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</row>
    <row r="107" spans="2:16" ht="15.75" x14ac:dyDescent="0.25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</row>
    <row r="108" spans="2:16" ht="15.75" x14ac:dyDescent="0.25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</row>
    <row r="109" spans="2:16" ht="15.75" x14ac:dyDescent="0.25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</row>
    <row r="110" spans="2:16" ht="15.75" x14ac:dyDescent="0.25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spans="2:16" ht="15.75" x14ac:dyDescent="0.25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spans="2:16" ht="15.75" x14ac:dyDescent="0.25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</row>
    <row r="113" spans="2:16" ht="15.75" x14ac:dyDescent="0.25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</row>
    <row r="114" spans="2:16" ht="15.75" x14ac:dyDescent="0.25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</row>
    <row r="115" spans="2:16" ht="15.75" x14ac:dyDescent="0.25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</row>
    <row r="116" spans="2:16" ht="15.75" x14ac:dyDescent="0.25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</row>
    <row r="117" spans="2:16" ht="15.75" x14ac:dyDescent="0.25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</row>
    <row r="118" spans="2:16" ht="15.75" x14ac:dyDescent="0.25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</row>
    <row r="119" spans="2:16" ht="15.75" x14ac:dyDescent="0.25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</row>
    <row r="120" spans="2:16" ht="15.75" x14ac:dyDescent="0.25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</row>
    <row r="121" spans="2:16" ht="15.75" x14ac:dyDescent="0.25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</row>
    <row r="122" spans="2:16" ht="15.75" x14ac:dyDescent="0.25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</row>
    <row r="123" spans="2:16" ht="15.75" x14ac:dyDescent="0.25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</row>
    <row r="124" spans="2:16" ht="15.75" x14ac:dyDescent="0.25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</row>
    <row r="125" spans="2:16" ht="15.75" x14ac:dyDescent="0.25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</row>
    <row r="126" spans="2:16" ht="15.75" x14ac:dyDescent="0.25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</row>
    <row r="127" spans="2:16" ht="15.75" x14ac:dyDescent="0.25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</row>
    <row r="128" spans="2:16" ht="15.75" x14ac:dyDescent="0.25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</row>
    <row r="129" spans="2:16" ht="15.75" x14ac:dyDescent="0.25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spans="2:16" ht="15.75" x14ac:dyDescent="0.25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spans="2:16" ht="15.75" x14ac:dyDescent="0.25"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spans="2:16" ht="15.75" x14ac:dyDescent="0.25"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</row>
    <row r="133" spans="2:16" ht="15.75" x14ac:dyDescent="0.25"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</row>
    <row r="134" spans="2:16" ht="15.75" x14ac:dyDescent="0.25"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</row>
    <row r="135" spans="2:16" ht="15.75" x14ac:dyDescent="0.25"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</row>
    <row r="136" spans="2:16" ht="15.75" x14ac:dyDescent="0.25"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</row>
    <row r="137" spans="2:16" ht="15.75" x14ac:dyDescent="0.25"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</row>
    <row r="138" spans="2:16" ht="15.75" x14ac:dyDescent="0.25"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</row>
    <row r="139" spans="2:16" ht="15.75" x14ac:dyDescent="0.25"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</row>
    <row r="140" spans="2:16" ht="15.75" x14ac:dyDescent="0.25"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</row>
    <row r="141" spans="2:16" ht="15.75" x14ac:dyDescent="0.25"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</row>
    <row r="142" spans="2:16" ht="15.75" x14ac:dyDescent="0.25"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</row>
    <row r="143" spans="2:16" ht="15.75" x14ac:dyDescent="0.25"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</row>
    <row r="144" spans="2:16" ht="15.75" x14ac:dyDescent="0.25"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</row>
    <row r="145" spans="2:16" ht="15.75" x14ac:dyDescent="0.25"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</row>
    <row r="146" spans="2:16" ht="15.75" x14ac:dyDescent="0.25"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</row>
    <row r="147" spans="2:16" ht="15.75" x14ac:dyDescent="0.25"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</row>
    <row r="148" spans="2:16" ht="15.75" x14ac:dyDescent="0.25"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</row>
  </sheetData>
  <mergeCells count="39">
    <mergeCell ref="B2:D2"/>
    <mergeCell ref="G2:I2"/>
    <mergeCell ref="I3:I4"/>
    <mergeCell ref="B5:B6"/>
    <mergeCell ref="C5:G6"/>
    <mergeCell ref="H5:I5"/>
    <mergeCell ref="C25:E25"/>
    <mergeCell ref="F14:F15"/>
    <mergeCell ref="G14:I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37:E37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44:E44"/>
    <mergeCell ref="C45:E45"/>
    <mergeCell ref="D57:F57"/>
    <mergeCell ref="C38:E38"/>
    <mergeCell ref="C39:E39"/>
    <mergeCell ref="C40:E40"/>
    <mergeCell ref="C41:E41"/>
    <mergeCell ref="C42:E42"/>
    <mergeCell ref="C43:E43"/>
  </mergeCells>
  <printOptions horizontalCentered="1"/>
  <pageMargins left="0.59055118110236227" right="0" top="0.19685039370078741" bottom="0" header="0.19685039370078741" footer="0.19685039370078741"/>
  <pageSetup paperSize="9" scale="89" firstPageNumber="0" orientation="portrait" horizontalDpi="4294967293" verticalDpi="300" r:id="rId1"/>
  <headerFooter alignWithMargins="0">
    <oddFooter>&amp;R&amp;A-Page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7A6DB-E31C-408A-8F7B-68F7E3DFBFE2}">
  <dimension ref="B1:HY179"/>
  <sheetViews>
    <sheetView showZeros="0" zoomScaleNormal="100" workbookViewId="0">
      <selection activeCell="N19" sqref="N19"/>
    </sheetView>
  </sheetViews>
  <sheetFormatPr baseColWidth="10" defaultRowHeight="12.75" x14ac:dyDescent="0.2"/>
  <cols>
    <col min="1" max="1" width="2.140625" style="34" customWidth="1"/>
    <col min="2" max="2" width="9.85546875" style="34" customWidth="1"/>
    <col min="3" max="3" width="14.28515625" style="34" customWidth="1"/>
    <col min="4" max="4" width="20" style="34" customWidth="1"/>
    <col min="5" max="5" width="21.5703125" style="34" customWidth="1"/>
    <col min="6" max="6" width="7.5703125" style="34" customWidth="1"/>
    <col min="7" max="7" width="11.5703125" style="34" customWidth="1"/>
    <col min="8" max="8" width="9.28515625" style="34" customWidth="1"/>
    <col min="9" max="9" width="9.5703125" style="34" customWidth="1"/>
    <col min="10" max="10" width="1.85546875" style="34" customWidth="1"/>
    <col min="11" max="256" width="11.42578125" style="34"/>
    <col min="257" max="257" width="2.140625" style="34" customWidth="1"/>
    <col min="258" max="258" width="9.85546875" style="34" customWidth="1"/>
    <col min="259" max="259" width="14.28515625" style="34" customWidth="1"/>
    <col min="260" max="260" width="20" style="34" customWidth="1"/>
    <col min="261" max="261" width="21.5703125" style="34" customWidth="1"/>
    <col min="262" max="262" width="7.5703125" style="34" customWidth="1"/>
    <col min="263" max="263" width="11.5703125" style="34" customWidth="1"/>
    <col min="264" max="264" width="9.28515625" style="34" customWidth="1"/>
    <col min="265" max="265" width="9.5703125" style="34" customWidth="1"/>
    <col min="266" max="266" width="1.85546875" style="34" customWidth="1"/>
    <col min="267" max="512" width="11.42578125" style="34"/>
    <col min="513" max="513" width="2.140625" style="34" customWidth="1"/>
    <col min="514" max="514" width="9.85546875" style="34" customWidth="1"/>
    <col min="515" max="515" width="14.28515625" style="34" customWidth="1"/>
    <col min="516" max="516" width="20" style="34" customWidth="1"/>
    <col min="517" max="517" width="21.5703125" style="34" customWidth="1"/>
    <col min="518" max="518" width="7.5703125" style="34" customWidth="1"/>
    <col min="519" max="519" width="11.5703125" style="34" customWidth="1"/>
    <col min="520" max="520" width="9.28515625" style="34" customWidth="1"/>
    <col min="521" max="521" width="9.5703125" style="34" customWidth="1"/>
    <col min="522" max="522" width="1.85546875" style="34" customWidth="1"/>
    <col min="523" max="768" width="11.42578125" style="34"/>
    <col min="769" max="769" width="2.140625" style="34" customWidth="1"/>
    <col min="770" max="770" width="9.85546875" style="34" customWidth="1"/>
    <col min="771" max="771" width="14.28515625" style="34" customWidth="1"/>
    <col min="772" max="772" width="20" style="34" customWidth="1"/>
    <col min="773" max="773" width="21.5703125" style="34" customWidth="1"/>
    <col min="774" max="774" width="7.5703125" style="34" customWidth="1"/>
    <col min="775" max="775" width="11.5703125" style="34" customWidth="1"/>
    <col min="776" max="776" width="9.28515625" style="34" customWidth="1"/>
    <col min="777" max="777" width="9.5703125" style="34" customWidth="1"/>
    <col min="778" max="778" width="1.85546875" style="34" customWidth="1"/>
    <col min="779" max="1024" width="11.42578125" style="34"/>
    <col min="1025" max="1025" width="2.140625" style="34" customWidth="1"/>
    <col min="1026" max="1026" width="9.85546875" style="34" customWidth="1"/>
    <col min="1027" max="1027" width="14.28515625" style="34" customWidth="1"/>
    <col min="1028" max="1028" width="20" style="34" customWidth="1"/>
    <col min="1029" max="1029" width="21.5703125" style="34" customWidth="1"/>
    <col min="1030" max="1030" width="7.5703125" style="34" customWidth="1"/>
    <col min="1031" max="1031" width="11.5703125" style="34" customWidth="1"/>
    <col min="1032" max="1032" width="9.28515625" style="34" customWidth="1"/>
    <col min="1033" max="1033" width="9.5703125" style="34" customWidth="1"/>
    <col min="1034" max="1034" width="1.85546875" style="34" customWidth="1"/>
    <col min="1035" max="1280" width="11.42578125" style="34"/>
    <col min="1281" max="1281" width="2.140625" style="34" customWidth="1"/>
    <col min="1282" max="1282" width="9.85546875" style="34" customWidth="1"/>
    <col min="1283" max="1283" width="14.28515625" style="34" customWidth="1"/>
    <col min="1284" max="1284" width="20" style="34" customWidth="1"/>
    <col min="1285" max="1285" width="21.5703125" style="34" customWidth="1"/>
    <col min="1286" max="1286" width="7.5703125" style="34" customWidth="1"/>
    <col min="1287" max="1287" width="11.5703125" style="34" customWidth="1"/>
    <col min="1288" max="1288" width="9.28515625" style="34" customWidth="1"/>
    <col min="1289" max="1289" width="9.5703125" style="34" customWidth="1"/>
    <col min="1290" max="1290" width="1.85546875" style="34" customWidth="1"/>
    <col min="1291" max="1536" width="11.42578125" style="34"/>
    <col min="1537" max="1537" width="2.140625" style="34" customWidth="1"/>
    <col min="1538" max="1538" width="9.85546875" style="34" customWidth="1"/>
    <col min="1539" max="1539" width="14.28515625" style="34" customWidth="1"/>
    <col min="1540" max="1540" width="20" style="34" customWidth="1"/>
    <col min="1541" max="1541" width="21.5703125" style="34" customWidth="1"/>
    <col min="1542" max="1542" width="7.5703125" style="34" customWidth="1"/>
    <col min="1543" max="1543" width="11.5703125" style="34" customWidth="1"/>
    <col min="1544" max="1544" width="9.28515625" style="34" customWidth="1"/>
    <col min="1545" max="1545" width="9.5703125" style="34" customWidth="1"/>
    <col min="1546" max="1546" width="1.85546875" style="34" customWidth="1"/>
    <col min="1547" max="1792" width="11.42578125" style="34"/>
    <col min="1793" max="1793" width="2.140625" style="34" customWidth="1"/>
    <col min="1794" max="1794" width="9.85546875" style="34" customWidth="1"/>
    <col min="1795" max="1795" width="14.28515625" style="34" customWidth="1"/>
    <col min="1796" max="1796" width="20" style="34" customWidth="1"/>
    <col min="1797" max="1797" width="21.5703125" style="34" customWidth="1"/>
    <col min="1798" max="1798" width="7.5703125" style="34" customWidth="1"/>
    <col min="1799" max="1799" width="11.5703125" style="34" customWidth="1"/>
    <col min="1800" max="1800" width="9.28515625" style="34" customWidth="1"/>
    <col min="1801" max="1801" width="9.5703125" style="34" customWidth="1"/>
    <col min="1802" max="1802" width="1.85546875" style="34" customWidth="1"/>
    <col min="1803" max="2048" width="11.42578125" style="34"/>
    <col min="2049" max="2049" width="2.140625" style="34" customWidth="1"/>
    <col min="2050" max="2050" width="9.85546875" style="34" customWidth="1"/>
    <col min="2051" max="2051" width="14.28515625" style="34" customWidth="1"/>
    <col min="2052" max="2052" width="20" style="34" customWidth="1"/>
    <col min="2053" max="2053" width="21.5703125" style="34" customWidth="1"/>
    <col min="2054" max="2054" width="7.5703125" style="34" customWidth="1"/>
    <col min="2055" max="2055" width="11.5703125" style="34" customWidth="1"/>
    <col min="2056" max="2056" width="9.28515625" style="34" customWidth="1"/>
    <col min="2057" max="2057" width="9.5703125" style="34" customWidth="1"/>
    <col min="2058" max="2058" width="1.85546875" style="34" customWidth="1"/>
    <col min="2059" max="2304" width="11.42578125" style="34"/>
    <col min="2305" max="2305" width="2.140625" style="34" customWidth="1"/>
    <col min="2306" max="2306" width="9.85546875" style="34" customWidth="1"/>
    <col min="2307" max="2307" width="14.28515625" style="34" customWidth="1"/>
    <col min="2308" max="2308" width="20" style="34" customWidth="1"/>
    <col min="2309" max="2309" width="21.5703125" style="34" customWidth="1"/>
    <col min="2310" max="2310" width="7.5703125" style="34" customWidth="1"/>
    <col min="2311" max="2311" width="11.5703125" style="34" customWidth="1"/>
    <col min="2312" max="2312" width="9.28515625" style="34" customWidth="1"/>
    <col min="2313" max="2313" width="9.5703125" style="34" customWidth="1"/>
    <col min="2314" max="2314" width="1.85546875" style="34" customWidth="1"/>
    <col min="2315" max="2560" width="11.42578125" style="34"/>
    <col min="2561" max="2561" width="2.140625" style="34" customWidth="1"/>
    <col min="2562" max="2562" width="9.85546875" style="34" customWidth="1"/>
    <col min="2563" max="2563" width="14.28515625" style="34" customWidth="1"/>
    <col min="2564" max="2564" width="20" style="34" customWidth="1"/>
    <col min="2565" max="2565" width="21.5703125" style="34" customWidth="1"/>
    <col min="2566" max="2566" width="7.5703125" style="34" customWidth="1"/>
    <col min="2567" max="2567" width="11.5703125" style="34" customWidth="1"/>
    <col min="2568" max="2568" width="9.28515625" style="34" customWidth="1"/>
    <col min="2569" max="2569" width="9.5703125" style="34" customWidth="1"/>
    <col min="2570" max="2570" width="1.85546875" style="34" customWidth="1"/>
    <col min="2571" max="2816" width="11.42578125" style="34"/>
    <col min="2817" max="2817" width="2.140625" style="34" customWidth="1"/>
    <col min="2818" max="2818" width="9.85546875" style="34" customWidth="1"/>
    <col min="2819" max="2819" width="14.28515625" style="34" customWidth="1"/>
    <col min="2820" max="2820" width="20" style="34" customWidth="1"/>
    <col min="2821" max="2821" width="21.5703125" style="34" customWidth="1"/>
    <col min="2822" max="2822" width="7.5703125" style="34" customWidth="1"/>
    <col min="2823" max="2823" width="11.5703125" style="34" customWidth="1"/>
    <col min="2824" max="2824" width="9.28515625" style="34" customWidth="1"/>
    <col min="2825" max="2825" width="9.5703125" style="34" customWidth="1"/>
    <col min="2826" max="2826" width="1.85546875" style="34" customWidth="1"/>
    <col min="2827" max="3072" width="11.42578125" style="34"/>
    <col min="3073" max="3073" width="2.140625" style="34" customWidth="1"/>
    <col min="3074" max="3074" width="9.85546875" style="34" customWidth="1"/>
    <col min="3075" max="3075" width="14.28515625" style="34" customWidth="1"/>
    <col min="3076" max="3076" width="20" style="34" customWidth="1"/>
    <col min="3077" max="3077" width="21.5703125" style="34" customWidth="1"/>
    <col min="3078" max="3078" width="7.5703125" style="34" customWidth="1"/>
    <col min="3079" max="3079" width="11.5703125" style="34" customWidth="1"/>
    <col min="3080" max="3080" width="9.28515625" style="34" customWidth="1"/>
    <col min="3081" max="3081" width="9.5703125" style="34" customWidth="1"/>
    <col min="3082" max="3082" width="1.85546875" style="34" customWidth="1"/>
    <col min="3083" max="3328" width="11.42578125" style="34"/>
    <col min="3329" max="3329" width="2.140625" style="34" customWidth="1"/>
    <col min="3330" max="3330" width="9.85546875" style="34" customWidth="1"/>
    <col min="3331" max="3331" width="14.28515625" style="34" customWidth="1"/>
    <col min="3332" max="3332" width="20" style="34" customWidth="1"/>
    <col min="3333" max="3333" width="21.5703125" style="34" customWidth="1"/>
    <col min="3334" max="3334" width="7.5703125" style="34" customWidth="1"/>
    <col min="3335" max="3335" width="11.5703125" style="34" customWidth="1"/>
    <col min="3336" max="3336" width="9.28515625" style="34" customWidth="1"/>
    <col min="3337" max="3337" width="9.5703125" style="34" customWidth="1"/>
    <col min="3338" max="3338" width="1.85546875" style="34" customWidth="1"/>
    <col min="3339" max="3584" width="11.42578125" style="34"/>
    <col min="3585" max="3585" width="2.140625" style="34" customWidth="1"/>
    <col min="3586" max="3586" width="9.85546875" style="34" customWidth="1"/>
    <col min="3587" max="3587" width="14.28515625" style="34" customWidth="1"/>
    <col min="3588" max="3588" width="20" style="34" customWidth="1"/>
    <col min="3589" max="3589" width="21.5703125" style="34" customWidth="1"/>
    <col min="3590" max="3590" width="7.5703125" style="34" customWidth="1"/>
    <col min="3591" max="3591" width="11.5703125" style="34" customWidth="1"/>
    <col min="3592" max="3592" width="9.28515625" style="34" customWidth="1"/>
    <col min="3593" max="3593" width="9.5703125" style="34" customWidth="1"/>
    <col min="3594" max="3594" width="1.85546875" style="34" customWidth="1"/>
    <col min="3595" max="3840" width="11.42578125" style="34"/>
    <col min="3841" max="3841" width="2.140625" style="34" customWidth="1"/>
    <col min="3842" max="3842" width="9.85546875" style="34" customWidth="1"/>
    <col min="3843" max="3843" width="14.28515625" style="34" customWidth="1"/>
    <col min="3844" max="3844" width="20" style="34" customWidth="1"/>
    <col min="3845" max="3845" width="21.5703125" style="34" customWidth="1"/>
    <col min="3846" max="3846" width="7.5703125" style="34" customWidth="1"/>
    <col min="3847" max="3847" width="11.5703125" style="34" customWidth="1"/>
    <col min="3848" max="3848" width="9.28515625" style="34" customWidth="1"/>
    <col min="3849" max="3849" width="9.5703125" style="34" customWidth="1"/>
    <col min="3850" max="3850" width="1.85546875" style="34" customWidth="1"/>
    <col min="3851" max="4096" width="11.42578125" style="34"/>
    <col min="4097" max="4097" width="2.140625" style="34" customWidth="1"/>
    <col min="4098" max="4098" width="9.85546875" style="34" customWidth="1"/>
    <col min="4099" max="4099" width="14.28515625" style="34" customWidth="1"/>
    <col min="4100" max="4100" width="20" style="34" customWidth="1"/>
    <col min="4101" max="4101" width="21.5703125" style="34" customWidth="1"/>
    <col min="4102" max="4102" width="7.5703125" style="34" customWidth="1"/>
    <col min="4103" max="4103" width="11.5703125" style="34" customWidth="1"/>
    <col min="4104" max="4104" width="9.28515625" style="34" customWidth="1"/>
    <col min="4105" max="4105" width="9.5703125" style="34" customWidth="1"/>
    <col min="4106" max="4106" width="1.85546875" style="34" customWidth="1"/>
    <col min="4107" max="4352" width="11.42578125" style="34"/>
    <col min="4353" max="4353" width="2.140625" style="34" customWidth="1"/>
    <col min="4354" max="4354" width="9.85546875" style="34" customWidth="1"/>
    <col min="4355" max="4355" width="14.28515625" style="34" customWidth="1"/>
    <col min="4356" max="4356" width="20" style="34" customWidth="1"/>
    <col min="4357" max="4357" width="21.5703125" style="34" customWidth="1"/>
    <col min="4358" max="4358" width="7.5703125" style="34" customWidth="1"/>
    <col min="4359" max="4359" width="11.5703125" style="34" customWidth="1"/>
    <col min="4360" max="4360" width="9.28515625" style="34" customWidth="1"/>
    <col min="4361" max="4361" width="9.5703125" style="34" customWidth="1"/>
    <col min="4362" max="4362" width="1.85546875" style="34" customWidth="1"/>
    <col min="4363" max="4608" width="11.42578125" style="34"/>
    <col min="4609" max="4609" width="2.140625" style="34" customWidth="1"/>
    <col min="4610" max="4610" width="9.85546875" style="34" customWidth="1"/>
    <col min="4611" max="4611" width="14.28515625" style="34" customWidth="1"/>
    <col min="4612" max="4612" width="20" style="34" customWidth="1"/>
    <col min="4613" max="4613" width="21.5703125" style="34" customWidth="1"/>
    <col min="4614" max="4614" width="7.5703125" style="34" customWidth="1"/>
    <col min="4615" max="4615" width="11.5703125" style="34" customWidth="1"/>
    <col min="4616" max="4616" width="9.28515625" style="34" customWidth="1"/>
    <col min="4617" max="4617" width="9.5703125" style="34" customWidth="1"/>
    <col min="4618" max="4618" width="1.85546875" style="34" customWidth="1"/>
    <col min="4619" max="4864" width="11.42578125" style="34"/>
    <col min="4865" max="4865" width="2.140625" style="34" customWidth="1"/>
    <col min="4866" max="4866" width="9.85546875" style="34" customWidth="1"/>
    <col min="4867" max="4867" width="14.28515625" style="34" customWidth="1"/>
    <col min="4868" max="4868" width="20" style="34" customWidth="1"/>
    <col min="4869" max="4869" width="21.5703125" style="34" customWidth="1"/>
    <col min="4870" max="4870" width="7.5703125" style="34" customWidth="1"/>
    <col min="4871" max="4871" width="11.5703125" style="34" customWidth="1"/>
    <col min="4872" max="4872" width="9.28515625" style="34" customWidth="1"/>
    <col min="4873" max="4873" width="9.5703125" style="34" customWidth="1"/>
    <col min="4874" max="4874" width="1.85546875" style="34" customWidth="1"/>
    <col min="4875" max="5120" width="11.42578125" style="34"/>
    <col min="5121" max="5121" width="2.140625" style="34" customWidth="1"/>
    <col min="5122" max="5122" width="9.85546875" style="34" customWidth="1"/>
    <col min="5123" max="5123" width="14.28515625" style="34" customWidth="1"/>
    <col min="5124" max="5124" width="20" style="34" customWidth="1"/>
    <col min="5125" max="5125" width="21.5703125" style="34" customWidth="1"/>
    <col min="5126" max="5126" width="7.5703125" style="34" customWidth="1"/>
    <col min="5127" max="5127" width="11.5703125" style="34" customWidth="1"/>
    <col min="5128" max="5128" width="9.28515625" style="34" customWidth="1"/>
    <col min="5129" max="5129" width="9.5703125" style="34" customWidth="1"/>
    <col min="5130" max="5130" width="1.85546875" style="34" customWidth="1"/>
    <col min="5131" max="5376" width="11.42578125" style="34"/>
    <col min="5377" max="5377" width="2.140625" style="34" customWidth="1"/>
    <col min="5378" max="5378" width="9.85546875" style="34" customWidth="1"/>
    <col min="5379" max="5379" width="14.28515625" style="34" customWidth="1"/>
    <col min="5380" max="5380" width="20" style="34" customWidth="1"/>
    <col min="5381" max="5381" width="21.5703125" style="34" customWidth="1"/>
    <col min="5382" max="5382" width="7.5703125" style="34" customWidth="1"/>
    <col min="5383" max="5383" width="11.5703125" style="34" customWidth="1"/>
    <col min="5384" max="5384" width="9.28515625" style="34" customWidth="1"/>
    <col min="5385" max="5385" width="9.5703125" style="34" customWidth="1"/>
    <col min="5386" max="5386" width="1.85546875" style="34" customWidth="1"/>
    <col min="5387" max="5632" width="11.42578125" style="34"/>
    <col min="5633" max="5633" width="2.140625" style="34" customWidth="1"/>
    <col min="5634" max="5634" width="9.85546875" style="34" customWidth="1"/>
    <col min="5635" max="5635" width="14.28515625" style="34" customWidth="1"/>
    <col min="5636" max="5636" width="20" style="34" customWidth="1"/>
    <col min="5637" max="5637" width="21.5703125" style="34" customWidth="1"/>
    <col min="5638" max="5638" width="7.5703125" style="34" customWidth="1"/>
    <col min="5639" max="5639" width="11.5703125" style="34" customWidth="1"/>
    <col min="5640" max="5640" width="9.28515625" style="34" customWidth="1"/>
    <col min="5641" max="5641" width="9.5703125" style="34" customWidth="1"/>
    <col min="5642" max="5642" width="1.85546875" style="34" customWidth="1"/>
    <col min="5643" max="5888" width="11.42578125" style="34"/>
    <col min="5889" max="5889" width="2.140625" style="34" customWidth="1"/>
    <col min="5890" max="5890" width="9.85546875" style="34" customWidth="1"/>
    <col min="5891" max="5891" width="14.28515625" style="34" customWidth="1"/>
    <col min="5892" max="5892" width="20" style="34" customWidth="1"/>
    <col min="5893" max="5893" width="21.5703125" style="34" customWidth="1"/>
    <col min="5894" max="5894" width="7.5703125" style="34" customWidth="1"/>
    <col min="5895" max="5895" width="11.5703125" style="34" customWidth="1"/>
    <col min="5896" max="5896" width="9.28515625" style="34" customWidth="1"/>
    <col min="5897" max="5897" width="9.5703125" style="34" customWidth="1"/>
    <col min="5898" max="5898" width="1.85546875" style="34" customWidth="1"/>
    <col min="5899" max="6144" width="11.42578125" style="34"/>
    <col min="6145" max="6145" width="2.140625" style="34" customWidth="1"/>
    <col min="6146" max="6146" width="9.85546875" style="34" customWidth="1"/>
    <col min="6147" max="6147" width="14.28515625" style="34" customWidth="1"/>
    <col min="6148" max="6148" width="20" style="34" customWidth="1"/>
    <col min="6149" max="6149" width="21.5703125" style="34" customWidth="1"/>
    <col min="6150" max="6150" width="7.5703125" style="34" customWidth="1"/>
    <col min="6151" max="6151" width="11.5703125" style="34" customWidth="1"/>
    <col min="6152" max="6152" width="9.28515625" style="34" customWidth="1"/>
    <col min="6153" max="6153" width="9.5703125" style="34" customWidth="1"/>
    <col min="6154" max="6154" width="1.85546875" style="34" customWidth="1"/>
    <col min="6155" max="6400" width="11.42578125" style="34"/>
    <col min="6401" max="6401" width="2.140625" style="34" customWidth="1"/>
    <col min="6402" max="6402" width="9.85546875" style="34" customWidth="1"/>
    <col min="6403" max="6403" width="14.28515625" style="34" customWidth="1"/>
    <col min="6404" max="6404" width="20" style="34" customWidth="1"/>
    <col min="6405" max="6405" width="21.5703125" style="34" customWidth="1"/>
    <col min="6406" max="6406" width="7.5703125" style="34" customWidth="1"/>
    <col min="6407" max="6407" width="11.5703125" style="34" customWidth="1"/>
    <col min="6408" max="6408" width="9.28515625" style="34" customWidth="1"/>
    <col min="6409" max="6409" width="9.5703125" style="34" customWidth="1"/>
    <col min="6410" max="6410" width="1.85546875" style="34" customWidth="1"/>
    <col min="6411" max="6656" width="11.42578125" style="34"/>
    <col min="6657" max="6657" width="2.140625" style="34" customWidth="1"/>
    <col min="6658" max="6658" width="9.85546875" style="34" customWidth="1"/>
    <col min="6659" max="6659" width="14.28515625" style="34" customWidth="1"/>
    <col min="6660" max="6660" width="20" style="34" customWidth="1"/>
    <col min="6661" max="6661" width="21.5703125" style="34" customWidth="1"/>
    <col min="6662" max="6662" width="7.5703125" style="34" customWidth="1"/>
    <col min="6663" max="6663" width="11.5703125" style="34" customWidth="1"/>
    <col min="6664" max="6664" width="9.28515625" style="34" customWidth="1"/>
    <col min="6665" max="6665" width="9.5703125" style="34" customWidth="1"/>
    <col min="6666" max="6666" width="1.85546875" style="34" customWidth="1"/>
    <col min="6667" max="6912" width="11.42578125" style="34"/>
    <col min="6913" max="6913" width="2.140625" style="34" customWidth="1"/>
    <col min="6914" max="6914" width="9.85546875" style="34" customWidth="1"/>
    <col min="6915" max="6915" width="14.28515625" style="34" customWidth="1"/>
    <col min="6916" max="6916" width="20" style="34" customWidth="1"/>
    <col min="6917" max="6917" width="21.5703125" style="34" customWidth="1"/>
    <col min="6918" max="6918" width="7.5703125" style="34" customWidth="1"/>
    <col min="6919" max="6919" width="11.5703125" style="34" customWidth="1"/>
    <col min="6920" max="6920" width="9.28515625" style="34" customWidth="1"/>
    <col min="6921" max="6921" width="9.5703125" style="34" customWidth="1"/>
    <col min="6922" max="6922" width="1.85546875" style="34" customWidth="1"/>
    <col min="6923" max="7168" width="11.42578125" style="34"/>
    <col min="7169" max="7169" width="2.140625" style="34" customWidth="1"/>
    <col min="7170" max="7170" width="9.85546875" style="34" customWidth="1"/>
    <col min="7171" max="7171" width="14.28515625" style="34" customWidth="1"/>
    <col min="7172" max="7172" width="20" style="34" customWidth="1"/>
    <col min="7173" max="7173" width="21.5703125" style="34" customWidth="1"/>
    <col min="7174" max="7174" width="7.5703125" style="34" customWidth="1"/>
    <col min="7175" max="7175" width="11.5703125" style="34" customWidth="1"/>
    <col min="7176" max="7176" width="9.28515625" style="34" customWidth="1"/>
    <col min="7177" max="7177" width="9.5703125" style="34" customWidth="1"/>
    <col min="7178" max="7178" width="1.85546875" style="34" customWidth="1"/>
    <col min="7179" max="7424" width="11.42578125" style="34"/>
    <col min="7425" max="7425" width="2.140625" style="34" customWidth="1"/>
    <col min="7426" max="7426" width="9.85546875" style="34" customWidth="1"/>
    <col min="7427" max="7427" width="14.28515625" style="34" customWidth="1"/>
    <col min="7428" max="7428" width="20" style="34" customWidth="1"/>
    <col min="7429" max="7429" width="21.5703125" style="34" customWidth="1"/>
    <col min="7430" max="7430" width="7.5703125" style="34" customWidth="1"/>
    <col min="7431" max="7431" width="11.5703125" style="34" customWidth="1"/>
    <col min="7432" max="7432" width="9.28515625" style="34" customWidth="1"/>
    <col min="7433" max="7433" width="9.5703125" style="34" customWidth="1"/>
    <col min="7434" max="7434" width="1.85546875" style="34" customWidth="1"/>
    <col min="7435" max="7680" width="11.42578125" style="34"/>
    <col min="7681" max="7681" width="2.140625" style="34" customWidth="1"/>
    <col min="7682" max="7682" width="9.85546875" style="34" customWidth="1"/>
    <col min="7683" max="7683" width="14.28515625" style="34" customWidth="1"/>
    <col min="7684" max="7684" width="20" style="34" customWidth="1"/>
    <col min="7685" max="7685" width="21.5703125" style="34" customWidth="1"/>
    <col min="7686" max="7686" width="7.5703125" style="34" customWidth="1"/>
    <col min="7687" max="7687" width="11.5703125" style="34" customWidth="1"/>
    <col min="7688" max="7688" width="9.28515625" style="34" customWidth="1"/>
    <col min="7689" max="7689" width="9.5703125" style="34" customWidth="1"/>
    <col min="7690" max="7690" width="1.85546875" style="34" customWidth="1"/>
    <col min="7691" max="7936" width="11.42578125" style="34"/>
    <col min="7937" max="7937" width="2.140625" style="34" customWidth="1"/>
    <col min="7938" max="7938" width="9.85546875" style="34" customWidth="1"/>
    <col min="7939" max="7939" width="14.28515625" style="34" customWidth="1"/>
    <col min="7940" max="7940" width="20" style="34" customWidth="1"/>
    <col min="7941" max="7941" width="21.5703125" style="34" customWidth="1"/>
    <col min="7942" max="7942" width="7.5703125" style="34" customWidth="1"/>
    <col min="7943" max="7943" width="11.5703125" style="34" customWidth="1"/>
    <col min="7944" max="7944" width="9.28515625" style="34" customWidth="1"/>
    <col min="7945" max="7945" width="9.5703125" style="34" customWidth="1"/>
    <col min="7946" max="7946" width="1.85546875" style="34" customWidth="1"/>
    <col min="7947" max="8192" width="11.42578125" style="34"/>
    <col min="8193" max="8193" width="2.140625" style="34" customWidth="1"/>
    <col min="8194" max="8194" width="9.85546875" style="34" customWidth="1"/>
    <col min="8195" max="8195" width="14.28515625" style="34" customWidth="1"/>
    <col min="8196" max="8196" width="20" style="34" customWidth="1"/>
    <col min="8197" max="8197" width="21.5703125" style="34" customWidth="1"/>
    <col min="8198" max="8198" width="7.5703125" style="34" customWidth="1"/>
    <col min="8199" max="8199" width="11.5703125" style="34" customWidth="1"/>
    <col min="8200" max="8200" width="9.28515625" style="34" customWidth="1"/>
    <col min="8201" max="8201" width="9.5703125" style="34" customWidth="1"/>
    <col min="8202" max="8202" width="1.85546875" style="34" customWidth="1"/>
    <col min="8203" max="8448" width="11.42578125" style="34"/>
    <col min="8449" max="8449" width="2.140625" style="34" customWidth="1"/>
    <col min="8450" max="8450" width="9.85546875" style="34" customWidth="1"/>
    <col min="8451" max="8451" width="14.28515625" style="34" customWidth="1"/>
    <col min="8452" max="8452" width="20" style="34" customWidth="1"/>
    <col min="8453" max="8453" width="21.5703125" style="34" customWidth="1"/>
    <col min="8454" max="8454" width="7.5703125" style="34" customWidth="1"/>
    <col min="8455" max="8455" width="11.5703125" style="34" customWidth="1"/>
    <col min="8456" max="8456" width="9.28515625" style="34" customWidth="1"/>
    <col min="8457" max="8457" width="9.5703125" style="34" customWidth="1"/>
    <col min="8458" max="8458" width="1.85546875" style="34" customWidth="1"/>
    <col min="8459" max="8704" width="11.42578125" style="34"/>
    <col min="8705" max="8705" width="2.140625" style="34" customWidth="1"/>
    <col min="8706" max="8706" width="9.85546875" style="34" customWidth="1"/>
    <col min="8707" max="8707" width="14.28515625" style="34" customWidth="1"/>
    <col min="8708" max="8708" width="20" style="34" customWidth="1"/>
    <col min="8709" max="8709" width="21.5703125" style="34" customWidth="1"/>
    <col min="8710" max="8710" width="7.5703125" style="34" customWidth="1"/>
    <col min="8711" max="8711" width="11.5703125" style="34" customWidth="1"/>
    <col min="8712" max="8712" width="9.28515625" style="34" customWidth="1"/>
    <col min="8713" max="8713" width="9.5703125" style="34" customWidth="1"/>
    <col min="8714" max="8714" width="1.85546875" style="34" customWidth="1"/>
    <col min="8715" max="8960" width="11.42578125" style="34"/>
    <col min="8961" max="8961" width="2.140625" style="34" customWidth="1"/>
    <col min="8962" max="8962" width="9.85546875" style="34" customWidth="1"/>
    <col min="8963" max="8963" width="14.28515625" style="34" customWidth="1"/>
    <col min="8964" max="8964" width="20" style="34" customWidth="1"/>
    <col min="8965" max="8965" width="21.5703125" style="34" customWidth="1"/>
    <col min="8966" max="8966" width="7.5703125" style="34" customWidth="1"/>
    <col min="8967" max="8967" width="11.5703125" style="34" customWidth="1"/>
    <col min="8968" max="8968" width="9.28515625" style="34" customWidth="1"/>
    <col min="8969" max="8969" width="9.5703125" style="34" customWidth="1"/>
    <col min="8970" max="8970" width="1.85546875" style="34" customWidth="1"/>
    <col min="8971" max="9216" width="11.42578125" style="34"/>
    <col min="9217" max="9217" width="2.140625" style="34" customWidth="1"/>
    <col min="9218" max="9218" width="9.85546875" style="34" customWidth="1"/>
    <col min="9219" max="9219" width="14.28515625" style="34" customWidth="1"/>
    <col min="9220" max="9220" width="20" style="34" customWidth="1"/>
    <col min="9221" max="9221" width="21.5703125" style="34" customWidth="1"/>
    <col min="9222" max="9222" width="7.5703125" style="34" customWidth="1"/>
    <col min="9223" max="9223" width="11.5703125" style="34" customWidth="1"/>
    <col min="9224" max="9224" width="9.28515625" style="34" customWidth="1"/>
    <col min="9225" max="9225" width="9.5703125" style="34" customWidth="1"/>
    <col min="9226" max="9226" width="1.85546875" style="34" customWidth="1"/>
    <col min="9227" max="9472" width="11.42578125" style="34"/>
    <col min="9473" max="9473" width="2.140625" style="34" customWidth="1"/>
    <col min="9474" max="9474" width="9.85546875" style="34" customWidth="1"/>
    <col min="9475" max="9475" width="14.28515625" style="34" customWidth="1"/>
    <col min="9476" max="9476" width="20" style="34" customWidth="1"/>
    <col min="9477" max="9477" width="21.5703125" style="34" customWidth="1"/>
    <col min="9478" max="9478" width="7.5703125" style="34" customWidth="1"/>
    <col min="9479" max="9479" width="11.5703125" style="34" customWidth="1"/>
    <col min="9480" max="9480" width="9.28515625" style="34" customWidth="1"/>
    <col min="9481" max="9481" width="9.5703125" style="34" customWidth="1"/>
    <col min="9482" max="9482" width="1.85546875" style="34" customWidth="1"/>
    <col min="9483" max="9728" width="11.42578125" style="34"/>
    <col min="9729" max="9729" width="2.140625" style="34" customWidth="1"/>
    <col min="9730" max="9730" width="9.85546875" style="34" customWidth="1"/>
    <col min="9731" max="9731" width="14.28515625" style="34" customWidth="1"/>
    <col min="9732" max="9732" width="20" style="34" customWidth="1"/>
    <col min="9733" max="9733" width="21.5703125" style="34" customWidth="1"/>
    <col min="9734" max="9734" width="7.5703125" style="34" customWidth="1"/>
    <col min="9735" max="9735" width="11.5703125" style="34" customWidth="1"/>
    <col min="9736" max="9736" width="9.28515625" style="34" customWidth="1"/>
    <col min="9737" max="9737" width="9.5703125" style="34" customWidth="1"/>
    <col min="9738" max="9738" width="1.85546875" style="34" customWidth="1"/>
    <col min="9739" max="9984" width="11.42578125" style="34"/>
    <col min="9985" max="9985" width="2.140625" style="34" customWidth="1"/>
    <col min="9986" max="9986" width="9.85546875" style="34" customWidth="1"/>
    <col min="9987" max="9987" width="14.28515625" style="34" customWidth="1"/>
    <col min="9988" max="9988" width="20" style="34" customWidth="1"/>
    <col min="9989" max="9989" width="21.5703125" style="34" customWidth="1"/>
    <col min="9990" max="9990" width="7.5703125" style="34" customWidth="1"/>
    <col min="9991" max="9991" width="11.5703125" style="34" customWidth="1"/>
    <col min="9992" max="9992" width="9.28515625" style="34" customWidth="1"/>
    <col min="9993" max="9993" width="9.5703125" style="34" customWidth="1"/>
    <col min="9994" max="9994" width="1.85546875" style="34" customWidth="1"/>
    <col min="9995" max="10240" width="11.42578125" style="34"/>
    <col min="10241" max="10241" width="2.140625" style="34" customWidth="1"/>
    <col min="10242" max="10242" width="9.85546875" style="34" customWidth="1"/>
    <col min="10243" max="10243" width="14.28515625" style="34" customWidth="1"/>
    <col min="10244" max="10244" width="20" style="34" customWidth="1"/>
    <col min="10245" max="10245" width="21.5703125" style="34" customWidth="1"/>
    <col min="10246" max="10246" width="7.5703125" style="34" customWidth="1"/>
    <col min="10247" max="10247" width="11.5703125" style="34" customWidth="1"/>
    <col min="10248" max="10248" width="9.28515625" style="34" customWidth="1"/>
    <col min="10249" max="10249" width="9.5703125" style="34" customWidth="1"/>
    <col min="10250" max="10250" width="1.85546875" style="34" customWidth="1"/>
    <col min="10251" max="10496" width="11.42578125" style="34"/>
    <col min="10497" max="10497" width="2.140625" style="34" customWidth="1"/>
    <col min="10498" max="10498" width="9.85546875" style="34" customWidth="1"/>
    <col min="10499" max="10499" width="14.28515625" style="34" customWidth="1"/>
    <col min="10500" max="10500" width="20" style="34" customWidth="1"/>
    <col min="10501" max="10501" width="21.5703125" style="34" customWidth="1"/>
    <col min="10502" max="10502" width="7.5703125" style="34" customWidth="1"/>
    <col min="10503" max="10503" width="11.5703125" style="34" customWidth="1"/>
    <col min="10504" max="10504" width="9.28515625" style="34" customWidth="1"/>
    <col min="10505" max="10505" width="9.5703125" style="34" customWidth="1"/>
    <col min="10506" max="10506" width="1.85546875" style="34" customWidth="1"/>
    <col min="10507" max="10752" width="11.42578125" style="34"/>
    <col min="10753" max="10753" width="2.140625" style="34" customWidth="1"/>
    <col min="10754" max="10754" width="9.85546875" style="34" customWidth="1"/>
    <col min="10755" max="10755" width="14.28515625" style="34" customWidth="1"/>
    <col min="10756" max="10756" width="20" style="34" customWidth="1"/>
    <col min="10757" max="10757" width="21.5703125" style="34" customWidth="1"/>
    <col min="10758" max="10758" width="7.5703125" style="34" customWidth="1"/>
    <col min="10759" max="10759" width="11.5703125" style="34" customWidth="1"/>
    <col min="10760" max="10760" width="9.28515625" style="34" customWidth="1"/>
    <col min="10761" max="10761" width="9.5703125" style="34" customWidth="1"/>
    <col min="10762" max="10762" width="1.85546875" style="34" customWidth="1"/>
    <col min="10763" max="11008" width="11.42578125" style="34"/>
    <col min="11009" max="11009" width="2.140625" style="34" customWidth="1"/>
    <col min="11010" max="11010" width="9.85546875" style="34" customWidth="1"/>
    <col min="11011" max="11011" width="14.28515625" style="34" customWidth="1"/>
    <col min="11012" max="11012" width="20" style="34" customWidth="1"/>
    <col min="11013" max="11013" width="21.5703125" style="34" customWidth="1"/>
    <col min="11014" max="11014" width="7.5703125" style="34" customWidth="1"/>
    <col min="11015" max="11015" width="11.5703125" style="34" customWidth="1"/>
    <col min="11016" max="11016" width="9.28515625" style="34" customWidth="1"/>
    <col min="11017" max="11017" width="9.5703125" style="34" customWidth="1"/>
    <col min="11018" max="11018" width="1.85546875" style="34" customWidth="1"/>
    <col min="11019" max="11264" width="11.42578125" style="34"/>
    <col min="11265" max="11265" width="2.140625" style="34" customWidth="1"/>
    <col min="11266" max="11266" width="9.85546875" style="34" customWidth="1"/>
    <col min="11267" max="11267" width="14.28515625" style="34" customWidth="1"/>
    <col min="11268" max="11268" width="20" style="34" customWidth="1"/>
    <col min="11269" max="11269" width="21.5703125" style="34" customWidth="1"/>
    <col min="11270" max="11270" width="7.5703125" style="34" customWidth="1"/>
    <col min="11271" max="11271" width="11.5703125" style="34" customWidth="1"/>
    <col min="11272" max="11272" width="9.28515625" style="34" customWidth="1"/>
    <col min="11273" max="11273" width="9.5703125" style="34" customWidth="1"/>
    <col min="11274" max="11274" width="1.85546875" style="34" customWidth="1"/>
    <col min="11275" max="11520" width="11.42578125" style="34"/>
    <col min="11521" max="11521" width="2.140625" style="34" customWidth="1"/>
    <col min="11522" max="11522" width="9.85546875" style="34" customWidth="1"/>
    <col min="11523" max="11523" width="14.28515625" style="34" customWidth="1"/>
    <col min="11524" max="11524" width="20" style="34" customWidth="1"/>
    <col min="11525" max="11525" width="21.5703125" style="34" customWidth="1"/>
    <col min="11526" max="11526" width="7.5703125" style="34" customWidth="1"/>
    <col min="11527" max="11527" width="11.5703125" style="34" customWidth="1"/>
    <col min="11528" max="11528" width="9.28515625" style="34" customWidth="1"/>
    <col min="11529" max="11529" width="9.5703125" style="34" customWidth="1"/>
    <col min="11530" max="11530" width="1.85546875" style="34" customWidth="1"/>
    <col min="11531" max="11776" width="11.42578125" style="34"/>
    <col min="11777" max="11777" width="2.140625" style="34" customWidth="1"/>
    <col min="11778" max="11778" width="9.85546875" style="34" customWidth="1"/>
    <col min="11779" max="11779" width="14.28515625" style="34" customWidth="1"/>
    <col min="11780" max="11780" width="20" style="34" customWidth="1"/>
    <col min="11781" max="11781" width="21.5703125" style="34" customWidth="1"/>
    <col min="11782" max="11782" width="7.5703125" style="34" customWidth="1"/>
    <col min="11783" max="11783" width="11.5703125" style="34" customWidth="1"/>
    <col min="11784" max="11784" width="9.28515625" style="34" customWidth="1"/>
    <col min="11785" max="11785" width="9.5703125" style="34" customWidth="1"/>
    <col min="11786" max="11786" width="1.85546875" style="34" customWidth="1"/>
    <col min="11787" max="12032" width="11.42578125" style="34"/>
    <col min="12033" max="12033" width="2.140625" style="34" customWidth="1"/>
    <col min="12034" max="12034" width="9.85546875" style="34" customWidth="1"/>
    <col min="12035" max="12035" width="14.28515625" style="34" customWidth="1"/>
    <col min="12036" max="12036" width="20" style="34" customWidth="1"/>
    <col min="12037" max="12037" width="21.5703125" style="34" customWidth="1"/>
    <col min="12038" max="12038" width="7.5703125" style="34" customWidth="1"/>
    <col min="12039" max="12039" width="11.5703125" style="34" customWidth="1"/>
    <col min="12040" max="12040" width="9.28515625" style="34" customWidth="1"/>
    <col min="12041" max="12041" width="9.5703125" style="34" customWidth="1"/>
    <col min="12042" max="12042" width="1.85546875" style="34" customWidth="1"/>
    <col min="12043" max="12288" width="11.42578125" style="34"/>
    <col min="12289" max="12289" width="2.140625" style="34" customWidth="1"/>
    <col min="12290" max="12290" width="9.85546875" style="34" customWidth="1"/>
    <col min="12291" max="12291" width="14.28515625" style="34" customWidth="1"/>
    <col min="12292" max="12292" width="20" style="34" customWidth="1"/>
    <col min="12293" max="12293" width="21.5703125" style="34" customWidth="1"/>
    <col min="12294" max="12294" width="7.5703125" style="34" customWidth="1"/>
    <col min="12295" max="12295" width="11.5703125" style="34" customWidth="1"/>
    <col min="12296" max="12296" width="9.28515625" style="34" customWidth="1"/>
    <col min="12297" max="12297" width="9.5703125" style="34" customWidth="1"/>
    <col min="12298" max="12298" width="1.85546875" style="34" customWidth="1"/>
    <col min="12299" max="12544" width="11.42578125" style="34"/>
    <col min="12545" max="12545" width="2.140625" style="34" customWidth="1"/>
    <col min="12546" max="12546" width="9.85546875" style="34" customWidth="1"/>
    <col min="12547" max="12547" width="14.28515625" style="34" customWidth="1"/>
    <col min="12548" max="12548" width="20" style="34" customWidth="1"/>
    <col min="12549" max="12549" width="21.5703125" style="34" customWidth="1"/>
    <col min="12550" max="12550" width="7.5703125" style="34" customWidth="1"/>
    <col min="12551" max="12551" width="11.5703125" style="34" customWidth="1"/>
    <col min="12552" max="12552" width="9.28515625" style="34" customWidth="1"/>
    <col min="12553" max="12553" width="9.5703125" style="34" customWidth="1"/>
    <col min="12554" max="12554" width="1.85546875" style="34" customWidth="1"/>
    <col min="12555" max="12800" width="11.42578125" style="34"/>
    <col min="12801" max="12801" width="2.140625" style="34" customWidth="1"/>
    <col min="12802" max="12802" width="9.85546875" style="34" customWidth="1"/>
    <col min="12803" max="12803" width="14.28515625" style="34" customWidth="1"/>
    <col min="12804" max="12804" width="20" style="34" customWidth="1"/>
    <col min="12805" max="12805" width="21.5703125" style="34" customWidth="1"/>
    <col min="12806" max="12806" width="7.5703125" style="34" customWidth="1"/>
    <col min="12807" max="12807" width="11.5703125" style="34" customWidth="1"/>
    <col min="12808" max="12808" width="9.28515625" style="34" customWidth="1"/>
    <col min="12809" max="12809" width="9.5703125" style="34" customWidth="1"/>
    <col min="12810" max="12810" width="1.85546875" style="34" customWidth="1"/>
    <col min="12811" max="13056" width="11.42578125" style="34"/>
    <col min="13057" max="13057" width="2.140625" style="34" customWidth="1"/>
    <col min="13058" max="13058" width="9.85546875" style="34" customWidth="1"/>
    <col min="13059" max="13059" width="14.28515625" style="34" customWidth="1"/>
    <col min="13060" max="13060" width="20" style="34" customWidth="1"/>
    <col min="13061" max="13061" width="21.5703125" style="34" customWidth="1"/>
    <col min="13062" max="13062" width="7.5703125" style="34" customWidth="1"/>
    <col min="13063" max="13063" width="11.5703125" style="34" customWidth="1"/>
    <col min="13064" max="13064" width="9.28515625" style="34" customWidth="1"/>
    <col min="13065" max="13065" width="9.5703125" style="34" customWidth="1"/>
    <col min="13066" max="13066" width="1.85546875" style="34" customWidth="1"/>
    <col min="13067" max="13312" width="11.42578125" style="34"/>
    <col min="13313" max="13313" width="2.140625" style="34" customWidth="1"/>
    <col min="13314" max="13314" width="9.85546875" style="34" customWidth="1"/>
    <col min="13315" max="13315" width="14.28515625" style="34" customWidth="1"/>
    <col min="13316" max="13316" width="20" style="34" customWidth="1"/>
    <col min="13317" max="13317" width="21.5703125" style="34" customWidth="1"/>
    <col min="13318" max="13318" width="7.5703125" style="34" customWidth="1"/>
    <col min="13319" max="13319" width="11.5703125" style="34" customWidth="1"/>
    <col min="13320" max="13320" width="9.28515625" style="34" customWidth="1"/>
    <col min="13321" max="13321" width="9.5703125" style="34" customWidth="1"/>
    <col min="13322" max="13322" width="1.85546875" style="34" customWidth="1"/>
    <col min="13323" max="13568" width="11.42578125" style="34"/>
    <col min="13569" max="13569" width="2.140625" style="34" customWidth="1"/>
    <col min="13570" max="13570" width="9.85546875" style="34" customWidth="1"/>
    <col min="13571" max="13571" width="14.28515625" style="34" customWidth="1"/>
    <col min="13572" max="13572" width="20" style="34" customWidth="1"/>
    <col min="13573" max="13573" width="21.5703125" style="34" customWidth="1"/>
    <col min="13574" max="13574" width="7.5703125" style="34" customWidth="1"/>
    <col min="13575" max="13575" width="11.5703125" style="34" customWidth="1"/>
    <col min="13576" max="13576" width="9.28515625" style="34" customWidth="1"/>
    <col min="13577" max="13577" width="9.5703125" style="34" customWidth="1"/>
    <col min="13578" max="13578" width="1.85546875" style="34" customWidth="1"/>
    <col min="13579" max="13824" width="11.42578125" style="34"/>
    <col min="13825" max="13825" width="2.140625" style="34" customWidth="1"/>
    <col min="13826" max="13826" width="9.85546875" style="34" customWidth="1"/>
    <col min="13827" max="13827" width="14.28515625" style="34" customWidth="1"/>
    <col min="13828" max="13828" width="20" style="34" customWidth="1"/>
    <col min="13829" max="13829" width="21.5703125" style="34" customWidth="1"/>
    <col min="13830" max="13830" width="7.5703125" style="34" customWidth="1"/>
    <col min="13831" max="13831" width="11.5703125" style="34" customWidth="1"/>
    <col min="13832" max="13832" width="9.28515625" style="34" customWidth="1"/>
    <col min="13833" max="13833" width="9.5703125" style="34" customWidth="1"/>
    <col min="13834" max="13834" width="1.85546875" style="34" customWidth="1"/>
    <col min="13835" max="14080" width="11.42578125" style="34"/>
    <col min="14081" max="14081" width="2.140625" style="34" customWidth="1"/>
    <col min="14082" max="14082" width="9.85546875" style="34" customWidth="1"/>
    <col min="14083" max="14083" width="14.28515625" style="34" customWidth="1"/>
    <col min="14084" max="14084" width="20" style="34" customWidth="1"/>
    <col min="14085" max="14085" width="21.5703125" style="34" customWidth="1"/>
    <col min="14086" max="14086" width="7.5703125" style="34" customWidth="1"/>
    <col min="14087" max="14087" width="11.5703125" style="34" customWidth="1"/>
    <col min="14088" max="14088" width="9.28515625" style="34" customWidth="1"/>
    <col min="14089" max="14089" width="9.5703125" style="34" customWidth="1"/>
    <col min="14090" max="14090" width="1.85546875" style="34" customWidth="1"/>
    <col min="14091" max="14336" width="11.42578125" style="34"/>
    <col min="14337" max="14337" width="2.140625" style="34" customWidth="1"/>
    <col min="14338" max="14338" width="9.85546875" style="34" customWidth="1"/>
    <col min="14339" max="14339" width="14.28515625" style="34" customWidth="1"/>
    <col min="14340" max="14340" width="20" style="34" customWidth="1"/>
    <col min="14341" max="14341" width="21.5703125" style="34" customWidth="1"/>
    <col min="14342" max="14342" width="7.5703125" style="34" customWidth="1"/>
    <col min="14343" max="14343" width="11.5703125" style="34" customWidth="1"/>
    <col min="14344" max="14344" width="9.28515625" style="34" customWidth="1"/>
    <col min="14345" max="14345" width="9.5703125" style="34" customWidth="1"/>
    <col min="14346" max="14346" width="1.85546875" style="34" customWidth="1"/>
    <col min="14347" max="14592" width="11.42578125" style="34"/>
    <col min="14593" max="14593" width="2.140625" style="34" customWidth="1"/>
    <col min="14594" max="14594" width="9.85546875" style="34" customWidth="1"/>
    <col min="14595" max="14595" width="14.28515625" style="34" customWidth="1"/>
    <col min="14596" max="14596" width="20" style="34" customWidth="1"/>
    <col min="14597" max="14597" width="21.5703125" style="34" customWidth="1"/>
    <col min="14598" max="14598" width="7.5703125" style="34" customWidth="1"/>
    <col min="14599" max="14599" width="11.5703125" style="34" customWidth="1"/>
    <col min="14600" max="14600" width="9.28515625" style="34" customWidth="1"/>
    <col min="14601" max="14601" width="9.5703125" style="34" customWidth="1"/>
    <col min="14602" max="14602" width="1.85546875" style="34" customWidth="1"/>
    <col min="14603" max="14848" width="11.42578125" style="34"/>
    <col min="14849" max="14849" width="2.140625" style="34" customWidth="1"/>
    <col min="14850" max="14850" width="9.85546875" style="34" customWidth="1"/>
    <col min="14851" max="14851" width="14.28515625" style="34" customWidth="1"/>
    <col min="14852" max="14852" width="20" style="34" customWidth="1"/>
    <col min="14853" max="14853" width="21.5703125" style="34" customWidth="1"/>
    <col min="14854" max="14854" width="7.5703125" style="34" customWidth="1"/>
    <col min="14855" max="14855" width="11.5703125" style="34" customWidth="1"/>
    <col min="14856" max="14856" width="9.28515625" style="34" customWidth="1"/>
    <col min="14857" max="14857" width="9.5703125" style="34" customWidth="1"/>
    <col min="14858" max="14858" width="1.85546875" style="34" customWidth="1"/>
    <col min="14859" max="15104" width="11.42578125" style="34"/>
    <col min="15105" max="15105" width="2.140625" style="34" customWidth="1"/>
    <col min="15106" max="15106" width="9.85546875" style="34" customWidth="1"/>
    <col min="15107" max="15107" width="14.28515625" style="34" customWidth="1"/>
    <col min="15108" max="15108" width="20" style="34" customWidth="1"/>
    <col min="15109" max="15109" width="21.5703125" style="34" customWidth="1"/>
    <col min="15110" max="15110" width="7.5703125" style="34" customWidth="1"/>
    <col min="15111" max="15111" width="11.5703125" style="34" customWidth="1"/>
    <col min="15112" max="15112" width="9.28515625" style="34" customWidth="1"/>
    <col min="15113" max="15113" width="9.5703125" style="34" customWidth="1"/>
    <col min="15114" max="15114" width="1.85546875" style="34" customWidth="1"/>
    <col min="15115" max="15360" width="11.42578125" style="34"/>
    <col min="15361" max="15361" width="2.140625" style="34" customWidth="1"/>
    <col min="15362" max="15362" width="9.85546875" style="34" customWidth="1"/>
    <col min="15363" max="15363" width="14.28515625" style="34" customWidth="1"/>
    <col min="15364" max="15364" width="20" style="34" customWidth="1"/>
    <col min="15365" max="15365" width="21.5703125" style="34" customWidth="1"/>
    <col min="15366" max="15366" width="7.5703125" style="34" customWidth="1"/>
    <col min="15367" max="15367" width="11.5703125" style="34" customWidth="1"/>
    <col min="15368" max="15368" width="9.28515625" style="34" customWidth="1"/>
    <col min="15369" max="15369" width="9.5703125" style="34" customWidth="1"/>
    <col min="15370" max="15370" width="1.85546875" style="34" customWidth="1"/>
    <col min="15371" max="15616" width="11.42578125" style="34"/>
    <col min="15617" max="15617" width="2.140625" style="34" customWidth="1"/>
    <col min="15618" max="15618" width="9.85546875" style="34" customWidth="1"/>
    <col min="15619" max="15619" width="14.28515625" style="34" customWidth="1"/>
    <col min="15620" max="15620" width="20" style="34" customWidth="1"/>
    <col min="15621" max="15621" width="21.5703125" style="34" customWidth="1"/>
    <col min="15622" max="15622" width="7.5703125" style="34" customWidth="1"/>
    <col min="15623" max="15623" width="11.5703125" style="34" customWidth="1"/>
    <col min="15624" max="15624" width="9.28515625" style="34" customWidth="1"/>
    <col min="15625" max="15625" width="9.5703125" style="34" customWidth="1"/>
    <col min="15626" max="15626" width="1.85546875" style="34" customWidth="1"/>
    <col min="15627" max="15872" width="11.42578125" style="34"/>
    <col min="15873" max="15873" width="2.140625" style="34" customWidth="1"/>
    <col min="15874" max="15874" width="9.85546875" style="34" customWidth="1"/>
    <col min="15875" max="15875" width="14.28515625" style="34" customWidth="1"/>
    <col min="15876" max="15876" width="20" style="34" customWidth="1"/>
    <col min="15877" max="15877" width="21.5703125" style="34" customWidth="1"/>
    <col min="15878" max="15878" width="7.5703125" style="34" customWidth="1"/>
    <col min="15879" max="15879" width="11.5703125" style="34" customWidth="1"/>
    <col min="15880" max="15880" width="9.28515625" style="34" customWidth="1"/>
    <col min="15881" max="15881" width="9.5703125" style="34" customWidth="1"/>
    <col min="15882" max="15882" width="1.85546875" style="34" customWidth="1"/>
    <col min="15883" max="16128" width="11.42578125" style="34"/>
    <col min="16129" max="16129" width="2.140625" style="34" customWidth="1"/>
    <col min="16130" max="16130" width="9.85546875" style="34" customWidth="1"/>
    <col min="16131" max="16131" width="14.28515625" style="34" customWidth="1"/>
    <col min="16132" max="16132" width="20" style="34" customWidth="1"/>
    <col min="16133" max="16133" width="21.5703125" style="34" customWidth="1"/>
    <col min="16134" max="16134" width="7.5703125" style="34" customWidth="1"/>
    <col min="16135" max="16135" width="11.5703125" style="34" customWidth="1"/>
    <col min="16136" max="16136" width="9.28515625" style="34" customWidth="1"/>
    <col min="16137" max="16137" width="9.5703125" style="34" customWidth="1"/>
    <col min="16138" max="16138" width="1.85546875" style="34" customWidth="1"/>
    <col min="16139" max="16384" width="11.42578125" style="34"/>
  </cols>
  <sheetData>
    <row r="1" spans="2:233" s="33" customFormat="1" ht="9.75" customHeight="1" x14ac:dyDescent="0.2">
      <c r="J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</row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657</v>
      </c>
      <c r="H2" s="823"/>
      <c r="I2" s="824"/>
      <c r="J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</row>
    <row r="4" spans="2:233" s="33" customFormat="1" ht="12" customHeight="1" x14ac:dyDescent="0.2">
      <c r="B4" s="713" t="s">
        <v>258</v>
      </c>
      <c r="C4" s="314" t="s">
        <v>54</v>
      </c>
      <c r="D4" s="202"/>
      <c r="E4" s="314"/>
      <c r="F4" s="314"/>
      <c r="G4" s="202" t="s">
        <v>55</v>
      </c>
      <c r="H4" s="315"/>
      <c r="I4" s="825"/>
      <c r="J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</row>
    <row r="5" spans="2:233" s="33" customFormat="1" ht="19.5" customHeight="1" x14ac:dyDescent="0.2">
      <c r="B5" s="1025" t="s">
        <v>56</v>
      </c>
      <c r="C5" s="1348" t="s">
        <v>733</v>
      </c>
      <c r="D5" s="1348"/>
      <c r="E5" s="1348"/>
      <c r="F5" s="1348"/>
      <c r="G5" s="1348"/>
      <c r="H5" s="827" t="s">
        <v>659</v>
      </c>
      <c r="I5" s="828"/>
      <c r="J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</row>
    <row r="6" spans="2:233" s="33" customFormat="1" ht="19.5" customHeight="1" x14ac:dyDescent="0.2">
      <c r="B6" s="1025"/>
      <c r="C6" s="1348"/>
      <c r="D6" s="1348"/>
      <c r="E6" s="1348"/>
      <c r="F6" s="1348"/>
      <c r="G6" s="1348"/>
      <c r="H6" s="714"/>
      <c r="I6" s="207" t="s">
        <v>61</v>
      </c>
      <c r="J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</row>
    <row r="7" spans="2:233" s="33" customFormat="1" ht="18.75" customHeight="1" x14ac:dyDescent="0.2">
      <c r="B7" s="208" t="s">
        <v>389</v>
      </c>
      <c r="C7" s="715" t="s">
        <v>652</v>
      </c>
      <c r="D7" s="367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19"/>
    </row>
    <row r="10" spans="2:233" s="277" customFormat="1" ht="15.75" x14ac:dyDescent="0.25">
      <c r="B10" s="321" t="s">
        <v>701</v>
      </c>
      <c r="C10" s="322"/>
      <c r="E10" s="322"/>
      <c r="F10" s="324" t="s">
        <v>702</v>
      </c>
      <c r="G10" s="324"/>
      <c r="I10" s="322"/>
    </row>
    <row r="11" spans="2:233" s="277" customFormat="1" ht="7.5" customHeight="1" x14ac:dyDescent="0.25">
      <c r="B11" s="321"/>
      <c r="C11" s="322"/>
      <c r="D11" s="322"/>
      <c r="E11" s="322"/>
      <c r="F11" s="321"/>
      <c r="G11" s="321"/>
      <c r="H11" s="322"/>
      <c r="I11" s="322"/>
    </row>
    <row r="12" spans="2:233" s="277" customFormat="1" ht="15.75" x14ac:dyDescent="0.25">
      <c r="B12" s="321" t="s">
        <v>703</v>
      </c>
      <c r="C12" s="322"/>
      <c r="E12" s="324"/>
      <c r="F12" s="323" t="s">
        <v>704</v>
      </c>
      <c r="G12" s="321"/>
      <c r="H12" s="322"/>
      <c r="I12" s="322"/>
    </row>
    <row r="13" spans="2:233" s="277" customFormat="1" ht="6.75" customHeight="1" x14ac:dyDescent="0.25">
      <c r="B13" s="328"/>
      <c r="C13" s="233"/>
      <c r="D13" s="233"/>
      <c r="E13" s="233"/>
      <c r="F13" s="233"/>
      <c r="G13" s="233"/>
      <c r="H13" s="233"/>
      <c r="I13" s="233"/>
    </row>
    <row r="14" spans="2:233" s="277" customFormat="1" ht="19.5" customHeight="1" x14ac:dyDescent="0.25">
      <c r="B14" s="321" t="s">
        <v>705</v>
      </c>
      <c r="C14" s="233"/>
      <c r="D14" s="233"/>
      <c r="E14" s="233"/>
      <c r="F14" s="1346" t="s">
        <v>220</v>
      </c>
      <c r="G14" s="1347" t="s">
        <v>337</v>
      </c>
      <c r="H14" s="1347"/>
      <c r="I14" s="1347"/>
    </row>
    <row r="15" spans="2:233" s="277" customFormat="1" ht="7.5" customHeight="1" x14ac:dyDescent="0.25">
      <c r="B15" s="233"/>
      <c r="C15" s="233"/>
      <c r="D15" s="233"/>
      <c r="E15" s="233"/>
      <c r="F15" s="834"/>
      <c r="G15" s="836"/>
      <c r="H15" s="836"/>
      <c r="I15" s="836"/>
      <c r="J15" s="233"/>
    </row>
    <row r="16" spans="2:233" ht="26.1" customHeight="1" x14ac:dyDescent="0.25">
      <c r="B16" s="716"/>
      <c r="C16" s="1023" t="s">
        <v>734</v>
      </c>
      <c r="D16" s="1023"/>
      <c r="E16" s="1024"/>
      <c r="F16" s="760"/>
      <c r="G16" s="761"/>
      <c r="H16" s="762"/>
      <c r="I16" s="763"/>
      <c r="J16" s="137"/>
      <c r="K16" s="137"/>
      <c r="L16" s="137"/>
      <c r="M16" s="137"/>
      <c r="N16" s="137"/>
      <c r="O16" s="137"/>
      <c r="P16" s="137"/>
    </row>
    <row r="17" spans="2:16" ht="26.1" customHeight="1" x14ac:dyDescent="0.25">
      <c r="B17" s="721">
        <v>1</v>
      </c>
      <c r="C17" s="1021" t="s">
        <v>735</v>
      </c>
      <c r="D17" s="1021"/>
      <c r="E17" s="1022"/>
      <c r="F17" s="717"/>
      <c r="G17" s="718"/>
      <c r="H17" s="719"/>
      <c r="I17" s="720"/>
      <c r="J17" s="137"/>
      <c r="K17" s="137"/>
      <c r="L17" s="137"/>
      <c r="M17" s="137"/>
      <c r="N17" s="137"/>
      <c r="O17" s="137"/>
      <c r="P17" s="137"/>
    </row>
    <row r="18" spans="2:16" ht="26.1" customHeight="1" x14ac:dyDescent="0.25">
      <c r="B18" s="721">
        <v>2</v>
      </c>
      <c r="C18" s="1021" t="s">
        <v>722</v>
      </c>
      <c r="D18" s="1021"/>
      <c r="E18" s="1022"/>
      <c r="F18" s="717"/>
      <c r="G18" s="718"/>
      <c r="H18" s="719"/>
      <c r="I18" s="720"/>
      <c r="J18" s="137"/>
      <c r="K18" s="137"/>
      <c r="L18" s="137"/>
      <c r="M18" s="137"/>
      <c r="N18" s="137"/>
      <c r="O18" s="137"/>
      <c r="P18" s="137"/>
    </row>
    <row r="19" spans="2:16" ht="26.1" customHeight="1" x14ac:dyDescent="0.25">
      <c r="B19" s="721">
        <v>3</v>
      </c>
      <c r="C19" s="1021" t="s">
        <v>409</v>
      </c>
      <c r="D19" s="1021"/>
      <c r="E19" s="1022"/>
      <c r="F19" s="717"/>
      <c r="G19" s="718"/>
      <c r="H19" s="719"/>
      <c r="I19" s="720"/>
      <c r="J19" s="137"/>
      <c r="K19" s="137"/>
      <c r="L19" s="137"/>
      <c r="M19" s="137"/>
      <c r="N19" s="137"/>
      <c r="O19" s="137"/>
      <c r="P19" s="137"/>
    </row>
    <row r="20" spans="2:16" ht="26.1" customHeight="1" x14ac:dyDescent="0.25">
      <c r="B20" s="721">
        <v>4</v>
      </c>
      <c r="C20" s="1021" t="s">
        <v>736</v>
      </c>
      <c r="D20" s="1021"/>
      <c r="E20" s="1022"/>
      <c r="F20" s="717"/>
      <c r="G20" s="718"/>
      <c r="H20" s="719"/>
      <c r="I20" s="720"/>
      <c r="J20" s="137"/>
      <c r="K20" s="137"/>
      <c r="L20" s="137"/>
      <c r="M20" s="137"/>
      <c r="N20" s="137"/>
      <c r="O20" s="137"/>
      <c r="P20" s="137"/>
    </row>
    <row r="21" spans="2:16" ht="26.1" customHeight="1" x14ac:dyDescent="0.25">
      <c r="B21" s="721">
        <v>5</v>
      </c>
      <c r="C21" s="1021" t="s">
        <v>723</v>
      </c>
      <c r="D21" s="1021"/>
      <c r="E21" s="1022"/>
      <c r="F21" s="717"/>
      <c r="G21" s="718"/>
      <c r="H21" s="719"/>
      <c r="I21" s="720"/>
      <c r="J21" s="137"/>
      <c r="K21" s="137"/>
      <c r="L21" s="137"/>
      <c r="M21" s="137"/>
      <c r="N21" s="137"/>
      <c r="O21" s="137"/>
      <c r="P21" s="137"/>
    </row>
    <row r="22" spans="2:16" ht="26.1" customHeight="1" x14ac:dyDescent="0.25">
      <c r="B22" s="721">
        <v>6</v>
      </c>
      <c r="C22" s="1021" t="s">
        <v>724</v>
      </c>
      <c r="D22" s="1021"/>
      <c r="E22" s="1022"/>
      <c r="F22" s="717"/>
      <c r="G22" s="718"/>
      <c r="H22" s="719"/>
      <c r="I22" s="720"/>
      <c r="J22" s="137"/>
      <c r="K22" s="137"/>
      <c r="L22" s="137"/>
      <c r="M22" s="137"/>
      <c r="N22" s="137"/>
      <c r="O22" s="137"/>
      <c r="P22" s="137"/>
    </row>
    <row r="23" spans="2:16" ht="26.1" customHeight="1" x14ac:dyDescent="0.25">
      <c r="B23" s="721">
        <v>7</v>
      </c>
      <c r="C23" s="1021" t="s">
        <v>725</v>
      </c>
      <c r="D23" s="1021"/>
      <c r="E23" s="1022"/>
      <c r="F23" s="717"/>
      <c r="G23" s="718"/>
      <c r="H23" s="719"/>
      <c r="I23" s="720"/>
      <c r="J23" s="137"/>
      <c r="K23" s="137"/>
      <c r="L23" s="137"/>
      <c r="M23" s="137"/>
      <c r="N23" s="137"/>
      <c r="O23" s="137"/>
      <c r="P23" s="137"/>
    </row>
    <row r="24" spans="2:16" ht="26.1" customHeight="1" x14ac:dyDescent="0.25">
      <c r="B24" s="721">
        <v>8</v>
      </c>
      <c r="C24" s="1021" t="s">
        <v>737</v>
      </c>
      <c r="D24" s="1021"/>
      <c r="E24" s="1022"/>
      <c r="F24" s="717"/>
      <c r="G24" s="718"/>
      <c r="H24" s="719"/>
      <c r="I24" s="720"/>
      <c r="J24" s="137"/>
      <c r="K24" s="137"/>
      <c r="L24" s="137"/>
      <c r="M24" s="137"/>
      <c r="N24" s="137"/>
      <c r="O24" s="137"/>
      <c r="P24" s="137"/>
    </row>
    <row r="25" spans="2:16" ht="26.1" customHeight="1" x14ac:dyDescent="0.25">
      <c r="B25" s="721">
        <v>9</v>
      </c>
      <c r="C25" s="1021" t="s">
        <v>726</v>
      </c>
      <c r="D25" s="1021"/>
      <c r="E25" s="1022"/>
      <c r="F25" s="717"/>
      <c r="G25" s="718"/>
      <c r="H25" s="719"/>
      <c r="I25" s="720"/>
      <c r="J25" s="137"/>
      <c r="K25" s="137"/>
      <c r="L25" s="137"/>
      <c r="M25" s="137"/>
      <c r="N25" s="137"/>
      <c r="O25" s="137"/>
      <c r="P25" s="137"/>
    </row>
    <row r="26" spans="2:16" ht="26.1" customHeight="1" x14ac:dyDescent="0.25">
      <c r="B26" s="721"/>
      <c r="C26" s="1017" t="s">
        <v>738</v>
      </c>
      <c r="D26" s="1017"/>
      <c r="E26" s="1018"/>
      <c r="F26" s="717"/>
      <c r="G26" s="718"/>
      <c r="H26" s="719"/>
      <c r="I26" s="720"/>
      <c r="J26" s="137"/>
      <c r="K26" s="137"/>
      <c r="L26" s="137"/>
      <c r="M26" s="137"/>
      <c r="N26" s="137"/>
      <c r="O26" s="137"/>
      <c r="P26" s="137"/>
    </row>
    <row r="27" spans="2:16" ht="26.1" customHeight="1" x14ac:dyDescent="0.25">
      <c r="B27" s="721">
        <v>10</v>
      </c>
      <c r="C27" s="1021" t="s">
        <v>739</v>
      </c>
      <c r="D27" s="1021"/>
      <c r="E27" s="1022"/>
      <c r="F27" s="717"/>
      <c r="G27" s="718"/>
      <c r="H27" s="719"/>
      <c r="I27" s="720"/>
      <c r="J27" s="137"/>
      <c r="K27" s="137"/>
      <c r="L27" s="137"/>
      <c r="M27" s="137"/>
      <c r="N27" s="137"/>
      <c r="O27" s="137"/>
      <c r="P27" s="137"/>
    </row>
    <row r="28" spans="2:16" ht="26.1" customHeight="1" x14ac:dyDescent="0.25">
      <c r="B28" s="721">
        <v>11</v>
      </c>
      <c r="C28" s="1021" t="s">
        <v>722</v>
      </c>
      <c r="D28" s="1021"/>
      <c r="E28" s="1022"/>
      <c r="F28" s="717"/>
      <c r="G28" s="718"/>
      <c r="H28" s="719"/>
      <c r="I28" s="720"/>
      <c r="J28" s="137"/>
      <c r="K28" s="137"/>
      <c r="L28" s="137"/>
      <c r="M28" s="137"/>
      <c r="N28" s="137"/>
      <c r="O28" s="137"/>
      <c r="P28" s="137"/>
    </row>
    <row r="29" spans="2:16" ht="26.1" customHeight="1" x14ac:dyDescent="0.25">
      <c r="B29" s="721">
        <v>12</v>
      </c>
      <c r="C29" s="1021" t="s">
        <v>409</v>
      </c>
      <c r="D29" s="1021"/>
      <c r="E29" s="1022"/>
      <c r="F29" s="717"/>
      <c r="G29" s="718"/>
      <c r="H29" s="719"/>
      <c r="I29" s="720"/>
      <c r="J29" s="137"/>
      <c r="K29" s="137"/>
      <c r="L29" s="137"/>
      <c r="M29" s="137"/>
      <c r="N29" s="137"/>
      <c r="O29" s="137"/>
      <c r="P29" s="137"/>
    </row>
    <row r="30" spans="2:16" ht="26.1" customHeight="1" x14ac:dyDescent="0.25">
      <c r="B30" s="721">
        <v>13</v>
      </c>
      <c r="C30" s="1021" t="s">
        <v>736</v>
      </c>
      <c r="D30" s="1021"/>
      <c r="E30" s="1022"/>
      <c r="F30" s="717"/>
      <c r="G30" s="718"/>
      <c r="H30" s="719"/>
      <c r="I30" s="720"/>
      <c r="J30" s="137"/>
      <c r="K30" s="137"/>
      <c r="L30" s="137"/>
      <c r="M30" s="137"/>
      <c r="N30" s="137"/>
      <c r="O30" s="137"/>
      <c r="P30" s="137"/>
    </row>
    <row r="31" spans="2:16" ht="26.1" customHeight="1" x14ac:dyDescent="0.25">
      <c r="B31" s="721">
        <v>14</v>
      </c>
      <c r="C31" s="1021" t="s">
        <v>740</v>
      </c>
      <c r="D31" s="1021"/>
      <c r="E31" s="1022"/>
      <c r="F31" s="717"/>
      <c r="G31" s="718"/>
      <c r="H31" s="719"/>
      <c r="I31" s="720"/>
      <c r="J31" s="137"/>
      <c r="K31" s="137"/>
      <c r="L31" s="137"/>
      <c r="M31" s="137"/>
      <c r="N31" s="137"/>
      <c r="O31" s="137"/>
      <c r="P31" s="137"/>
    </row>
    <row r="32" spans="2:16" ht="26.1" customHeight="1" x14ac:dyDescent="0.25">
      <c r="B32" s="721">
        <v>15</v>
      </c>
      <c r="C32" s="1021" t="s">
        <v>741</v>
      </c>
      <c r="D32" s="1021"/>
      <c r="E32" s="1022"/>
      <c r="F32" s="717"/>
      <c r="G32" s="718"/>
      <c r="H32" s="719"/>
      <c r="I32" s="720"/>
      <c r="J32" s="137"/>
      <c r="K32" s="137"/>
      <c r="L32" s="137"/>
      <c r="M32" s="137"/>
      <c r="N32" s="137"/>
      <c r="O32" s="137"/>
      <c r="P32" s="137"/>
    </row>
    <row r="33" spans="2:16" ht="26.1" customHeight="1" x14ac:dyDescent="0.25">
      <c r="B33" s="721">
        <v>16</v>
      </c>
      <c r="C33" s="1021" t="s">
        <v>737</v>
      </c>
      <c r="D33" s="1021"/>
      <c r="E33" s="1022"/>
      <c r="F33" s="717"/>
      <c r="G33" s="718"/>
      <c r="H33" s="719"/>
      <c r="I33" s="720"/>
      <c r="J33" s="137"/>
      <c r="K33" s="137"/>
      <c r="L33" s="137"/>
      <c r="M33" s="137"/>
      <c r="N33" s="137"/>
      <c r="O33" s="137"/>
      <c r="P33" s="137"/>
    </row>
    <row r="34" spans="2:16" ht="26.1" customHeight="1" x14ac:dyDescent="0.25">
      <c r="B34" s="721">
        <v>17</v>
      </c>
      <c r="C34" s="1021" t="s">
        <v>726</v>
      </c>
      <c r="D34" s="1021"/>
      <c r="E34" s="1022"/>
      <c r="F34" s="717"/>
      <c r="G34" s="718"/>
      <c r="H34" s="719"/>
      <c r="I34" s="720"/>
      <c r="J34" s="137"/>
      <c r="K34" s="137"/>
      <c r="L34" s="137"/>
      <c r="M34" s="137"/>
      <c r="N34" s="137"/>
      <c r="O34" s="137"/>
      <c r="P34" s="137"/>
    </row>
    <row r="35" spans="2:16" ht="26.1" customHeight="1" x14ac:dyDescent="0.25">
      <c r="B35" s="721"/>
      <c r="C35" s="1017" t="s">
        <v>742</v>
      </c>
      <c r="D35" s="1017"/>
      <c r="E35" s="1018"/>
      <c r="F35" s="717"/>
      <c r="G35" s="718"/>
      <c r="H35" s="719"/>
      <c r="I35" s="720"/>
      <c r="J35" s="137"/>
      <c r="K35" s="137"/>
      <c r="L35" s="137"/>
      <c r="M35" s="137"/>
      <c r="N35" s="137"/>
      <c r="O35" s="137"/>
      <c r="P35" s="137"/>
    </row>
    <row r="36" spans="2:16" ht="26.1" customHeight="1" x14ac:dyDescent="0.25">
      <c r="B36" s="721">
        <v>18</v>
      </c>
      <c r="C36" s="1021" t="s">
        <v>743</v>
      </c>
      <c r="D36" s="1021"/>
      <c r="E36" s="1022"/>
      <c r="F36" s="717"/>
      <c r="G36" s="718"/>
      <c r="H36" s="719"/>
      <c r="I36" s="720"/>
      <c r="J36" s="137"/>
      <c r="K36" s="137"/>
      <c r="L36" s="137"/>
      <c r="M36" s="137"/>
      <c r="N36" s="137"/>
      <c r="O36" s="137"/>
      <c r="P36" s="137"/>
    </row>
    <row r="37" spans="2:16" ht="26.1" customHeight="1" x14ac:dyDescent="0.25">
      <c r="B37" s="721">
        <v>19</v>
      </c>
      <c r="C37" s="1021" t="s">
        <v>722</v>
      </c>
      <c r="D37" s="1021"/>
      <c r="E37" s="1022"/>
      <c r="F37" s="717"/>
      <c r="G37" s="718"/>
      <c r="H37" s="719"/>
      <c r="I37" s="720"/>
      <c r="J37" s="137"/>
      <c r="K37" s="137"/>
      <c r="L37" s="137"/>
      <c r="M37" s="137"/>
      <c r="N37" s="137"/>
      <c r="O37" s="137"/>
      <c r="P37" s="137"/>
    </row>
    <row r="38" spans="2:16" ht="26.1" customHeight="1" x14ac:dyDescent="0.25">
      <c r="B38" s="721">
        <v>20</v>
      </c>
      <c r="C38" s="1021" t="s">
        <v>409</v>
      </c>
      <c r="D38" s="1021"/>
      <c r="E38" s="1022"/>
      <c r="F38" s="717"/>
      <c r="G38" s="718"/>
      <c r="H38" s="719"/>
      <c r="I38" s="720"/>
      <c r="J38" s="137"/>
      <c r="K38" s="137"/>
      <c r="L38" s="137"/>
      <c r="M38" s="137"/>
      <c r="N38" s="137"/>
      <c r="O38" s="137"/>
      <c r="P38" s="137"/>
    </row>
    <row r="39" spans="2:16" ht="26.1" customHeight="1" x14ac:dyDescent="0.25">
      <c r="B39" s="721">
        <v>21</v>
      </c>
      <c r="C39" s="1021" t="s">
        <v>736</v>
      </c>
      <c r="D39" s="1021"/>
      <c r="E39" s="1022"/>
      <c r="F39" s="717"/>
      <c r="G39" s="718"/>
      <c r="H39" s="719"/>
      <c r="I39" s="720"/>
      <c r="J39" s="137"/>
      <c r="K39" s="137"/>
      <c r="L39" s="137"/>
      <c r="M39" s="137"/>
      <c r="N39" s="137"/>
      <c r="O39" s="137"/>
      <c r="P39" s="137"/>
    </row>
    <row r="40" spans="2:16" ht="26.1" customHeight="1" x14ac:dyDescent="0.25">
      <c r="B40" s="721">
        <v>22</v>
      </c>
      <c r="C40" s="1021" t="s">
        <v>723</v>
      </c>
      <c r="D40" s="1021"/>
      <c r="E40" s="1022"/>
      <c r="F40" s="717"/>
      <c r="G40" s="718"/>
      <c r="H40" s="719"/>
      <c r="I40" s="720"/>
      <c r="J40" s="137"/>
      <c r="K40" s="137"/>
      <c r="L40" s="137"/>
      <c r="M40" s="137"/>
      <c r="N40" s="137"/>
      <c r="O40" s="137"/>
      <c r="P40" s="137"/>
    </row>
    <row r="41" spans="2:16" ht="26.1" customHeight="1" x14ac:dyDescent="0.25">
      <c r="B41" s="721">
        <v>23</v>
      </c>
      <c r="C41" s="1021" t="s">
        <v>724</v>
      </c>
      <c r="D41" s="1021"/>
      <c r="E41" s="1022"/>
      <c r="F41" s="717"/>
      <c r="G41" s="718"/>
      <c r="H41" s="719"/>
      <c r="I41" s="720"/>
      <c r="J41" s="137"/>
      <c r="K41" s="137"/>
      <c r="L41" s="137"/>
      <c r="M41" s="137"/>
      <c r="N41" s="137"/>
      <c r="O41" s="137"/>
      <c r="P41" s="137"/>
    </row>
    <row r="42" spans="2:16" ht="26.1" customHeight="1" x14ac:dyDescent="0.25">
      <c r="B42" s="721">
        <v>24</v>
      </c>
      <c r="C42" s="1021" t="s">
        <v>744</v>
      </c>
      <c r="D42" s="1021"/>
      <c r="E42" s="1022"/>
      <c r="F42" s="717"/>
      <c r="G42" s="718"/>
      <c r="H42" s="719"/>
      <c r="I42" s="720"/>
      <c r="J42" s="137"/>
      <c r="K42" s="137"/>
      <c r="L42" s="137"/>
      <c r="M42" s="137"/>
      <c r="N42" s="137"/>
      <c r="O42" s="137"/>
      <c r="P42" s="137"/>
    </row>
    <row r="43" spans="2:16" ht="26.1" customHeight="1" x14ac:dyDescent="0.25">
      <c r="B43" s="721">
        <v>25</v>
      </c>
      <c r="C43" s="1021" t="s">
        <v>737</v>
      </c>
      <c r="D43" s="1021"/>
      <c r="E43" s="1022"/>
      <c r="F43" s="717"/>
      <c r="G43" s="718"/>
      <c r="H43" s="719"/>
      <c r="I43" s="720"/>
      <c r="J43" s="137"/>
      <c r="K43" s="137"/>
      <c r="L43" s="137"/>
      <c r="M43" s="137"/>
      <c r="N43" s="137"/>
      <c r="O43" s="137"/>
      <c r="P43" s="137"/>
    </row>
    <row r="44" spans="2:16" ht="26.1" customHeight="1" x14ac:dyDescent="0.25">
      <c r="B44" s="721">
        <v>26</v>
      </c>
      <c r="C44" s="1021" t="s">
        <v>726</v>
      </c>
      <c r="D44" s="1021"/>
      <c r="E44" s="1022"/>
      <c r="F44" s="717"/>
      <c r="G44" s="718"/>
      <c r="H44" s="719"/>
      <c r="I44" s="720"/>
      <c r="J44" s="137"/>
      <c r="K44" s="137"/>
      <c r="L44" s="137"/>
      <c r="M44" s="137"/>
      <c r="N44" s="137"/>
      <c r="O44" s="137"/>
      <c r="P44" s="137"/>
    </row>
    <row r="45" spans="2:16" ht="26.1" customHeight="1" x14ac:dyDescent="0.25">
      <c r="B45" s="721"/>
      <c r="C45" s="1017" t="s">
        <v>745</v>
      </c>
      <c r="D45" s="1017"/>
      <c r="E45" s="1018"/>
      <c r="F45" s="717"/>
      <c r="G45" s="718"/>
      <c r="H45" s="719"/>
      <c r="I45" s="720"/>
      <c r="J45" s="137"/>
      <c r="K45" s="137"/>
      <c r="L45" s="137"/>
      <c r="M45" s="137"/>
      <c r="N45" s="137"/>
      <c r="O45" s="137"/>
      <c r="P45" s="137"/>
    </row>
    <row r="46" spans="2:16" ht="26.1" customHeight="1" x14ac:dyDescent="0.25">
      <c r="B46" s="721">
        <v>27</v>
      </c>
      <c r="C46" s="1021" t="s">
        <v>735</v>
      </c>
      <c r="D46" s="1021"/>
      <c r="E46" s="1022"/>
      <c r="F46" s="717"/>
      <c r="G46" s="718"/>
      <c r="H46" s="719"/>
      <c r="I46" s="720"/>
      <c r="J46" s="137"/>
      <c r="K46" s="137"/>
      <c r="L46" s="137"/>
      <c r="M46" s="137"/>
      <c r="N46" s="137"/>
      <c r="O46" s="137"/>
      <c r="P46" s="137"/>
    </row>
    <row r="47" spans="2:16" ht="26.1" customHeight="1" x14ac:dyDescent="0.25">
      <c r="B47" s="721">
        <v>28</v>
      </c>
      <c r="C47" s="1021" t="s">
        <v>722</v>
      </c>
      <c r="D47" s="1021"/>
      <c r="E47" s="1022"/>
      <c r="F47" s="717"/>
      <c r="G47" s="718"/>
      <c r="H47" s="719"/>
      <c r="I47" s="720"/>
      <c r="J47" s="137"/>
      <c r="K47" s="137"/>
      <c r="L47" s="137"/>
      <c r="M47" s="137"/>
      <c r="N47" s="137"/>
      <c r="O47" s="137"/>
      <c r="P47" s="137"/>
    </row>
    <row r="48" spans="2:16" ht="26.1" customHeight="1" x14ac:dyDescent="0.25">
      <c r="B48" s="721">
        <v>29</v>
      </c>
      <c r="C48" s="1021" t="s">
        <v>746</v>
      </c>
      <c r="D48" s="1021"/>
      <c r="E48" s="1022"/>
      <c r="F48" s="717"/>
      <c r="G48" s="718"/>
      <c r="H48" s="719"/>
      <c r="I48" s="720"/>
      <c r="J48" s="137"/>
      <c r="K48" s="137"/>
      <c r="L48" s="137"/>
      <c r="M48" s="137"/>
      <c r="N48" s="137"/>
      <c r="O48" s="137"/>
      <c r="P48" s="137"/>
    </row>
    <row r="49" spans="2:16" ht="26.1" customHeight="1" x14ac:dyDescent="0.25">
      <c r="B49" s="721">
        <v>30</v>
      </c>
      <c r="C49" s="1021" t="s">
        <v>409</v>
      </c>
      <c r="D49" s="1021"/>
      <c r="E49" s="1022"/>
      <c r="F49" s="717"/>
      <c r="G49" s="718"/>
      <c r="H49" s="719"/>
      <c r="I49" s="720"/>
      <c r="J49" s="137"/>
      <c r="K49" s="137"/>
      <c r="L49" s="137"/>
      <c r="M49" s="137"/>
      <c r="N49" s="137"/>
      <c r="O49" s="137"/>
      <c r="P49" s="137"/>
    </row>
    <row r="50" spans="2:16" ht="26.1" customHeight="1" x14ac:dyDescent="0.25">
      <c r="B50" s="721">
        <v>21</v>
      </c>
      <c r="C50" s="1021" t="s">
        <v>736</v>
      </c>
      <c r="D50" s="1021"/>
      <c r="E50" s="1022"/>
      <c r="F50" s="717"/>
      <c r="G50" s="718"/>
      <c r="H50" s="719"/>
      <c r="I50" s="720"/>
      <c r="J50" s="137"/>
      <c r="K50" s="137"/>
      <c r="L50" s="137"/>
      <c r="M50" s="137"/>
      <c r="N50" s="137"/>
      <c r="O50" s="137"/>
      <c r="P50" s="137"/>
    </row>
    <row r="51" spans="2:16" ht="26.1" customHeight="1" x14ac:dyDescent="0.25">
      <c r="B51" s="721">
        <v>32</v>
      </c>
      <c r="C51" s="1021" t="s">
        <v>723</v>
      </c>
      <c r="D51" s="1021"/>
      <c r="E51" s="1022"/>
      <c r="F51" s="717"/>
      <c r="G51" s="718"/>
      <c r="H51" s="719"/>
      <c r="I51" s="720"/>
      <c r="J51" s="137"/>
      <c r="K51" s="137"/>
      <c r="L51" s="137"/>
      <c r="M51" s="137"/>
      <c r="N51" s="137"/>
      <c r="O51" s="137"/>
      <c r="P51" s="137"/>
    </row>
    <row r="52" spans="2:16" ht="26.1" customHeight="1" x14ac:dyDescent="0.25">
      <c r="B52" s="721">
        <v>33</v>
      </c>
      <c r="C52" s="1021" t="s">
        <v>724</v>
      </c>
      <c r="D52" s="1021"/>
      <c r="E52" s="1022"/>
      <c r="F52" s="717"/>
      <c r="G52" s="718"/>
      <c r="H52" s="719"/>
      <c r="I52" s="720"/>
      <c r="J52" s="137"/>
      <c r="K52" s="137"/>
      <c r="L52" s="137"/>
      <c r="M52" s="137"/>
      <c r="N52" s="137"/>
      <c r="O52" s="137"/>
      <c r="P52" s="137"/>
    </row>
    <row r="53" spans="2:16" ht="26.1" customHeight="1" x14ac:dyDescent="0.25">
      <c r="B53" s="721">
        <v>34</v>
      </c>
      <c r="C53" s="1021" t="s">
        <v>747</v>
      </c>
      <c r="D53" s="1021"/>
      <c r="E53" s="1022"/>
      <c r="F53" s="717"/>
      <c r="G53" s="718"/>
      <c r="H53" s="719"/>
      <c r="I53" s="720"/>
      <c r="J53" s="137"/>
      <c r="K53" s="137"/>
      <c r="L53" s="137"/>
      <c r="M53" s="137"/>
      <c r="N53" s="137"/>
      <c r="O53" s="137"/>
      <c r="P53" s="137"/>
    </row>
    <row r="54" spans="2:16" ht="26.1" customHeight="1" x14ac:dyDescent="0.25">
      <c r="B54" s="721">
        <v>35</v>
      </c>
      <c r="C54" s="1021" t="s">
        <v>737</v>
      </c>
      <c r="D54" s="1021"/>
      <c r="E54" s="1022"/>
      <c r="F54" s="717"/>
      <c r="G54" s="718"/>
      <c r="H54" s="719"/>
      <c r="I54" s="720"/>
      <c r="J54" s="137"/>
      <c r="K54" s="137"/>
      <c r="L54" s="137"/>
      <c r="M54" s="137"/>
      <c r="N54" s="137"/>
      <c r="O54" s="137"/>
      <c r="P54" s="137"/>
    </row>
    <row r="55" spans="2:16" ht="26.1" customHeight="1" x14ac:dyDescent="0.25">
      <c r="B55" s="721">
        <v>36</v>
      </c>
      <c r="C55" s="1021" t="s">
        <v>726</v>
      </c>
      <c r="D55" s="1021"/>
      <c r="E55" s="1022"/>
      <c r="F55" s="717"/>
      <c r="G55" s="718"/>
      <c r="H55" s="719"/>
      <c r="I55" s="720"/>
      <c r="J55" s="137"/>
      <c r="K55" s="137"/>
      <c r="L55" s="137"/>
      <c r="M55" s="137"/>
      <c r="N55" s="137"/>
      <c r="O55" s="137"/>
      <c r="P55" s="137"/>
    </row>
    <row r="56" spans="2:16" ht="26.1" customHeight="1" x14ac:dyDescent="0.25">
      <c r="B56" s="721"/>
      <c r="C56" s="1017" t="s">
        <v>748</v>
      </c>
      <c r="D56" s="1017"/>
      <c r="E56" s="1018"/>
      <c r="F56" s="717"/>
      <c r="G56" s="718"/>
      <c r="H56" s="719"/>
      <c r="I56" s="720"/>
      <c r="J56" s="137"/>
      <c r="K56" s="137"/>
      <c r="L56" s="137"/>
      <c r="M56" s="137"/>
      <c r="N56" s="137"/>
      <c r="O56" s="137"/>
      <c r="P56" s="137"/>
    </row>
    <row r="57" spans="2:16" ht="26.1" customHeight="1" x14ac:dyDescent="0.25">
      <c r="B57" s="721">
        <v>37</v>
      </c>
      <c r="C57" s="1021" t="s">
        <v>735</v>
      </c>
      <c r="D57" s="1021"/>
      <c r="E57" s="1022"/>
      <c r="F57" s="717"/>
      <c r="G57" s="718"/>
      <c r="H57" s="719"/>
      <c r="I57" s="720"/>
      <c r="J57" s="137"/>
      <c r="K57" s="137"/>
      <c r="L57" s="137"/>
      <c r="M57" s="137"/>
      <c r="N57" s="137"/>
      <c r="O57" s="137"/>
      <c r="P57" s="137"/>
    </row>
    <row r="58" spans="2:16" ht="26.1" customHeight="1" x14ac:dyDescent="0.25">
      <c r="B58" s="721">
        <v>38</v>
      </c>
      <c r="C58" s="1021" t="s">
        <v>722</v>
      </c>
      <c r="D58" s="1021"/>
      <c r="E58" s="1022"/>
      <c r="F58" s="717"/>
      <c r="G58" s="718"/>
      <c r="H58" s="719"/>
      <c r="I58" s="720"/>
      <c r="J58" s="137"/>
      <c r="K58" s="137"/>
      <c r="L58" s="137"/>
      <c r="M58" s="137"/>
      <c r="N58" s="137"/>
      <c r="O58" s="137"/>
      <c r="P58" s="137"/>
    </row>
    <row r="59" spans="2:16" ht="26.1" customHeight="1" x14ac:dyDescent="0.25">
      <c r="B59" s="721">
        <v>39</v>
      </c>
      <c r="C59" s="1021" t="s">
        <v>409</v>
      </c>
      <c r="D59" s="1021"/>
      <c r="E59" s="1022"/>
      <c r="F59" s="717"/>
      <c r="G59" s="718"/>
      <c r="H59" s="719"/>
      <c r="I59" s="720"/>
      <c r="J59" s="137"/>
      <c r="K59" s="137"/>
      <c r="L59" s="137"/>
      <c r="M59" s="137"/>
      <c r="N59" s="137"/>
      <c r="O59" s="137"/>
      <c r="P59" s="137"/>
    </row>
    <row r="60" spans="2:16" ht="26.1" customHeight="1" x14ac:dyDescent="0.25">
      <c r="B60" s="721">
        <v>40</v>
      </c>
      <c r="C60" s="1021" t="s">
        <v>736</v>
      </c>
      <c r="D60" s="1021"/>
      <c r="E60" s="1022"/>
      <c r="F60" s="717"/>
      <c r="G60" s="718"/>
      <c r="H60" s="719"/>
      <c r="I60" s="720"/>
      <c r="J60" s="137"/>
      <c r="K60" s="137"/>
      <c r="L60" s="137"/>
      <c r="M60" s="137"/>
      <c r="N60" s="137"/>
      <c r="O60" s="137"/>
      <c r="P60" s="137"/>
    </row>
    <row r="61" spans="2:16" ht="26.1" customHeight="1" x14ac:dyDescent="0.25">
      <c r="B61" s="721">
        <v>41</v>
      </c>
      <c r="C61" s="1021" t="s">
        <v>723</v>
      </c>
      <c r="D61" s="1021"/>
      <c r="E61" s="1022"/>
      <c r="F61" s="717"/>
      <c r="G61" s="718"/>
      <c r="H61" s="719"/>
      <c r="I61" s="720"/>
      <c r="J61" s="137"/>
      <c r="K61" s="137"/>
      <c r="L61" s="137"/>
      <c r="M61" s="137"/>
      <c r="N61" s="137"/>
      <c r="O61" s="137"/>
      <c r="P61" s="137"/>
    </row>
    <row r="62" spans="2:16" ht="26.1" customHeight="1" x14ac:dyDescent="0.25">
      <c r="B62" s="721">
        <v>42</v>
      </c>
      <c r="C62" s="1021" t="s">
        <v>724</v>
      </c>
      <c r="D62" s="1021"/>
      <c r="E62" s="1022"/>
      <c r="F62" s="717"/>
      <c r="G62" s="718"/>
      <c r="H62" s="719"/>
      <c r="I62" s="720"/>
      <c r="J62" s="137"/>
      <c r="K62" s="137"/>
      <c r="L62" s="137"/>
      <c r="M62" s="137"/>
      <c r="N62" s="137"/>
      <c r="O62" s="137"/>
      <c r="P62" s="137"/>
    </row>
    <row r="63" spans="2:16" ht="26.1" customHeight="1" x14ac:dyDescent="0.25">
      <c r="B63" s="721">
        <v>43</v>
      </c>
      <c r="C63" s="1021" t="s">
        <v>725</v>
      </c>
      <c r="D63" s="1021"/>
      <c r="E63" s="1022"/>
      <c r="F63" s="717"/>
      <c r="G63" s="718"/>
      <c r="H63" s="719"/>
      <c r="I63" s="720"/>
      <c r="J63" s="137"/>
      <c r="K63" s="137"/>
      <c r="L63" s="137"/>
      <c r="M63" s="137"/>
      <c r="N63" s="137"/>
      <c r="O63" s="137"/>
      <c r="P63" s="137"/>
    </row>
    <row r="64" spans="2:16" ht="26.1" customHeight="1" x14ac:dyDescent="0.25">
      <c r="B64" s="721">
        <v>44</v>
      </c>
      <c r="C64" s="1021" t="s">
        <v>737</v>
      </c>
      <c r="D64" s="1021"/>
      <c r="E64" s="1022"/>
      <c r="F64" s="717"/>
      <c r="G64" s="718"/>
      <c r="H64" s="719"/>
      <c r="I64" s="720"/>
      <c r="J64" s="137"/>
      <c r="K64" s="137"/>
      <c r="L64" s="137"/>
      <c r="M64" s="137"/>
      <c r="N64" s="137"/>
      <c r="O64" s="137"/>
      <c r="P64" s="137"/>
    </row>
    <row r="65" spans="2:16" ht="26.1" customHeight="1" x14ac:dyDescent="0.25">
      <c r="B65" s="721">
        <v>45</v>
      </c>
      <c r="C65" s="1021" t="s">
        <v>726</v>
      </c>
      <c r="D65" s="1021"/>
      <c r="E65" s="1022"/>
      <c r="F65" s="717"/>
      <c r="G65" s="718"/>
      <c r="H65" s="719"/>
      <c r="I65" s="720"/>
      <c r="J65" s="137"/>
      <c r="K65" s="137"/>
      <c r="L65" s="137"/>
      <c r="M65" s="137"/>
      <c r="N65" s="137"/>
      <c r="O65" s="137"/>
      <c r="P65" s="137"/>
    </row>
    <row r="66" spans="2:16" ht="26.1" customHeight="1" x14ac:dyDescent="0.25">
      <c r="B66" s="721"/>
      <c r="C66" s="1017" t="s">
        <v>749</v>
      </c>
      <c r="D66" s="1017"/>
      <c r="E66" s="1018"/>
      <c r="F66" s="717"/>
      <c r="G66" s="718"/>
      <c r="H66" s="719"/>
      <c r="I66" s="720"/>
      <c r="J66" s="137"/>
      <c r="K66" s="137"/>
      <c r="L66" s="137"/>
      <c r="M66" s="137"/>
      <c r="N66" s="137"/>
      <c r="O66" s="137"/>
      <c r="P66" s="137"/>
    </row>
    <row r="67" spans="2:16" ht="26.1" customHeight="1" x14ac:dyDescent="0.25">
      <c r="B67" s="721">
        <v>46</v>
      </c>
      <c r="C67" s="1021" t="s">
        <v>750</v>
      </c>
      <c r="D67" s="1021"/>
      <c r="E67" s="1022"/>
      <c r="F67" s="717"/>
      <c r="G67" s="718"/>
      <c r="H67" s="719"/>
      <c r="I67" s="720"/>
      <c r="J67" s="137"/>
      <c r="K67" s="137"/>
      <c r="L67" s="137"/>
      <c r="M67" s="137"/>
      <c r="N67" s="137"/>
      <c r="O67" s="137"/>
      <c r="P67" s="137"/>
    </row>
    <row r="68" spans="2:16" ht="26.1" customHeight="1" x14ac:dyDescent="0.25">
      <c r="B68" s="721">
        <v>47</v>
      </c>
      <c r="C68" s="1021" t="s">
        <v>722</v>
      </c>
      <c r="D68" s="1021"/>
      <c r="E68" s="1022"/>
      <c r="F68" s="717"/>
      <c r="G68" s="718"/>
      <c r="H68" s="719"/>
      <c r="I68" s="720"/>
      <c r="J68" s="137"/>
      <c r="K68" s="137"/>
      <c r="L68" s="137"/>
      <c r="M68" s="137"/>
      <c r="N68" s="137"/>
      <c r="O68" s="137"/>
      <c r="P68" s="137"/>
    </row>
    <row r="69" spans="2:16" ht="26.1" customHeight="1" x14ac:dyDescent="0.25">
      <c r="B69" s="721">
        <v>48</v>
      </c>
      <c r="C69" s="1021" t="s">
        <v>409</v>
      </c>
      <c r="D69" s="1021"/>
      <c r="E69" s="1022"/>
      <c r="F69" s="717"/>
      <c r="G69" s="718"/>
      <c r="H69" s="719"/>
      <c r="I69" s="720"/>
      <c r="J69" s="137"/>
      <c r="K69" s="137"/>
      <c r="L69" s="137"/>
      <c r="M69" s="137"/>
      <c r="N69" s="137"/>
      <c r="O69" s="137"/>
      <c r="P69" s="137"/>
    </row>
    <row r="70" spans="2:16" ht="26.1" customHeight="1" x14ac:dyDescent="0.25">
      <c r="B70" s="721">
        <v>49</v>
      </c>
      <c r="C70" s="1021" t="s">
        <v>736</v>
      </c>
      <c r="D70" s="1021"/>
      <c r="E70" s="1022"/>
      <c r="F70" s="717"/>
      <c r="G70" s="718"/>
      <c r="H70" s="719"/>
      <c r="I70" s="720"/>
      <c r="J70" s="137"/>
      <c r="K70" s="137"/>
      <c r="L70" s="137"/>
      <c r="M70" s="137"/>
      <c r="N70" s="137"/>
      <c r="O70" s="137"/>
      <c r="P70" s="137"/>
    </row>
    <row r="71" spans="2:16" ht="26.1" customHeight="1" x14ac:dyDescent="0.25">
      <c r="B71" s="721">
        <v>50</v>
      </c>
      <c r="C71" s="1021" t="s">
        <v>723</v>
      </c>
      <c r="D71" s="1021"/>
      <c r="E71" s="1022"/>
      <c r="F71" s="717"/>
      <c r="G71" s="718"/>
      <c r="H71" s="719"/>
      <c r="I71" s="720"/>
      <c r="J71" s="137"/>
      <c r="K71" s="137"/>
      <c r="L71" s="137"/>
      <c r="M71" s="137"/>
      <c r="N71" s="137"/>
      <c r="O71" s="137"/>
      <c r="P71" s="137"/>
    </row>
    <row r="72" spans="2:16" ht="26.1" customHeight="1" x14ac:dyDescent="0.25">
      <c r="B72" s="721">
        <v>51</v>
      </c>
      <c r="C72" s="1021" t="s">
        <v>724</v>
      </c>
      <c r="D72" s="1021"/>
      <c r="E72" s="1022"/>
      <c r="F72" s="717"/>
      <c r="G72" s="718"/>
      <c r="H72" s="719"/>
      <c r="I72" s="720"/>
      <c r="J72" s="137"/>
      <c r="K72" s="137"/>
      <c r="L72" s="137"/>
      <c r="M72" s="137"/>
      <c r="N72" s="137"/>
      <c r="O72" s="137"/>
      <c r="P72" s="137"/>
    </row>
    <row r="73" spans="2:16" ht="26.1" customHeight="1" x14ac:dyDescent="0.25">
      <c r="B73" s="721">
        <v>52</v>
      </c>
      <c r="C73" s="1021" t="s">
        <v>751</v>
      </c>
      <c r="D73" s="1021"/>
      <c r="E73" s="1022"/>
      <c r="F73" s="717"/>
      <c r="G73" s="718"/>
      <c r="H73" s="719"/>
      <c r="I73" s="720"/>
      <c r="J73" s="137"/>
      <c r="K73" s="137"/>
      <c r="L73" s="137"/>
      <c r="M73" s="137"/>
      <c r="N73" s="137"/>
      <c r="O73" s="137"/>
      <c r="P73" s="137"/>
    </row>
    <row r="74" spans="2:16" ht="26.1" customHeight="1" x14ac:dyDescent="0.25">
      <c r="B74" s="721">
        <v>53</v>
      </c>
      <c r="C74" s="1021" t="s">
        <v>752</v>
      </c>
      <c r="D74" s="1021"/>
      <c r="E74" s="1022"/>
      <c r="F74" s="717"/>
      <c r="G74" s="718"/>
      <c r="H74" s="719"/>
      <c r="I74" s="720"/>
      <c r="J74" s="137"/>
      <c r="K74" s="137"/>
      <c r="L74" s="137"/>
      <c r="M74" s="137"/>
      <c r="N74" s="137"/>
      <c r="O74" s="137"/>
      <c r="P74" s="137"/>
    </row>
    <row r="75" spans="2:16" ht="26.1" customHeight="1" x14ac:dyDescent="0.25">
      <c r="B75" s="721">
        <v>54</v>
      </c>
      <c r="C75" s="1021" t="s">
        <v>737</v>
      </c>
      <c r="D75" s="1021"/>
      <c r="E75" s="1022"/>
      <c r="F75" s="717"/>
      <c r="G75" s="718"/>
      <c r="H75" s="719"/>
      <c r="I75" s="720"/>
      <c r="J75" s="137"/>
      <c r="K75" s="137"/>
      <c r="L75" s="137"/>
      <c r="M75" s="137"/>
      <c r="N75" s="137"/>
      <c r="O75" s="137"/>
      <c r="P75" s="137"/>
    </row>
    <row r="76" spans="2:16" ht="26.1" customHeight="1" x14ac:dyDescent="0.25">
      <c r="B76" s="721">
        <v>55</v>
      </c>
      <c r="C76" s="1021" t="s">
        <v>726</v>
      </c>
      <c r="D76" s="1021"/>
      <c r="E76" s="1022"/>
      <c r="F76" s="717"/>
      <c r="G76" s="718"/>
      <c r="H76" s="719"/>
      <c r="I76" s="720"/>
      <c r="J76" s="137"/>
      <c r="K76" s="137"/>
      <c r="L76" s="137"/>
      <c r="M76" s="137"/>
      <c r="N76" s="137"/>
      <c r="O76" s="137"/>
      <c r="P76" s="137"/>
    </row>
    <row r="77" spans="2:16" ht="30" customHeight="1" x14ac:dyDescent="0.25">
      <c r="B77" s="359" t="s">
        <v>381</v>
      </c>
      <c r="C77" s="360"/>
      <c r="D77" s="361">
        <f>IF(H77=0,0,F77/H77)</f>
        <v>0</v>
      </c>
      <c r="E77" s="362" t="s">
        <v>382</v>
      </c>
      <c r="F77" s="363">
        <f>COUNTIF(F16:F76,"C")</f>
        <v>0</v>
      </c>
      <c r="G77" s="364" t="s">
        <v>383</v>
      </c>
      <c r="H77" s="364">
        <f>B76</f>
        <v>55</v>
      </c>
      <c r="I77" s="365" t="s">
        <v>384</v>
      </c>
      <c r="J77" s="137"/>
      <c r="K77" s="137"/>
      <c r="L77" s="137"/>
      <c r="M77" s="137"/>
      <c r="N77" s="137"/>
      <c r="O77" s="137"/>
      <c r="P77" s="137"/>
    </row>
    <row r="78" spans="2:16" ht="15" customHeight="1" x14ac:dyDescent="0.25">
      <c r="B78" s="222" t="s">
        <v>242</v>
      </c>
      <c r="C78" s="137"/>
      <c r="D78" s="222"/>
      <c r="E78" s="222"/>
      <c r="F78" s="222"/>
      <c r="G78" s="222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2:16" ht="9" customHeight="1" x14ac:dyDescent="0.25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2:16" ht="15.75" x14ac:dyDescent="0.25">
      <c r="B80" s="236" t="s">
        <v>252</v>
      </c>
      <c r="C80" s="237"/>
      <c r="D80" s="237"/>
      <c r="E80" s="238"/>
      <c r="F80" s="238"/>
      <c r="G80" s="238"/>
      <c r="H80" s="238"/>
      <c r="I80" s="239"/>
      <c r="J80" s="137"/>
      <c r="K80" s="137"/>
      <c r="L80" s="137"/>
      <c r="M80" s="137"/>
      <c r="N80" s="137"/>
      <c r="O80" s="137"/>
      <c r="P80" s="137"/>
    </row>
    <row r="81" spans="2:16" ht="15.75" x14ac:dyDescent="0.25">
      <c r="B81" s="240"/>
      <c r="I81" s="241"/>
      <c r="J81" s="137"/>
      <c r="K81" s="137"/>
      <c r="L81" s="137"/>
      <c r="M81" s="137"/>
      <c r="N81" s="137"/>
      <c r="O81" s="137"/>
      <c r="P81" s="137"/>
    </row>
    <row r="82" spans="2:16" ht="15.75" x14ac:dyDescent="0.25">
      <c r="B82" s="240"/>
      <c r="I82" s="241"/>
      <c r="J82" s="137"/>
      <c r="K82" s="137"/>
      <c r="L82" s="137"/>
      <c r="M82" s="137"/>
      <c r="N82" s="137"/>
      <c r="O82" s="137"/>
      <c r="P82" s="137"/>
    </row>
    <row r="83" spans="2:16" ht="15.75" x14ac:dyDescent="0.25">
      <c r="B83" s="240"/>
      <c r="I83" s="241"/>
      <c r="J83" s="137"/>
      <c r="K83" s="137"/>
      <c r="L83" s="137"/>
      <c r="M83" s="137"/>
      <c r="N83" s="137"/>
      <c r="O83" s="137"/>
      <c r="P83" s="137"/>
    </row>
    <row r="84" spans="2:16" ht="15.75" x14ac:dyDescent="0.25">
      <c r="B84" s="242"/>
      <c r="I84" s="241"/>
      <c r="J84" s="137"/>
      <c r="K84" s="137"/>
      <c r="L84" s="137"/>
      <c r="M84" s="137"/>
      <c r="N84" s="137"/>
      <c r="O84" s="137"/>
      <c r="P84" s="137"/>
    </row>
    <row r="85" spans="2:16" ht="15.75" x14ac:dyDescent="0.25">
      <c r="B85" s="240"/>
      <c r="F85" s="255" t="s">
        <v>253</v>
      </c>
      <c r="I85" s="241"/>
      <c r="J85" s="137"/>
      <c r="K85" s="137"/>
      <c r="L85" s="137"/>
      <c r="M85" s="137"/>
      <c r="N85" s="137"/>
      <c r="O85" s="137"/>
      <c r="P85" s="137"/>
    </row>
    <row r="86" spans="2:16" ht="15.75" x14ac:dyDescent="0.25">
      <c r="B86" s="244"/>
      <c r="C86" s="245"/>
      <c r="D86" s="245"/>
      <c r="E86" s="245"/>
      <c r="F86" s="245"/>
      <c r="G86" s="245"/>
      <c r="H86" s="245"/>
      <c r="I86" s="246"/>
      <c r="J86" s="137"/>
      <c r="K86" s="137"/>
      <c r="L86" s="137"/>
      <c r="M86" s="137"/>
      <c r="N86" s="137"/>
      <c r="O86" s="137"/>
      <c r="P86" s="137"/>
    </row>
    <row r="87" spans="2:16" ht="5.25" customHeight="1" x14ac:dyDescent="0.25">
      <c r="J87" s="137"/>
      <c r="K87" s="137"/>
      <c r="L87" s="137"/>
      <c r="M87" s="137"/>
      <c r="N87" s="137"/>
      <c r="O87" s="137"/>
      <c r="P87" s="137"/>
    </row>
    <row r="88" spans="2:16" ht="15.75" x14ac:dyDescent="0.25">
      <c r="B88" s="254" t="s">
        <v>254</v>
      </c>
      <c r="C88" s="255"/>
      <c r="D88" s="856" t="s">
        <v>698</v>
      </c>
      <c r="E88" s="856"/>
      <c r="F88" s="856"/>
      <c r="G88" s="255"/>
      <c r="H88" s="255" t="s">
        <v>699</v>
      </c>
      <c r="I88" s="255"/>
      <c r="J88" s="137"/>
      <c r="K88" s="137"/>
      <c r="L88" s="137"/>
      <c r="M88" s="137"/>
      <c r="N88" s="137"/>
      <c r="O88" s="137"/>
      <c r="P88" s="137"/>
    </row>
    <row r="89" spans="2:16" ht="15.75" x14ac:dyDescent="0.25">
      <c r="B89" s="256"/>
      <c r="C89" s="257"/>
      <c r="D89" s="256"/>
      <c r="E89" s="256"/>
      <c r="F89" s="257"/>
      <c r="G89" s="257"/>
      <c r="H89" s="257"/>
      <c r="I89" s="257"/>
      <c r="J89" s="137"/>
      <c r="K89" s="137"/>
      <c r="L89" s="137"/>
      <c r="M89" s="137"/>
      <c r="N89" s="137"/>
      <c r="O89" s="137"/>
      <c r="P89" s="137"/>
    </row>
    <row r="90" spans="2:16" ht="15.75" x14ac:dyDescent="0.25">
      <c r="B90" s="257"/>
      <c r="C90" s="257"/>
      <c r="D90" s="257"/>
      <c r="E90" s="257"/>
      <c r="F90" s="257"/>
      <c r="G90" s="257"/>
      <c r="H90" s="257"/>
      <c r="I90" s="257"/>
      <c r="J90" s="137"/>
      <c r="K90" s="137"/>
      <c r="L90" s="137"/>
      <c r="M90" s="137"/>
      <c r="N90" s="137"/>
      <c r="O90" s="137"/>
      <c r="P90" s="137"/>
    </row>
    <row r="91" spans="2:16" ht="15.75" x14ac:dyDescent="0.25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</row>
    <row r="92" spans="2:16" ht="15.75" x14ac:dyDescent="0.25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spans="2:16" ht="15.75" x14ac:dyDescent="0.25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</row>
    <row r="94" spans="2:16" ht="15.75" x14ac:dyDescent="0.25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</row>
    <row r="95" spans="2:16" ht="15.75" x14ac:dyDescent="0.25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2:16" ht="15.75" x14ac:dyDescent="0.25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</row>
    <row r="97" spans="2:16" ht="15.75" x14ac:dyDescent="0.25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2:16" ht="15.75" x14ac:dyDescent="0.25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2:16" ht="15.75" x14ac:dyDescent="0.25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</row>
    <row r="100" spans="2:16" ht="15.75" x14ac:dyDescent="0.25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ht="15.75" x14ac:dyDescent="0.25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ht="15.75" x14ac:dyDescent="0.25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.75" x14ac:dyDescent="0.25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</row>
    <row r="104" spans="2:16" ht="15.75" x14ac:dyDescent="0.25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</row>
    <row r="105" spans="2:16" ht="15.75" x14ac:dyDescent="0.25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spans="2:16" ht="15.75" x14ac:dyDescent="0.25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</row>
    <row r="107" spans="2:16" ht="15.75" x14ac:dyDescent="0.25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</row>
    <row r="108" spans="2:16" ht="15.75" x14ac:dyDescent="0.25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</row>
    <row r="109" spans="2:16" ht="15.75" x14ac:dyDescent="0.25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</row>
    <row r="110" spans="2:16" ht="15.75" x14ac:dyDescent="0.25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spans="2:16" ht="15.75" x14ac:dyDescent="0.25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spans="2:16" ht="15.75" x14ac:dyDescent="0.25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</row>
    <row r="113" spans="2:16" ht="15.75" x14ac:dyDescent="0.25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</row>
    <row r="114" spans="2:16" ht="15.75" x14ac:dyDescent="0.25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</row>
    <row r="115" spans="2:16" ht="15.75" x14ac:dyDescent="0.25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</row>
    <row r="116" spans="2:16" ht="15.75" x14ac:dyDescent="0.25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</row>
    <row r="117" spans="2:16" ht="15.75" x14ac:dyDescent="0.25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</row>
    <row r="118" spans="2:16" ht="15.75" x14ac:dyDescent="0.25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</row>
    <row r="119" spans="2:16" ht="15.75" x14ac:dyDescent="0.25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</row>
    <row r="120" spans="2:16" ht="15.75" x14ac:dyDescent="0.25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</row>
    <row r="121" spans="2:16" ht="15.75" x14ac:dyDescent="0.25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</row>
    <row r="122" spans="2:16" ht="15.75" x14ac:dyDescent="0.25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</row>
    <row r="123" spans="2:16" ht="15.75" x14ac:dyDescent="0.25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</row>
    <row r="124" spans="2:16" ht="15.75" x14ac:dyDescent="0.25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</row>
    <row r="125" spans="2:16" ht="15.75" x14ac:dyDescent="0.25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</row>
    <row r="126" spans="2:16" ht="15.75" x14ac:dyDescent="0.25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</row>
    <row r="127" spans="2:16" ht="15.75" x14ac:dyDescent="0.25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</row>
    <row r="128" spans="2:16" ht="15.75" x14ac:dyDescent="0.25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</row>
    <row r="129" spans="2:16" ht="15.75" x14ac:dyDescent="0.25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spans="2:16" ht="15.75" x14ac:dyDescent="0.25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spans="2:16" ht="15.75" x14ac:dyDescent="0.25"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spans="2:16" ht="15.75" x14ac:dyDescent="0.25"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</row>
    <row r="133" spans="2:16" ht="15.75" x14ac:dyDescent="0.25"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</row>
    <row r="134" spans="2:16" ht="15.75" x14ac:dyDescent="0.25"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</row>
    <row r="135" spans="2:16" ht="15.75" x14ac:dyDescent="0.25"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</row>
    <row r="136" spans="2:16" ht="15.75" x14ac:dyDescent="0.25"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</row>
    <row r="137" spans="2:16" ht="15.75" x14ac:dyDescent="0.25"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</row>
    <row r="138" spans="2:16" ht="15.75" x14ac:dyDescent="0.25"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</row>
    <row r="139" spans="2:16" ht="15.75" x14ac:dyDescent="0.25"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</row>
    <row r="140" spans="2:16" ht="15.75" x14ac:dyDescent="0.25"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</row>
    <row r="141" spans="2:16" ht="15.75" x14ac:dyDescent="0.25"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</row>
    <row r="142" spans="2:16" ht="15.75" x14ac:dyDescent="0.25"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</row>
    <row r="143" spans="2:16" ht="15.75" x14ac:dyDescent="0.25"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</row>
    <row r="144" spans="2:16" ht="15.75" x14ac:dyDescent="0.25"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</row>
    <row r="145" spans="2:16" ht="15.75" x14ac:dyDescent="0.25"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</row>
    <row r="146" spans="2:16" ht="15.75" x14ac:dyDescent="0.25"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</row>
    <row r="147" spans="2:16" ht="15.75" x14ac:dyDescent="0.25"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</row>
    <row r="148" spans="2:16" ht="15.75" x14ac:dyDescent="0.25"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</row>
    <row r="149" spans="2:16" ht="15.75" x14ac:dyDescent="0.25"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</row>
    <row r="150" spans="2:16" ht="15.75" x14ac:dyDescent="0.25"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</row>
    <row r="151" spans="2:16" ht="15.75" x14ac:dyDescent="0.25"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</row>
    <row r="152" spans="2:16" ht="15.75" x14ac:dyDescent="0.25"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</row>
    <row r="153" spans="2:16" ht="15.75" x14ac:dyDescent="0.25"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</row>
    <row r="154" spans="2:16" ht="15.75" x14ac:dyDescent="0.25"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</row>
    <row r="155" spans="2:16" ht="15.75" x14ac:dyDescent="0.25"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</row>
    <row r="156" spans="2:16" ht="15.75" x14ac:dyDescent="0.25"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</row>
    <row r="157" spans="2:16" ht="15.75" x14ac:dyDescent="0.25"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</row>
    <row r="158" spans="2:16" ht="15.75" x14ac:dyDescent="0.25"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</row>
    <row r="159" spans="2:16" ht="15.75" x14ac:dyDescent="0.25"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</row>
    <row r="160" spans="2:16" ht="15.75" x14ac:dyDescent="0.25"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</row>
    <row r="161" spans="2:16" ht="15.75" x14ac:dyDescent="0.25"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</row>
    <row r="162" spans="2:16" ht="15.75" x14ac:dyDescent="0.25"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</row>
    <row r="163" spans="2:16" ht="15.75" x14ac:dyDescent="0.25"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</row>
    <row r="164" spans="2:16" ht="15.75" x14ac:dyDescent="0.25"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</row>
    <row r="165" spans="2:16" ht="15.75" x14ac:dyDescent="0.25"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</row>
    <row r="166" spans="2:16" ht="15.75" x14ac:dyDescent="0.25"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</row>
    <row r="167" spans="2:16" ht="15.75" x14ac:dyDescent="0.25"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</row>
    <row r="168" spans="2:16" ht="15.75" x14ac:dyDescent="0.25"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</row>
    <row r="169" spans="2:16" ht="15.75" x14ac:dyDescent="0.25"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</row>
    <row r="170" spans="2:16" ht="15.75" x14ac:dyDescent="0.25"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</row>
    <row r="171" spans="2:16" ht="15.75" x14ac:dyDescent="0.25"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</row>
    <row r="172" spans="2:16" ht="15.75" x14ac:dyDescent="0.25"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</row>
    <row r="173" spans="2:16" ht="15.75" x14ac:dyDescent="0.25"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</row>
    <row r="174" spans="2:16" ht="15.75" x14ac:dyDescent="0.25"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</row>
    <row r="175" spans="2:16" ht="15.75" x14ac:dyDescent="0.25"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</row>
    <row r="176" spans="2:16" ht="15.75" x14ac:dyDescent="0.25"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</row>
    <row r="177" spans="2:16" ht="15.75" x14ac:dyDescent="0.25"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</row>
    <row r="178" spans="2:16" ht="15.75" x14ac:dyDescent="0.25"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</row>
    <row r="179" spans="2:16" ht="15.75" x14ac:dyDescent="0.25"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</row>
  </sheetData>
  <mergeCells count="70">
    <mergeCell ref="C19:E19"/>
    <mergeCell ref="B2:D2"/>
    <mergeCell ref="G2:I2"/>
    <mergeCell ref="I3:I4"/>
    <mergeCell ref="B5:B6"/>
    <mergeCell ref="C5:G6"/>
    <mergeCell ref="H5:I5"/>
    <mergeCell ref="F14:F15"/>
    <mergeCell ref="G14:I15"/>
    <mergeCell ref="C16:E16"/>
    <mergeCell ref="C17:E17"/>
    <mergeCell ref="C18:E18"/>
    <mergeCell ref="C31:E31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43:E43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67:E67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74:E74"/>
    <mergeCell ref="C75:E75"/>
    <mergeCell ref="C76:E76"/>
    <mergeCell ref="D88:F88"/>
    <mergeCell ref="C68:E68"/>
    <mergeCell ref="C69:E69"/>
    <mergeCell ref="C70:E70"/>
    <mergeCell ref="C71:E71"/>
    <mergeCell ref="C72:E72"/>
    <mergeCell ref="C73:E73"/>
  </mergeCells>
  <printOptions horizontalCentered="1"/>
  <pageMargins left="0.59055118110236227" right="0" top="0.19685039370078741" bottom="0" header="0.19685039370078741" footer="0.19685039370078741"/>
  <pageSetup paperSize="9" scale="89" firstPageNumber="0" orientation="portrait" horizontalDpi="4294967293" verticalDpi="300" r:id="rId1"/>
  <headerFooter alignWithMargins="0">
    <oddFooter>&amp;R&amp;A-Page &amp;P de &amp;N</oddFooter>
  </headerFooter>
  <rowBreaks count="1" manualBreakCount="1">
    <brk id="34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5C28-D7DD-4BF5-B0CE-8AA38EF558B2}">
  <dimension ref="B2:HV74"/>
  <sheetViews>
    <sheetView showZeros="0" zoomScaleNormal="100" workbookViewId="0">
      <selection activeCell="L17" sqref="L17"/>
    </sheetView>
  </sheetViews>
  <sheetFormatPr baseColWidth="10" defaultRowHeight="12.75" x14ac:dyDescent="0.2"/>
  <cols>
    <col min="1" max="1" width="1.5703125" style="34" customWidth="1"/>
    <col min="2" max="2" width="20.7109375" style="34" customWidth="1"/>
    <col min="3" max="3" width="10.140625" style="34" customWidth="1"/>
    <col min="4" max="5" width="30.7109375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20.7109375" style="34" customWidth="1"/>
    <col min="259" max="259" width="10.140625" style="34" customWidth="1"/>
    <col min="260" max="261" width="30.7109375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20.7109375" style="34" customWidth="1"/>
    <col min="515" max="515" width="10.140625" style="34" customWidth="1"/>
    <col min="516" max="517" width="30.7109375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20.7109375" style="34" customWidth="1"/>
    <col min="771" max="771" width="10.140625" style="34" customWidth="1"/>
    <col min="772" max="773" width="30.7109375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20.7109375" style="34" customWidth="1"/>
    <col min="1027" max="1027" width="10.140625" style="34" customWidth="1"/>
    <col min="1028" max="1029" width="30.7109375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20.7109375" style="34" customWidth="1"/>
    <col min="1283" max="1283" width="10.140625" style="34" customWidth="1"/>
    <col min="1284" max="1285" width="30.7109375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20.7109375" style="34" customWidth="1"/>
    <col min="1539" max="1539" width="10.140625" style="34" customWidth="1"/>
    <col min="1540" max="1541" width="30.7109375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20.7109375" style="34" customWidth="1"/>
    <col min="1795" max="1795" width="10.140625" style="34" customWidth="1"/>
    <col min="1796" max="1797" width="30.7109375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20.7109375" style="34" customWidth="1"/>
    <col min="2051" max="2051" width="10.140625" style="34" customWidth="1"/>
    <col min="2052" max="2053" width="30.7109375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20.7109375" style="34" customWidth="1"/>
    <col min="2307" max="2307" width="10.140625" style="34" customWidth="1"/>
    <col min="2308" max="2309" width="30.7109375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20.7109375" style="34" customWidth="1"/>
    <col min="2563" max="2563" width="10.140625" style="34" customWidth="1"/>
    <col min="2564" max="2565" width="30.7109375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20.7109375" style="34" customWidth="1"/>
    <col min="2819" max="2819" width="10.140625" style="34" customWidth="1"/>
    <col min="2820" max="2821" width="30.7109375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20.7109375" style="34" customWidth="1"/>
    <col min="3075" max="3075" width="10.140625" style="34" customWidth="1"/>
    <col min="3076" max="3077" width="30.7109375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20.7109375" style="34" customWidth="1"/>
    <col min="3331" max="3331" width="10.140625" style="34" customWidth="1"/>
    <col min="3332" max="3333" width="30.7109375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20.7109375" style="34" customWidth="1"/>
    <col min="3587" max="3587" width="10.140625" style="34" customWidth="1"/>
    <col min="3588" max="3589" width="30.7109375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20.7109375" style="34" customWidth="1"/>
    <col min="3843" max="3843" width="10.140625" style="34" customWidth="1"/>
    <col min="3844" max="3845" width="30.7109375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20.7109375" style="34" customWidth="1"/>
    <col min="4099" max="4099" width="10.140625" style="34" customWidth="1"/>
    <col min="4100" max="4101" width="30.7109375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20.7109375" style="34" customWidth="1"/>
    <col min="4355" max="4355" width="10.140625" style="34" customWidth="1"/>
    <col min="4356" max="4357" width="30.7109375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20.7109375" style="34" customWidth="1"/>
    <col min="4611" max="4611" width="10.140625" style="34" customWidth="1"/>
    <col min="4612" max="4613" width="30.7109375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20.7109375" style="34" customWidth="1"/>
    <col min="4867" max="4867" width="10.140625" style="34" customWidth="1"/>
    <col min="4868" max="4869" width="30.7109375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20.7109375" style="34" customWidth="1"/>
    <col min="5123" max="5123" width="10.140625" style="34" customWidth="1"/>
    <col min="5124" max="5125" width="30.7109375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20.7109375" style="34" customWidth="1"/>
    <col min="5379" max="5379" width="10.140625" style="34" customWidth="1"/>
    <col min="5380" max="5381" width="30.7109375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20.7109375" style="34" customWidth="1"/>
    <col min="5635" max="5635" width="10.140625" style="34" customWidth="1"/>
    <col min="5636" max="5637" width="30.7109375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20.7109375" style="34" customWidth="1"/>
    <col min="5891" max="5891" width="10.140625" style="34" customWidth="1"/>
    <col min="5892" max="5893" width="30.7109375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20.7109375" style="34" customWidth="1"/>
    <col min="6147" max="6147" width="10.140625" style="34" customWidth="1"/>
    <col min="6148" max="6149" width="30.7109375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20.7109375" style="34" customWidth="1"/>
    <col min="6403" max="6403" width="10.140625" style="34" customWidth="1"/>
    <col min="6404" max="6405" width="30.7109375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20.7109375" style="34" customWidth="1"/>
    <col min="6659" max="6659" width="10.140625" style="34" customWidth="1"/>
    <col min="6660" max="6661" width="30.7109375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20.7109375" style="34" customWidth="1"/>
    <col min="6915" max="6915" width="10.140625" style="34" customWidth="1"/>
    <col min="6916" max="6917" width="30.7109375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20.7109375" style="34" customWidth="1"/>
    <col min="7171" max="7171" width="10.140625" style="34" customWidth="1"/>
    <col min="7172" max="7173" width="30.7109375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20.7109375" style="34" customWidth="1"/>
    <col min="7427" max="7427" width="10.140625" style="34" customWidth="1"/>
    <col min="7428" max="7429" width="30.7109375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20.7109375" style="34" customWidth="1"/>
    <col min="7683" max="7683" width="10.140625" style="34" customWidth="1"/>
    <col min="7684" max="7685" width="30.7109375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20.7109375" style="34" customWidth="1"/>
    <col min="7939" max="7939" width="10.140625" style="34" customWidth="1"/>
    <col min="7940" max="7941" width="30.7109375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20.7109375" style="34" customWidth="1"/>
    <col min="8195" max="8195" width="10.140625" style="34" customWidth="1"/>
    <col min="8196" max="8197" width="30.7109375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20.7109375" style="34" customWidth="1"/>
    <col min="8451" max="8451" width="10.140625" style="34" customWidth="1"/>
    <col min="8452" max="8453" width="30.7109375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20.7109375" style="34" customWidth="1"/>
    <col min="8707" max="8707" width="10.140625" style="34" customWidth="1"/>
    <col min="8708" max="8709" width="30.7109375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20.7109375" style="34" customWidth="1"/>
    <col min="8963" max="8963" width="10.140625" style="34" customWidth="1"/>
    <col min="8964" max="8965" width="30.7109375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20.7109375" style="34" customWidth="1"/>
    <col min="9219" max="9219" width="10.140625" style="34" customWidth="1"/>
    <col min="9220" max="9221" width="30.7109375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20.7109375" style="34" customWidth="1"/>
    <col min="9475" max="9475" width="10.140625" style="34" customWidth="1"/>
    <col min="9476" max="9477" width="30.7109375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20.7109375" style="34" customWidth="1"/>
    <col min="9731" max="9731" width="10.140625" style="34" customWidth="1"/>
    <col min="9732" max="9733" width="30.7109375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20.7109375" style="34" customWidth="1"/>
    <col min="9987" max="9987" width="10.140625" style="34" customWidth="1"/>
    <col min="9988" max="9989" width="30.7109375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20.7109375" style="34" customWidth="1"/>
    <col min="10243" max="10243" width="10.140625" style="34" customWidth="1"/>
    <col min="10244" max="10245" width="30.7109375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20.7109375" style="34" customWidth="1"/>
    <col min="10499" max="10499" width="10.140625" style="34" customWidth="1"/>
    <col min="10500" max="10501" width="30.7109375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20.7109375" style="34" customWidth="1"/>
    <col min="10755" max="10755" width="10.140625" style="34" customWidth="1"/>
    <col min="10756" max="10757" width="30.7109375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20.7109375" style="34" customWidth="1"/>
    <col min="11011" max="11011" width="10.140625" style="34" customWidth="1"/>
    <col min="11012" max="11013" width="30.7109375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20.7109375" style="34" customWidth="1"/>
    <col min="11267" max="11267" width="10.140625" style="34" customWidth="1"/>
    <col min="11268" max="11269" width="30.7109375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20.7109375" style="34" customWidth="1"/>
    <col min="11523" max="11523" width="10.140625" style="34" customWidth="1"/>
    <col min="11524" max="11525" width="30.7109375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20.7109375" style="34" customWidth="1"/>
    <col min="11779" max="11779" width="10.140625" style="34" customWidth="1"/>
    <col min="11780" max="11781" width="30.7109375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20.7109375" style="34" customWidth="1"/>
    <col min="12035" max="12035" width="10.140625" style="34" customWidth="1"/>
    <col min="12036" max="12037" width="30.7109375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20.7109375" style="34" customWidth="1"/>
    <col min="12291" max="12291" width="10.140625" style="34" customWidth="1"/>
    <col min="12292" max="12293" width="30.7109375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20.7109375" style="34" customWidth="1"/>
    <col min="12547" max="12547" width="10.140625" style="34" customWidth="1"/>
    <col min="12548" max="12549" width="30.7109375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20.7109375" style="34" customWidth="1"/>
    <col min="12803" max="12803" width="10.140625" style="34" customWidth="1"/>
    <col min="12804" max="12805" width="30.7109375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20.7109375" style="34" customWidth="1"/>
    <col min="13059" max="13059" width="10.140625" style="34" customWidth="1"/>
    <col min="13060" max="13061" width="30.7109375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20.7109375" style="34" customWidth="1"/>
    <col min="13315" max="13315" width="10.140625" style="34" customWidth="1"/>
    <col min="13316" max="13317" width="30.7109375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20.7109375" style="34" customWidth="1"/>
    <col min="13571" max="13571" width="10.140625" style="34" customWidth="1"/>
    <col min="13572" max="13573" width="30.7109375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20.7109375" style="34" customWidth="1"/>
    <col min="13827" max="13827" width="10.140625" style="34" customWidth="1"/>
    <col min="13828" max="13829" width="30.7109375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20.7109375" style="34" customWidth="1"/>
    <col min="14083" max="14083" width="10.140625" style="34" customWidth="1"/>
    <col min="14084" max="14085" width="30.7109375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20.7109375" style="34" customWidth="1"/>
    <col min="14339" max="14339" width="10.140625" style="34" customWidth="1"/>
    <col min="14340" max="14341" width="30.7109375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20.7109375" style="34" customWidth="1"/>
    <col min="14595" max="14595" width="10.140625" style="34" customWidth="1"/>
    <col min="14596" max="14597" width="30.7109375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20.7109375" style="34" customWidth="1"/>
    <col min="14851" max="14851" width="10.140625" style="34" customWidth="1"/>
    <col min="14852" max="14853" width="30.7109375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20.7109375" style="34" customWidth="1"/>
    <col min="15107" max="15107" width="10.140625" style="34" customWidth="1"/>
    <col min="15108" max="15109" width="30.7109375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20.7109375" style="34" customWidth="1"/>
    <col min="15363" max="15363" width="10.140625" style="34" customWidth="1"/>
    <col min="15364" max="15365" width="30.7109375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20.7109375" style="34" customWidth="1"/>
    <col min="15619" max="15619" width="10.140625" style="34" customWidth="1"/>
    <col min="15620" max="15621" width="30.7109375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20.7109375" style="34" customWidth="1"/>
    <col min="15875" max="15875" width="10.140625" style="34" customWidth="1"/>
    <col min="15876" max="15877" width="30.7109375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20.7109375" style="34" customWidth="1"/>
    <col min="16131" max="16131" width="10.140625" style="34" customWidth="1"/>
    <col min="16132" max="16133" width="30.7109375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230" s="33" customFormat="1" ht="16.5" customHeight="1" x14ac:dyDescent="0.2">
      <c r="B2" s="1360" t="s">
        <v>781</v>
      </c>
      <c r="C2" s="1361"/>
      <c r="D2" s="1361"/>
      <c r="E2" s="764" t="s">
        <v>45</v>
      </c>
      <c r="F2" s="765"/>
      <c r="G2" s="823" t="s">
        <v>200</v>
      </c>
      <c r="H2" s="823"/>
      <c r="I2" s="824"/>
      <c r="J2" s="34"/>
    </row>
    <row r="3" spans="2:230" s="33" customFormat="1" ht="11.25" customHeight="1" x14ac:dyDescent="0.2">
      <c r="B3" s="766" t="s">
        <v>46</v>
      </c>
      <c r="C3" s="767" t="s">
        <v>47</v>
      </c>
      <c r="D3" s="767" t="s">
        <v>166</v>
      </c>
      <c r="E3" s="768" t="s">
        <v>48</v>
      </c>
      <c r="F3" s="769"/>
      <c r="G3" s="770" t="s">
        <v>165</v>
      </c>
      <c r="H3" s="771"/>
      <c r="I3" s="1362" t="s">
        <v>201</v>
      </c>
      <c r="J3" s="34"/>
    </row>
    <row r="4" spans="2:230" s="33" customFormat="1" ht="9" customHeight="1" x14ac:dyDescent="0.2">
      <c r="B4" s="766" t="s">
        <v>386</v>
      </c>
      <c r="C4" s="772"/>
      <c r="D4" s="770" t="s">
        <v>387</v>
      </c>
      <c r="E4" s="773" t="s">
        <v>54</v>
      </c>
      <c r="F4" s="773"/>
      <c r="G4" s="770" t="s">
        <v>55</v>
      </c>
      <c r="H4" s="772"/>
      <c r="I4" s="1362"/>
      <c r="J4" s="34"/>
    </row>
    <row r="5" spans="2:230" s="33" customFormat="1" ht="19.5" customHeight="1" x14ac:dyDescent="0.2">
      <c r="B5" s="774" t="s">
        <v>59</v>
      </c>
      <c r="C5" s="1363" t="s">
        <v>753</v>
      </c>
      <c r="D5" s="1363"/>
      <c r="E5" s="1363"/>
      <c r="F5" s="1363"/>
      <c r="G5" s="1363"/>
      <c r="H5" s="1364" t="s">
        <v>204</v>
      </c>
      <c r="I5" s="1365"/>
      <c r="J5" s="34"/>
    </row>
    <row r="6" spans="2:230" s="33" customFormat="1" ht="19.5" customHeight="1" x14ac:dyDescent="0.2">
      <c r="B6" s="775" t="s">
        <v>331</v>
      </c>
      <c r="C6" s="1366" t="s">
        <v>196</v>
      </c>
      <c r="D6" s="1366"/>
      <c r="E6" s="1366"/>
      <c r="F6" s="1366"/>
      <c r="G6" s="1366"/>
      <c r="H6" s="1366"/>
      <c r="I6" s="776" t="s">
        <v>61</v>
      </c>
      <c r="J6" s="34"/>
    </row>
    <row r="7" spans="2:230" s="33" customFormat="1" ht="18.75" customHeight="1" x14ac:dyDescent="0.2">
      <c r="B7" s="777" t="s">
        <v>389</v>
      </c>
      <c r="C7" s="778" t="s">
        <v>754</v>
      </c>
      <c r="D7" s="779"/>
      <c r="E7" s="779"/>
      <c r="F7" s="779"/>
      <c r="G7" s="780"/>
      <c r="H7" s="781"/>
      <c r="I7" s="782"/>
      <c r="J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</row>
    <row r="8" spans="2:230" s="277" customFormat="1" ht="13.5" customHeight="1" x14ac:dyDescent="0.25">
      <c r="B8" s="783" t="str">
        <f ca="1">CELL("nomfichier")</f>
        <v>E:\0-UPRT\1-UPRT.FR-SITE-WEB\maitrise.sanitaire\7.ms-et-ccp\1..Hygiene.manipulation.des.denrees\[ms-tableaux-de-maitrise-des-risques-desserts-manipulés.xls]Desserts manipulés 2</v>
      </c>
      <c r="C8" s="784"/>
      <c r="D8" s="785"/>
      <c r="E8" s="785"/>
      <c r="F8" s="785"/>
      <c r="G8" s="785"/>
      <c r="H8" s="785"/>
      <c r="I8" s="785"/>
      <c r="J8" s="233"/>
    </row>
    <row r="9" spans="2:230" s="277" customFormat="1" ht="6.75" customHeight="1" x14ac:dyDescent="0.2">
      <c r="B9" s="786"/>
      <c r="C9" s="786"/>
      <c r="D9" s="786"/>
      <c r="E9" s="786"/>
      <c r="F9" s="786"/>
      <c r="G9" s="786"/>
      <c r="H9" s="786"/>
      <c r="I9" s="787" t="s">
        <v>333</v>
      </c>
    </row>
    <row r="10" spans="2:230" s="277" customFormat="1" ht="15.75" x14ac:dyDescent="0.25">
      <c r="B10" s="788" t="s">
        <v>334</v>
      </c>
      <c r="C10" s="789"/>
      <c r="D10" s="790"/>
      <c r="E10" s="791" t="s">
        <v>192</v>
      </c>
      <c r="F10" s="791"/>
      <c r="G10" s="792"/>
      <c r="H10" s="790"/>
      <c r="I10" s="1358"/>
    </row>
    <row r="11" spans="2:230" s="277" customFormat="1" ht="7.5" customHeight="1" x14ac:dyDescent="0.25">
      <c r="B11" s="788"/>
      <c r="C11" s="793"/>
      <c r="D11" s="793"/>
      <c r="E11" s="785"/>
      <c r="F11" s="794"/>
      <c r="G11" s="794"/>
      <c r="H11" s="795"/>
      <c r="I11" s="1358"/>
    </row>
    <row r="12" spans="2:230" s="277" customFormat="1" ht="15.75" x14ac:dyDescent="0.25">
      <c r="B12" s="792" t="s">
        <v>335</v>
      </c>
      <c r="C12" s="789"/>
      <c r="D12" s="790"/>
      <c r="E12" s="791" t="s">
        <v>194</v>
      </c>
      <c r="F12" s="791"/>
      <c r="G12" s="788"/>
      <c r="H12" s="789"/>
      <c r="I12" s="1359"/>
    </row>
    <row r="13" spans="2:230" s="277" customFormat="1" ht="6.75" customHeight="1" x14ac:dyDescent="0.25">
      <c r="B13" s="796"/>
      <c r="C13" s="793"/>
      <c r="D13" s="793"/>
      <c r="E13" s="785"/>
      <c r="F13" s="797"/>
      <c r="G13" s="797"/>
      <c r="H13" s="797"/>
      <c r="I13" s="785"/>
    </row>
    <row r="14" spans="2:230" s="277" customFormat="1" ht="19.5" customHeight="1" x14ac:dyDescent="0.25">
      <c r="B14" s="788" t="s">
        <v>336</v>
      </c>
      <c r="C14" s="785"/>
      <c r="D14" s="785"/>
      <c r="E14" s="785"/>
      <c r="F14" s="833" t="s">
        <v>220</v>
      </c>
      <c r="G14" s="835" t="s">
        <v>337</v>
      </c>
      <c r="H14" s="835"/>
      <c r="I14" s="835"/>
    </row>
    <row r="15" spans="2:230" s="277" customFormat="1" ht="7.5" customHeight="1" x14ac:dyDescent="0.25">
      <c r="B15" s="798"/>
      <c r="C15" s="799"/>
      <c r="D15" s="800"/>
      <c r="E15" s="801"/>
      <c r="F15" s="834"/>
      <c r="G15" s="836"/>
      <c r="H15" s="836"/>
      <c r="I15" s="836"/>
      <c r="J15" s="233"/>
    </row>
    <row r="16" spans="2:230" ht="26.1" customHeight="1" x14ac:dyDescent="0.25">
      <c r="B16" s="877" t="s">
        <v>734</v>
      </c>
      <c r="C16" s="348"/>
      <c r="D16" s="1351" t="s">
        <v>722</v>
      </c>
      <c r="E16" s="1352"/>
      <c r="F16" s="371"/>
      <c r="G16" s="802"/>
      <c r="H16" s="802"/>
      <c r="I16" s="803"/>
    </row>
    <row r="17" spans="2:9" ht="26.1" customHeight="1" x14ac:dyDescent="0.25">
      <c r="B17" s="878"/>
      <c r="C17" s="349"/>
      <c r="D17" s="1351" t="s">
        <v>409</v>
      </c>
      <c r="E17" s="1352"/>
      <c r="F17" s="371"/>
      <c r="G17" s="802"/>
      <c r="H17" s="802"/>
      <c r="I17" s="803"/>
    </row>
    <row r="18" spans="2:9" ht="26.1" customHeight="1" x14ac:dyDescent="0.25">
      <c r="B18" s="878"/>
      <c r="C18" s="349"/>
      <c r="D18" s="1351" t="s">
        <v>736</v>
      </c>
      <c r="E18" s="1352"/>
      <c r="F18" s="371"/>
      <c r="G18" s="802"/>
      <c r="H18" s="802"/>
      <c r="I18" s="803"/>
    </row>
    <row r="19" spans="2:9" ht="26.1" customHeight="1" x14ac:dyDescent="0.25">
      <c r="B19" s="878"/>
      <c r="C19" s="349"/>
      <c r="D19" s="1351" t="s">
        <v>723</v>
      </c>
      <c r="E19" s="1352"/>
      <c r="F19" s="371"/>
      <c r="G19" s="802"/>
      <c r="H19" s="802"/>
      <c r="I19" s="803"/>
    </row>
    <row r="20" spans="2:9" ht="26.1" customHeight="1" x14ac:dyDescent="0.25">
      <c r="B20" s="878"/>
      <c r="C20" s="349"/>
      <c r="D20" s="1351" t="s">
        <v>724</v>
      </c>
      <c r="E20" s="1352"/>
      <c r="F20" s="371"/>
      <c r="G20" s="802"/>
      <c r="H20" s="802"/>
      <c r="I20" s="803"/>
    </row>
    <row r="21" spans="2:9" ht="26.1" customHeight="1" x14ac:dyDescent="0.25">
      <c r="B21" s="878"/>
      <c r="C21" s="349"/>
      <c r="D21" s="1351" t="s">
        <v>725</v>
      </c>
      <c r="E21" s="1352"/>
      <c r="F21" s="371"/>
      <c r="G21" s="802"/>
      <c r="H21" s="802"/>
      <c r="I21" s="803"/>
    </row>
    <row r="22" spans="2:9" ht="26.1" customHeight="1" x14ac:dyDescent="0.25">
      <c r="B22" s="878"/>
      <c r="C22" s="349"/>
      <c r="D22" s="1351" t="s">
        <v>737</v>
      </c>
      <c r="E22" s="1352"/>
      <c r="F22" s="371"/>
      <c r="G22" s="802"/>
      <c r="H22" s="802"/>
      <c r="I22" s="803"/>
    </row>
    <row r="23" spans="2:9" ht="26.1" customHeight="1" x14ac:dyDescent="0.25">
      <c r="B23" s="1355"/>
      <c r="C23" s="352"/>
      <c r="D23" s="1353" t="s">
        <v>726</v>
      </c>
      <c r="E23" s="1354"/>
      <c r="F23" s="373"/>
      <c r="G23" s="804"/>
      <c r="H23" s="804"/>
      <c r="I23" s="805"/>
    </row>
    <row r="24" spans="2:9" ht="26.1" customHeight="1" x14ac:dyDescent="0.25">
      <c r="B24" s="877" t="s">
        <v>738</v>
      </c>
      <c r="C24" s="838"/>
      <c r="D24" s="1356" t="s">
        <v>739</v>
      </c>
      <c r="E24" s="1357"/>
      <c r="F24" s="375"/>
      <c r="G24" s="806"/>
      <c r="H24" s="806"/>
      <c r="I24" s="807"/>
    </row>
    <row r="25" spans="2:9" ht="26.1" customHeight="1" x14ac:dyDescent="0.25">
      <c r="B25" s="878"/>
      <c r="C25" s="840"/>
      <c r="D25" s="1351" t="s">
        <v>722</v>
      </c>
      <c r="E25" s="1352"/>
      <c r="F25" s="371"/>
      <c r="G25" s="802"/>
      <c r="H25" s="802"/>
      <c r="I25" s="803"/>
    </row>
    <row r="26" spans="2:9" ht="26.1" customHeight="1" x14ac:dyDescent="0.25">
      <c r="B26" s="878"/>
      <c r="C26" s="840"/>
      <c r="D26" s="1351" t="s">
        <v>409</v>
      </c>
      <c r="E26" s="1352"/>
      <c r="F26" s="371"/>
      <c r="G26" s="802"/>
      <c r="H26" s="802"/>
      <c r="I26" s="803"/>
    </row>
    <row r="27" spans="2:9" ht="26.1" customHeight="1" x14ac:dyDescent="0.25">
      <c r="B27" s="878"/>
      <c r="C27" s="840"/>
      <c r="D27" s="1351" t="s">
        <v>736</v>
      </c>
      <c r="E27" s="1352"/>
      <c r="F27" s="371"/>
      <c r="G27" s="802"/>
      <c r="H27" s="802"/>
      <c r="I27" s="803"/>
    </row>
    <row r="28" spans="2:9" ht="26.1" customHeight="1" x14ac:dyDescent="0.25">
      <c r="B28" s="878"/>
      <c r="C28" s="840"/>
      <c r="D28" s="1351" t="s">
        <v>740</v>
      </c>
      <c r="E28" s="1352"/>
      <c r="F28" s="371"/>
      <c r="G28" s="802"/>
      <c r="H28" s="802"/>
      <c r="I28" s="803"/>
    </row>
    <row r="29" spans="2:9" ht="26.1" customHeight="1" x14ac:dyDescent="0.25">
      <c r="B29" s="878"/>
      <c r="C29" s="840"/>
      <c r="D29" s="1351" t="s">
        <v>741</v>
      </c>
      <c r="E29" s="1352"/>
      <c r="F29" s="371"/>
      <c r="G29" s="802"/>
      <c r="H29" s="802"/>
      <c r="I29" s="803"/>
    </row>
    <row r="30" spans="2:9" ht="26.1" customHeight="1" x14ac:dyDescent="0.25">
      <c r="B30" s="878"/>
      <c r="C30" s="840"/>
      <c r="D30" s="1351" t="s">
        <v>737</v>
      </c>
      <c r="E30" s="1352"/>
      <c r="F30" s="371"/>
      <c r="G30" s="802"/>
      <c r="H30" s="802"/>
      <c r="I30" s="803"/>
    </row>
    <row r="31" spans="2:9" ht="26.1" customHeight="1" x14ac:dyDescent="0.25">
      <c r="B31" s="1355"/>
      <c r="C31" s="842"/>
      <c r="D31" s="1349" t="s">
        <v>726</v>
      </c>
      <c r="E31" s="1350"/>
      <c r="F31" s="373"/>
      <c r="G31" s="804"/>
      <c r="H31" s="804"/>
      <c r="I31" s="805"/>
    </row>
    <row r="32" spans="2:9" ht="26.1" customHeight="1" x14ac:dyDescent="0.25">
      <c r="B32" s="877" t="s">
        <v>742</v>
      </c>
      <c r="C32" s="838"/>
      <c r="D32" s="1351" t="s">
        <v>743</v>
      </c>
      <c r="E32" s="1352"/>
      <c r="F32" s="369"/>
      <c r="G32" s="808"/>
      <c r="H32" s="808"/>
      <c r="I32" s="809"/>
    </row>
    <row r="33" spans="2:13" ht="26.1" customHeight="1" x14ac:dyDescent="0.25">
      <c r="B33" s="878"/>
      <c r="C33" s="840"/>
      <c r="D33" s="1351" t="s">
        <v>722</v>
      </c>
      <c r="E33" s="1352"/>
      <c r="F33" s="371"/>
      <c r="G33" s="802"/>
      <c r="H33" s="802"/>
      <c r="I33" s="803"/>
    </row>
    <row r="34" spans="2:13" ht="26.1" customHeight="1" x14ac:dyDescent="0.25">
      <c r="B34" s="878"/>
      <c r="C34" s="840"/>
      <c r="D34" s="1351" t="s">
        <v>409</v>
      </c>
      <c r="E34" s="1352"/>
      <c r="F34" s="371"/>
      <c r="G34" s="802"/>
      <c r="H34" s="802"/>
      <c r="I34" s="803"/>
    </row>
    <row r="35" spans="2:13" ht="26.1" customHeight="1" x14ac:dyDescent="0.25">
      <c r="B35" s="878"/>
      <c r="C35" s="840"/>
      <c r="D35" s="1351" t="s">
        <v>736</v>
      </c>
      <c r="E35" s="1352"/>
      <c r="F35" s="371"/>
      <c r="G35" s="802"/>
      <c r="H35" s="802"/>
      <c r="I35" s="803"/>
    </row>
    <row r="36" spans="2:13" ht="26.1" customHeight="1" x14ac:dyDescent="0.25">
      <c r="B36" s="878"/>
      <c r="C36" s="840"/>
      <c r="D36" s="1351" t="s">
        <v>723</v>
      </c>
      <c r="E36" s="1352"/>
      <c r="F36" s="371"/>
      <c r="G36" s="802"/>
      <c r="H36" s="802"/>
      <c r="I36" s="803"/>
    </row>
    <row r="37" spans="2:13" ht="26.1" customHeight="1" x14ac:dyDescent="0.25">
      <c r="B37" s="878"/>
      <c r="C37" s="840"/>
      <c r="D37" s="1351" t="s">
        <v>724</v>
      </c>
      <c r="E37" s="1352"/>
      <c r="F37" s="371"/>
      <c r="G37" s="802"/>
      <c r="H37" s="802"/>
      <c r="I37" s="803"/>
    </row>
    <row r="38" spans="2:13" ht="26.1" customHeight="1" x14ac:dyDescent="0.25">
      <c r="B38" s="878"/>
      <c r="C38" s="840"/>
      <c r="D38" s="1351" t="s">
        <v>744</v>
      </c>
      <c r="E38" s="1352"/>
      <c r="F38" s="371"/>
      <c r="G38" s="802"/>
      <c r="H38" s="802"/>
      <c r="I38" s="803"/>
    </row>
    <row r="39" spans="2:13" ht="26.1" customHeight="1" x14ac:dyDescent="0.25">
      <c r="B39" s="878"/>
      <c r="C39" s="840"/>
      <c r="D39" s="1351" t="s">
        <v>737</v>
      </c>
      <c r="E39" s="1352"/>
      <c r="F39" s="371"/>
      <c r="G39" s="802"/>
      <c r="H39" s="802"/>
      <c r="I39" s="803"/>
    </row>
    <row r="40" spans="2:13" ht="26.1" customHeight="1" x14ac:dyDescent="0.25">
      <c r="B40" s="878"/>
      <c r="C40" s="840"/>
      <c r="D40" s="1349" t="s">
        <v>726</v>
      </c>
      <c r="E40" s="1350"/>
      <c r="F40" s="373"/>
      <c r="G40" s="804"/>
      <c r="H40" s="804"/>
      <c r="I40" s="805"/>
    </row>
    <row r="41" spans="2:13" ht="30" customHeight="1" thickBot="1" x14ac:dyDescent="0.3">
      <c r="B41" s="378" t="s">
        <v>381</v>
      </c>
      <c r="C41" s="379"/>
      <c r="D41" s="380">
        <f>IF(H41=0,0,F41/H41)</f>
        <v>0</v>
      </c>
      <c r="E41" s="381" t="s">
        <v>382</v>
      </c>
      <c r="F41" s="382">
        <f>COUNTIF(F15:F40,"C")</f>
        <v>0</v>
      </c>
      <c r="G41" s="383" t="s">
        <v>383</v>
      </c>
      <c r="H41" s="383">
        <v>26</v>
      </c>
      <c r="I41" s="384" t="s">
        <v>384</v>
      </c>
      <c r="J41" s="137"/>
      <c r="K41" s="137"/>
      <c r="L41" s="137"/>
      <c r="M41" s="137"/>
    </row>
    <row r="42" spans="2:13" ht="5.25" customHeight="1" x14ac:dyDescent="0.25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2:13" ht="15" customHeight="1" x14ac:dyDescent="0.25">
      <c r="B43" s="222" t="s">
        <v>242</v>
      </c>
      <c r="C43" s="137"/>
      <c r="D43" s="222"/>
      <c r="E43" s="222"/>
      <c r="F43" s="222"/>
      <c r="G43" s="222"/>
      <c r="H43" s="137"/>
      <c r="I43" s="137"/>
      <c r="J43" s="137"/>
      <c r="K43" s="137"/>
      <c r="L43" s="137"/>
      <c r="M43" s="137"/>
    </row>
    <row r="44" spans="2:13" ht="5.25" customHeight="1" x14ac:dyDescent="0.25"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</row>
    <row r="45" spans="2:13" s="277" customFormat="1" ht="11.25" customHeight="1" x14ac:dyDescent="0.25">
      <c r="B45" s="855" t="s">
        <v>243</v>
      </c>
      <c r="C45" s="855"/>
      <c r="D45" s="855"/>
      <c r="E45" s="855"/>
      <c r="F45" s="855"/>
      <c r="G45" s="855"/>
      <c r="H45" s="855"/>
      <c r="I45" s="855"/>
      <c r="J45" s="233"/>
    </row>
    <row r="46" spans="2:13" s="277" customFormat="1" ht="11.25" customHeight="1" x14ac:dyDescent="0.25">
      <c r="B46" s="234" t="s">
        <v>244</v>
      </c>
      <c r="C46" s="235"/>
      <c r="D46" s="235"/>
      <c r="E46" s="235"/>
      <c r="F46" s="235"/>
      <c r="G46" s="235"/>
      <c r="H46" s="235"/>
      <c r="I46" s="235"/>
      <c r="J46" s="233"/>
    </row>
    <row r="47" spans="2:13" s="277" customFormat="1" ht="11.25" customHeight="1" x14ac:dyDescent="0.25">
      <c r="B47" s="234" t="s">
        <v>245</v>
      </c>
      <c r="C47" s="235"/>
      <c r="D47" s="235"/>
      <c r="E47" s="235"/>
      <c r="F47" s="235"/>
      <c r="G47" s="235"/>
      <c r="H47" s="235"/>
      <c r="I47" s="235"/>
      <c r="J47" s="233"/>
    </row>
    <row r="48" spans="2:13" s="277" customFormat="1" ht="11.25" customHeight="1" x14ac:dyDescent="0.25">
      <c r="B48" s="234" t="s">
        <v>246</v>
      </c>
      <c r="C48" s="235"/>
      <c r="D48" s="235"/>
      <c r="E48" s="235"/>
      <c r="F48" s="235"/>
      <c r="G48" s="235"/>
      <c r="H48" s="235"/>
      <c r="I48" s="235"/>
      <c r="J48" s="233"/>
    </row>
    <row r="49" spans="2:13" s="277" customFormat="1" ht="21" customHeight="1" x14ac:dyDescent="0.25">
      <c r="B49" s="855" t="s">
        <v>247</v>
      </c>
      <c r="C49" s="855"/>
      <c r="D49" s="855"/>
      <c r="E49" s="855"/>
      <c r="F49" s="855"/>
      <c r="G49" s="855"/>
      <c r="H49" s="855"/>
      <c r="I49" s="855"/>
      <c r="J49" s="233"/>
    </row>
    <row r="50" spans="2:13" s="277" customFormat="1" ht="12" customHeight="1" x14ac:dyDescent="0.25">
      <c r="B50" s="855" t="s">
        <v>248</v>
      </c>
      <c r="C50" s="855"/>
      <c r="D50" s="855"/>
      <c r="E50" s="855"/>
      <c r="F50" s="855"/>
      <c r="G50" s="855"/>
      <c r="H50" s="855"/>
      <c r="I50" s="855"/>
      <c r="J50" s="233"/>
    </row>
    <row r="51" spans="2:13" s="277" customFormat="1" ht="13.5" customHeight="1" x14ac:dyDescent="0.25">
      <c r="B51" s="855" t="s">
        <v>249</v>
      </c>
      <c r="C51" s="855"/>
      <c r="D51" s="855"/>
      <c r="E51" s="855"/>
      <c r="F51" s="855"/>
      <c r="G51" s="855"/>
      <c r="H51" s="855"/>
      <c r="I51" s="855"/>
      <c r="J51" s="233"/>
    </row>
    <row r="52" spans="2:13" ht="5.25" customHeight="1" x14ac:dyDescent="0.25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</row>
    <row r="53" spans="2:13" ht="15.75" x14ac:dyDescent="0.25">
      <c r="B53" s="236" t="s">
        <v>385</v>
      </c>
      <c r="C53" s="237"/>
      <c r="D53" s="237"/>
      <c r="E53" s="238"/>
      <c r="F53" s="238"/>
      <c r="G53" s="238"/>
      <c r="H53" s="238"/>
      <c r="I53" s="239"/>
      <c r="J53" s="137"/>
      <c r="K53" s="137"/>
      <c r="L53" s="137"/>
      <c r="M53" s="137"/>
    </row>
    <row r="54" spans="2:13" ht="15.75" x14ac:dyDescent="0.25">
      <c r="B54" s="240"/>
      <c r="I54" s="241"/>
      <c r="J54" s="137"/>
      <c r="K54" s="137"/>
      <c r="L54" s="137"/>
      <c r="M54" s="137"/>
    </row>
    <row r="55" spans="2:13" ht="15.75" x14ac:dyDescent="0.25">
      <c r="B55" s="240"/>
      <c r="I55" s="241"/>
      <c r="J55" s="137"/>
      <c r="K55" s="137"/>
      <c r="L55" s="137"/>
      <c r="M55" s="137"/>
    </row>
    <row r="56" spans="2:13" ht="15.75" x14ac:dyDescent="0.25">
      <c r="B56" s="240"/>
      <c r="I56" s="241"/>
      <c r="J56" s="137"/>
      <c r="K56" s="137"/>
      <c r="L56" s="137"/>
      <c r="M56" s="137"/>
    </row>
    <row r="57" spans="2:13" ht="15.75" x14ac:dyDescent="0.25">
      <c r="B57" s="242"/>
      <c r="I57" s="241"/>
      <c r="J57" s="137"/>
      <c r="K57" s="137"/>
      <c r="L57" s="137"/>
      <c r="M57" s="137"/>
    </row>
    <row r="58" spans="2:13" ht="15.75" x14ac:dyDescent="0.25">
      <c r="B58" s="243" t="s">
        <v>251</v>
      </c>
      <c r="I58" s="241"/>
      <c r="J58" s="137"/>
      <c r="K58" s="137"/>
      <c r="L58" s="137"/>
      <c r="M58" s="137"/>
    </row>
    <row r="59" spans="2:13" ht="15.75" x14ac:dyDescent="0.25">
      <c r="B59" s="244"/>
      <c r="C59" s="245"/>
      <c r="D59" s="245"/>
      <c r="E59" s="245"/>
      <c r="F59" s="245"/>
      <c r="G59" s="245"/>
      <c r="H59" s="245"/>
      <c r="I59" s="246"/>
      <c r="J59" s="137"/>
      <c r="K59" s="137"/>
      <c r="L59" s="137"/>
      <c r="M59" s="137"/>
    </row>
    <row r="60" spans="2:13" ht="5.25" customHeight="1" x14ac:dyDescent="0.25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</row>
    <row r="61" spans="2:13" ht="15.75" x14ac:dyDescent="0.25">
      <c r="B61" s="247" t="s">
        <v>252</v>
      </c>
      <c r="C61" s="237"/>
      <c r="D61" s="237"/>
      <c r="E61" s="238"/>
      <c r="F61" s="238"/>
      <c r="G61" s="238"/>
      <c r="H61" s="238"/>
      <c r="I61" s="239"/>
      <c r="J61" s="137"/>
      <c r="K61" s="137"/>
      <c r="L61" s="137"/>
      <c r="M61" s="137"/>
    </row>
    <row r="62" spans="2:13" ht="15.75" x14ac:dyDescent="0.25">
      <c r="B62" s="248"/>
      <c r="C62" s="249"/>
      <c r="D62" s="249"/>
      <c r="E62" s="249"/>
      <c r="F62" s="249"/>
      <c r="G62" s="249"/>
      <c r="H62" s="249"/>
      <c r="I62" s="250"/>
      <c r="J62" s="137"/>
      <c r="K62" s="137"/>
      <c r="L62" s="137"/>
      <c r="M62" s="137"/>
    </row>
    <row r="63" spans="2:13" ht="15.75" x14ac:dyDescent="0.25">
      <c r="B63" s="248"/>
      <c r="C63" s="249"/>
      <c r="D63" s="249"/>
      <c r="E63" s="249"/>
      <c r="F63" s="249"/>
      <c r="G63" s="249"/>
      <c r="H63" s="249"/>
      <c r="I63" s="250"/>
      <c r="J63" s="137"/>
      <c r="K63" s="137"/>
      <c r="L63" s="137"/>
      <c r="M63" s="137"/>
    </row>
    <row r="64" spans="2:13" ht="15.75" x14ac:dyDescent="0.25">
      <c r="B64" s="248"/>
      <c r="C64" s="249"/>
      <c r="D64" s="249"/>
      <c r="E64" s="249"/>
      <c r="F64" s="249"/>
      <c r="G64" s="249"/>
      <c r="H64" s="249"/>
      <c r="I64" s="250"/>
      <c r="J64" s="137"/>
      <c r="K64" s="137"/>
      <c r="L64" s="137"/>
      <c r="M64" s="137"/>
    </row>
    <row r="65" spans="2:13" ht="15.75" x14ac:dyDescent="0.25">
      <c r="B65" s="248"/>
      <c r="C65" s="249"/>
      <c r="D65" s="249"/>
      <c r="E65" s="249"/>
      <c r="F65" s="249"/>
      <c r="G65" s="249"/>
      <c r="H65" s="249"/>
      <c r="I65" s="250"/>
      <c r="J65" s="137"/>
      <c r="K65" s="137"/>
      <c r="L65" s="137"/>
      <c r="M65" s="137"/>
    </row>
    <row r="66" spans="2:13" ht="15.75" x14ac:dyDescent="0.25">
      <c r="B66" s="248"/>
      <c r="C66" s="249"/>
      <c r="D66" s="249"/>
      <c r="E66" s="249"/>
      <c r="F66" s="249"/>
      <c r="G66" s="249"/>
      <c r="H66" s="249"/>
      <c r="I66" s="250"/>
      <c r="J66" s="137"/>
      <c r="K66" s="137"/>
      <c r="L66" s="137"/>
      <c r="M66" s="137"/>
    </row>
    <row r="67" spans="2:13" ht="15.75" x14ac:dyDescent="0.25">
      <c r="B67" s="248"/>
      <c r="C67" s="249"/>
      <c r="D67" s="249"/>
      <c r="E67" s="249"/>
      <c r="F67" s="249"/>
      <c r="G67" s="249"/>
      <c r="H67" s="249"/>
      <c r="I67" s="250"/>
      <c r="J67" s="137"/>
      <c r="K67" s="137"/>
      <c r="L67" s="137"/>
      <c r="M67" s="137"/>
    </row>
    <row r="68" spans="2:13" ht="15.75" x14ac:dyDescent="0.25">
      <c r="B68" s="248"/>
      <c r="C68" s="249"/>
      <c r="D68" s="249"/>
      <c r="E68" s="249"/>
      <c r="F68" s="249"/>
      <c r="G68" s="249"/>
      <c r="H68" s="249"/>
      <c r="I68" s="250"/>
      <c r="J68" s="137"/>
      <c r="K68" s="137"/>
      <c r="L68" s="137"/>
      <c r="M68" s="137"/>
    </row>
    <row r="69" spans="2:13" ht="15.75" x14ac:dyDescent="0.25">
      <c r="B69" s="248"/>
      <c r="C69" s="249"/>
      <c r="D69" s="249"/>
      <c r="E69" s="249"/>
      <c r="F69" s="249" t="s">
        <v>253</v>
      </c>
      <c r="G69" s="249"/>
      <c r="H69" s="249"/>
      <c r="I69" s="250"/>
      <c r="J69" s="137"/>
      <c r="K69" s="137"/>
      <c r="L69" s="137"/>
      <c r="M69" s="137"/>
    </row>
    <row r="70" spans="2:13" ht="15.75" x14ac:dyDescent="0.25">
      <c r="B70" s="251"/>
      <c r="C70" s="252"/>
      <c r="D70" s="252"/>
      <c r="E70" s="252"/>
      <c r="F70" s="252"/>
      <c r="G70" s="252"/>
      <c r="H70" s="252"/>
      <c r="I70" s="253"/>
      <c r="J70" s="137"/>
      <c r="K70" s="137"/>
      <c r="L70" s="137"/>
      <c r="M70" s="137"/>
    </row>
    <row r="71" spans="2:13" ht="5.25" customHeight="1" x14ac:dyDescent="0.25">
      <c r="J71" s="137"/>
      <c r="K71" s="137"/>
      <c r="L71" s="137"/>
      <c r="M71" s="137"/>
    </row>
    <row r="72" spans="2:13" ht="15.75" x14ac:dyDescent="0.25">
      <c r="B72" s="254" t="s">
        <v>254</v>
      </c>
      <c r="C72" s="255"/>
      <c r="E72" s="856" t="s">
        <v>255</v>
      </c>
      <c r="F72" s="856"/>
      <c r="G72" s="856"/>
      <c r="H72" s="255"/>
      <c r="I72" s="255"/>
      <c r="J72" s="137"/>
      <c r="K72" s="137"/>
      <c r="L72" s="137"/>
      <c r="M72" s="137"/>
    </row>
    <row r="73" spans="2:13" ht="15.75" x14ac:dyDescent="0.25">
      <c r="B73" s="256"/>
      <c r="C73" s="257"/>
      <c r="D73" s="256"/>
      <c r="H73" s="257"/>
      <c r="I73" s="257"/>
      <c r="J73" s="137"/>
      <c r="K73" s="137"/>
      <c r="L73" s="137"/>
      <c r="M73" s="137"/>
    </row>
    <row r="74" spans="2:13" ht="15.75" x14ac:dyDescent="0.25">
      <c r="B74" s="257"/>
      <c r="C74" s="257"/>
      <c r="D74" s="257"/>
      <c r="E74" s="257"/>
      <c r="F74" s="257"/>
      <c r="G74" s="257"/>
      <c r="H74" s="257"/>
      <c r="I74" s="257"/>
      <c r="J74" s="137"/>
      <c r="K74" s="137"/>
      <c r="L74" s="137"/>
      <c r="M74" s="137"/>
    </row>
  </sheetData>
  <mergeCells count="42">
    <mergeCell ref="C6:H6"/>
    <mergeCell ref="B2:D2"/>
    <mergeCell ref="G2:I2"/>
    <mergeCell ref="I3:I4"/>
    <mergeCell ref="C5:G5"/>
    <mergeCell ref="H5:I5"/>
    <mergeCell ref="I10:I12"/>
    <mergeCell ref="F14:F15"/>
    <mergeCell ref="G14:I15"/>
    <mergeCell ref="B16:B23"/>
    <mergeCell ref="D16:E16"/>
    <mergeCell ref="D17:E17"/>
    <mergeCell ref="D18:E18"/>
    <mergeCell ref="D19:E19"/>
    <mergeCell ref="D20:E20"/>
    <mergeCell ref="D21:E21"/>
    <mergeCell ref="D22:E22"/>
    <mergeCell ref="D23:E23"/>
    <mergeCell ref="B24:C31"/>
    <mergeCell ref="D24:E24"/>
    <mergeCell ref="D25:E25"/>
    <mergeCell ref="D26:E26"/>
    <mergeCell ref="D27:E27"/>
    <mergeCell ref="D28:E28"/>
    <mergeCell ref="D29:E29"/>
    <mergeCell ref="D30:E30"/>
    <mergeCell ref="E72:G72"/>
    <mergeCell ref="D31:E31"/>
    <mergeCell ref="B32:C40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5:I45"/>
    <mergeCell ref="B49:I49"/>
    <mergeCell ref="B50:I50"/>
    <mergeCell ref="B51:I51"/>
  </mergeCells>
  <hyperlinks>
    <hyperlink ref="C7" r:id="rId1" xr:uid="{7FB06F33-47D1-413E-92FA-9B698AD05B21}"/>
  </hyperlinks>
  <printOptions horizontalCentered="1"/>
  <pageMargins left="0.59055118110236227" right="0" top="0.39370078740157483" bottom="0" header="0" footer="0"/>
  <pageSetup paperSize="9" scale="70" firstPageNumber="0" orientation="portrait" horizontalDpi="4294967293" verticalDpi="300" r:id="rId2"/>
  <headerFooter alignWithMargins="0">
    <oddFooter>&amp;R&amp;A-Page &amp;P de &amp;N</oddFooter>
  </headerFooter>
  <rowBreaks count="1" manualBreakCount="1">
    <brk id="44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98D4-687F-4AC5-A003-17D9AC99BBEE}">
  <dimension ref="B2:HY78"/>
  <sheetViews>
    <sheetView showZeros="0" zoomScaleNormal="100" workbookViewId="0">
      <selection activeCell="M20" sqref="M20"/>
    </sheetView>
  </sheetViews>
  <sheetFormatPr baseColWidth="10" defaultRowHeight="12.75" x14ac:dyDescent="0.2"/>
  <cols>
    <col min="1" max="1" width="1.5703125" style="34" customWidth="1"/>
    <col min="2" max="2" width="20.7109375" style="34" customWidth="1"/>
    <col min="3" max="3" width="10.140625" style="34" customWidth="1"/>
    <col min="4" max="5" width="30.7109375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20.7109375" style="34" customWidth="1"/>
    <col min="259" max="259" width="10.140625" style="34" customWidth="1"/>
    <col min="260" max="261" width="30.7109375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20.7109375" style="34" customWidth="1"/>
    <col min="515" max="515" width="10.140625" style="34" customWidth="1"/>
    <col min="516" max="517" width="30.7109375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20.7109375" style="34" customWidth="1"/>
    <col min="771" max="771" width="10.140625" style="34" customWidth="1"/>
    <col min="772" max="773" width="30.7109375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20.7109375" style="34" customWidth="1"/>
    <col min="1027" max="1027" width="10.140625" style="34" customWidth="1"/>
    <col min="1028" max="1029" width="30.7109375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20.7109375" style="34" customWidth="1"/>
    <col min="1283" max="1283" width="10.140625" style="34" customWidth="1"/>
    <col min="1284" max="1285" width="30.7109375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20.7109375" style="34" customWidth="1"/>
    <col min="1539" max="1539" width="10.140625" style="34" customWidth="1"/>
    <col min="1540" max="1541" width="30.7109375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20.7109375" style="34" customWidth="1"/>
    <col min="1795" max="1795" width="10.140625" style="34" customWidth="1"/>
    <col min="1796" max="1797" width="30.7109375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20.7109375" style="34" customWidth="1"/>
    <col min="2051" max="2051" width="10.140625" style="34" customWidth="1"/>
    <col min="2052" max="2053" width="30.7109375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20.7109375" style="34" customWidth="1"/>
    <col min="2307" max="2307" width="10.140625" style="34" customWidth="1"/>
    <col min="2308" max="2309" width="30.7109375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20.7109375" style="34" customWidth="1"/>
    <col min="2563" max="2563" width="10.140625" style="34" customWidth="1"/>
    <col min="2564" max="2565" width="30.7109375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20.7109375" style="34" customWidth="1"/>
    <col min="2819" max="2819" width="10.140625" style="34" customWidth="1"/>
    <col min="2820" max="2821" width="30.7109375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20.7109375" style="34" customWidth="1"/>
    <col min="3075" max="3075" width="10.140625" style="34" customWidth="1"/>
    <col min="3076" max="3077" width="30.7109375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20.7109375" style="34" customWidth="1"/>
    <col min="3331" max="3331" width="10.140625" style="34" customWidth="1"/>
    <col min="3332" max="3333" width="30.7109375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20.7109375" style="34" customWidth="1"/>
    <col min="3587" max="3587" width="10.140625" style="34" customWidth="1"/>
    <col min="3588" max="3589" width="30.7109375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20.7109375" style="34" customWidth="1"/>
    <col min="3843" max="3843" width="10.140625" style="34" customWidth="1"/>
    <col min="3844" max="3845" width="30.7109375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20.7109375" style="34" customWidth="1"/>
    <col min="4099" max="4099" width="10.140625" style="34" customWidth="1"/>
    <col min="4100" max="4101" width="30.7109375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20.7109375" style="34" customWidth="1"/>
    <col min="4355" max="4355" width="10.140625" style="34" customWidth="1"/>
    <col min="4356" max="4357" width="30.7109375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20.7109375" style="34" customWidth="1"/>
    <col min="4611" max="4611" width="10.140625" style="34" customWidth="1"/>
    <col min="4612" max="4613" width="30.7109375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20.7109375" style="34" customWidth="1"/>
    <col min="4867" max="4867" width="10.140625" style="34" customWidth="1"/>
    <col min="4868" max="4869" width="30.7109375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20.7109375" style="34" customWidth="1"/>
    <col min="5123" max="5123" width="10.140625" style="34" customWidth="1"/>
    <col min="5124" max="5125" width="30.7109375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20.7109375" style="34" customWidth="1"/>
    <col min="5379" max="5379" width="10.140625" style="34" customWidth="1"/>
    <col min="5380" max="5381" width="30.7109375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20.7109375" style="34" customWidth="1"/>
    <col min="5635" max="5635" width="10.140625" style="34" customWidth="1"/>
    <col min="5636" max="5637" width="30.7109375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20.7109375" style="34" customWidth="1"/>
    <col min="5891" max="5891" width="10.140625" style="34" customWidth="1"/>
    <col min="5892" max="5893" width="30.7109375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20.7109375" style="34" customWidth="1"/>
    <col min="6147" max="6147" width="10.140625" style="34" customWidth="1"/>
    <col min="6148" max="6149" width="30.7109375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20.7109375" style="34" customWidth="1"/>
    <col min="6403" max="6403" width="10.140625" style="34" customWidth="1"/>
    <col min="6404" max="6405" width="30.7109375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20.7109375" style="34" customWidth="1"/>
    <col min="6659" max="6659" width="10.140625" style="34" customWidth="1"/>
    <col min="6660" max="6661" width="30.7109375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20.7109375" style="34" customWidth="1"/>
    <col min="6915" max="6915" width="10.140625" style="34" customWidth="1"/>
    <col min="6916" max="6917" width="30.7109375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20.7109375" style="34" customWidth="1"/>
    <col min="7171" max="7171" width="10.140625" style="34" customWidth="1"/>
    <col min="7172" max="7173" width="30.7109375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20.7109375" style="34" customWidth="1"/>
    <col min="7427" max="7427" width="10.140625" style="34" customWidth="1"/>
    <col min="7428" max="7429" width="30.7109375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20.7109375" style="34" customWidth="1"/>
    <col min="7683" max="7683" width="10.140625" style="34" customWidth="1"/>
    <col min="7684" max="7685" width="30.7109375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20.7109375" style="34" customWidth="1"/>
    <col min="7939" max="7939" width="10.140625" style="34" customWidth="1"/>
    <col min="7940" max="7941" width="30.7109375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20.7109375" style="34" customWidth="1"/>
    <col min="8195" max="8195" width="10.140625" style="34" customWidth="1"/>
    <col min="8196" max="8197" width="30.7109375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20.7109375" style="34" customWidth="1"/>
    <col min="8451" max="8451" width="10.140625" style="34" customWidth="1"/>
    <col min="8452" max="8453" width="30.7109375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20.7109375" style="34" customWidth="1"/>
    <col min="8707" max="8707" width="10.140625" style="34" customWidth="1"/>
    <col min="8708" max="8709" width="30.7109375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20.7109375" style="34" customWidth="1"/>
    <col min="8963" max="8963" width="10.140625" style="34" customWidth="1"/>
    <col min="8964" max="8965" width="30.7109375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20.7109375" style="34" customWidth="1"/>
    <col min="9219" max="9219" width="10.140625" style="34" customWidth="1"/>
    <col min="9220" max="9221" width="30.7109375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20.7109375" style="34" customWidth="1"/>
    <col min="9475" max="9475" width="10.140625" style="34" customWidth="1"/>
    <col min="9476" max="9477" width="30.7109375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20.7109375" style="34" customWidth="1"/>
    <col min="9731" max="9731" width="10.140625" style="34" customWidth="1"/>
    <col min="9732" max="9733" width="30.7109375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20.7109375" style="34" customWidth="1"/>
    <col min="9987" max="9987" width="10.140625" style="34" customWidth="1"/>
    <col min="9988" max="9989" width="30.7109375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20.7109375" style="34" customWidth="1"/>
    <col min="10243" max="10243" width="10.140625" style="34" customWidth="1"/>
    <col min="10244" max="10245" width="30.7109375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20.7109375" style="34" customWidth="1"/>
    <col min="10499" max="10499" width="10.140625" style="34" customWidth="1"/>
    <col min="10500" max="10501" width="30.7109375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20.7109375" style="34" customWidth="1"/>
    <col min="10755" max="10755" width="10.140625" style="34" customWidth="1"/>
    <col min="10756" max="10757" width="30.7109375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20.7109375" style="34" customWidth="1"/>
    <col min="11011" max="11011" width="10.140625" style="34" customWidth="1"/>
    <col min="11012" max="11013" width="30.7109375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20.7109375" style="34" customWidth="1"/>
    <col min="11267" max="11267" width="10.140625" style="34" customWidth="1"/>
    <col min="11268" max="11269" width="30.7109375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20.7109375" style="34" customWidth="1"/>
    <col min="11523" max="11523" width="10.140625" style="34" customWidth="1"/>
    <col min="11524" max="11525" width="30.7109375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20.7109375" style="34" customWidth="1"/>
    <col min="11779" max="11779" width="10.140625" style="34" customWidth="1"/>
    <col min="11780" max="11781" width="30.7109375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20.7109375" style="34" customWidth="1"/>
    <col min="12035" max="12035" width="10.140625" style="34" customWidth="1"/>
    <col min="12036" max="12037" width="30.7109375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20.7109375" style="34" customWidth="1"/>
    <col min="12291" max="12291" width="10.140625" style="34" customWidth="1"/>
    <col min="12292" max="12293" width="30.7109375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20.7109375" style="34" customWidth="1"/>
    <col min="12547" max="12547" width="10.140625" style="34" customWidth="1"/>
    <col min="12548" max="12549" width="30.7109375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20.7109375" style="34" customWidth="1"/>
    <col min="12803" max="12803" width="10.140625" style="34" customWidth="1"/>
    <col min="12804" max="12805" width="30.7109375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20.7109375" style="34" customWidth="1"/>
    <col min="13059" max="13059" width="10.140625" style="34" customWidth="1"/>
    <col min="13060" max="13061" width="30.7109375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20.7109375" style="34" customWidth="1"/>
    <col min="13315" max="13315" width="10.140625" style="34" customWidth="1"/>
    <col min="13316" max="13317" width="30.7109375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20.7109375" style="34" customWidth="1"/>
    <col min="13571" max="13571" width="10.140625" style="34" customWidth="1"/>
    <col min="13572" max="13573" width="30.7109375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20.7109375" style="34" customWidth="1"/>
    <col min="13827" max="13827" width="10.140625" style="34" customWidth="1"/>
    <col min="13828" max="13829" width="30.7109375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20.7109375" style="34" customWidth="1"/>
    <col min="14083" max="14083" width="10.140625" style="34" customWidth="1"/>
    <col min="14084" max="14085" width="30.7109375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20.7109375" style="34" customWidth="1"/>
    <col min="14339" max="14339" width="10.140625" style="34" customWidth="1"/>
    <col min="14340" max="14341" width="30.7109375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20.7109375" style="34" customWidth="1"/>
    <col min="14595" max="14595" width="10.140625" style="34" customWidth="1"/>
    <col min="14596" max="14597" width="30.7109375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20.7109375" style="34" customWidth="1"/>
    <col min="14851" max="14851" width="10.140625" style="34" customWidth="1"/>
    <col min="14852" max="14853" width="30.7109375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20.7109375" style="34" customWidth="1"/>
    <col min="15107" max="15107" width="10.140625" style="34" customWidth="1"/>
    <col min="15108" max="15109" width="30.7109375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20.7109375" style="34" customWidth="1"/>
    <col min="15363" max="15363" width="10.140625" style="34" customWidth="1"/>
    <col min="15364" max="15365" width="30.7109375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20.7109375" style="34" customWidth="1"/>
    <col min="15619" max="15619" width="10.140625" style="34" customWidth="1"/>
    <col min="15620" max="15621" width="30.7109375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20.7109375" style="34" customWidth="1"/>
    <col min="15875" max="15875" width="10.140625" style="34" customWidth="1"/>
    <col min="15876" max="15877" width="30.7109375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20.7109375" style="34" customWidth="1"/>
    <col min="16131" max="16131" width="10.140625" style="34" customWidth="1"/>
    <col min="16132" max="16133" width="30.7109375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233" s="33" customFormat="1" ht="16.5" customHeight="1" x14ac:dyDescent="0.2">
      <c r="B2" s="1360" t="s">
        <v>781</v>
      </c>
      <c r="C2" s="1361"/>
      <c r="D2" s="1361"/>
      <c r="E2" s="764" t="s">
        <v>45</v>
      </c>
      <c r="F2" s="765"/>
      <c r="G2" s="823" t="s">
        <v>200</v>
      </c>
      <c r="H2" s="823"/>
      <c r="I2" s="824"/>
      <c r="J2" s="34"/>
    </row>
    <row r="3" spans="2:233" s="33" customFormat="1" ht="11.25" customHeight="1" x14ac:dyDescent="0.2">
      <c r="B3" s="766" t="s">
        <v>46</v>
      </c>
      <c r="C3" s="767" t="s">
        <v>47</v>
      </c>
      <c r="D3" s="767" t="s">
        <v>166</v>
      </c>
      <c r="E3" s="768" t="s">
        <v>48</v>
      </c>
      <c r="F3" s="769"/>
      <c r="G3" s="770" t="s">
        <v>165</v>
      </c>
      <c r="H3" s="771"/>
      <c r="I3" s="1362" t="s">
        <v>201</v>
      </c>
      <c r="J3" s="34"/>
    </row>
    <row r="4" spans="2:233" s="33" customFormat="1" ht="9" customHeight="1" x14ac:dyDescent="0.2">
      <c r="B4" s="766" t="s">
        <v>386</v>
      </c>
      <c r="C4" s="772"/>
      <c r="D4" s="770" t="s">
        <v>387</v>
      </c>
      <c r="E4" s="773" t="s">
        <v>54</v>
      </c>
      <c r="F4" s="773"/>
      <c r="G4" s="770" t="s">
        <v>55</v>
      </c>
      <c r="H4" s="772"/>
      <c r="I4" s="1362"/>
      <c r="J4" s="34"/>
    </row>
    <row r="5" spans="2:233" s="33" customFormat="1" ht="19.5" customHeight="1" x14ac:dyDescent="0.2">
      <c r="B5" s="774" t="s">
        <v>59</v>
      </c>
      <c r="C5" s="1363" t="s">
        <v>755</v>
      </c>
      <c r="D5" s="1363"/>
      <c r="E5" s="1363"/>
      <c r="F5" s="1363"/>
      <c r="G5" s="1363"/>
      <c r="H5" s="1364" t="s">
        <v>204</v>
      </c>
      <c r="I5" s="1365"/>
      <c r="J5" s="34"/>
    </row>
    <row r="6" spans="2:233" s="33" customFormat="1" ht="19.5" customHeight="1" x14ac:dyDescent="0.2">
      <c r="B6" s="775" t="s">
        <v>331</v>
      </c>
      <c r="C6" s="1366" t="s">
        <v>196</v>
      </c>
      <c r="D6" s="1366"/>
      <c r="E6" s="1366"/>
      <c r="F6" s="1366"/>
      <c r="G6" s="1366"/>
      <c r="H6" s="1366"/>
      <c r="I6" s="776" t="s">
        <v>61</v>
      </c>
      <c r="J6" s="34"/>
    </row>
    <row r="7" spans="2:233" s="33" customFormat="1" ht="18.75" customHeight="1" x14ac:dyDescent="0.2">
      <c r="B7" s="777" t="s">
        <v>389</v>
      </c>
      <c r="C7" s="778" t="s">
        <v>754</v>
      </c>
      <c r="D7" s="779"/>
      <c r="E7" s="779"/>
      <c r="F7" s="779"/>
      <c r="G7" s="780"/>
      <c r="H7" s="781"/>
      <c r="I7" s="782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783" t="str">
        <f ca="1">CELL("nomfichier")</f>
        <v>E:\0-UPRT\1-UPRT.FR-SITE-WEB\maitrise.sanitaire\7.ms-et-ccp\1..Hygiene.manipulation.des.denrees\[ms-tableaux-de-maitrise-des-risques-desserts-manipulés.xls]Desserts manipulés 2</v>
      </c>
      <c r="C8" s="784"/>
      <c r="D8" s="785"/>
      <c r="E8" s="785"/>
      <c r="F8" s="785"/>
      <c r="G8" s="785"/>
      <c r="H8" s="785"/>
      <c r="I8" s="785"/>
      <c r="J8" s="233"/>
      <c r="K8" s="233"/>
      <c r="L8" s="33"/>
      <c r="M8" s="233"/>
    </row>
    <row r="9" spans="2:233" s="277" customFormat="1" ht="6.75" customHeight="1" x14ac:dyDescent="0.2">
      <c r="B9" s="786"/>
      <c r="C9" s="786"/>
      <c r="D9" s="786"/>
      <c r="E9" s="786"/>
      <c r="F9" s="786"/>
      <c r="G9" s="786"/>
      <c r="H9" s="786"/>
      <c r="I9" s="787" t="s">
        <v>333</v>
      </c>
      <c r="L9" s="33"/>
    </row>
    <row r="10" spans="2:233" s="277" customFormat="1" ht="15.75" x14ac:dyDescent="0.25">
      <c r="B10" s="792" t="s">
        <v>335</v>
      </c>
      <c r="C10" s="789"/>
      <c r="D10" s="790"/>
      <c r="E10" s="791" t="s">
        <v>192</v>
      </c>
      <c r="F10" s="791"/>
      <c r="G10" s="792"/>
      <c r="H10" s="790"/>
      <c r="I10" s="1358" t="s">
        <v>756</v>
      </c>
      <c r="L10" s="33"/>
      <c r="M10" s="322"/>
    </row>
    <row r="11" spans="2:233" s="277" customFormat="1" ht="7.5" customHeight="1" x14ac:dyDescent="0.25">
      <c r="B11" s="788"/>
      <c r="C11" s="793"/>
      <c r="D11" s="793"/>
      <c r="E11" s="785"/>
      <c r="F11" s="794"/>
      <c r="G11" s="794"/>
      <c r="H11" s="795"/>
      <c r="I11" s="1358"/>
      <c r="L11" s="33"/>
    </row>
    <row r="12" spans="2:233" s="277" customFormat="1" ht="15.75" x14ac:dyDescent="0.25">
      <c r="B12" s="788" t="s">
        <v>660</v>
      </c>
      <c r="C12" s="789"/>
      <c r="D12" s="790"/>
      <c r="E12" s="791" t="s">
        <v>194</v>
      </c>
      <c r="F12" s="791"/>
      <c r="G12" s="788"/>
      <c r="H12" s="789"/>
      <c r="I12" s="1359"/>
    </row>
    <row r="13" spans="2:233" s="277" customFormat="1" ht="6.75" customHeight="1" x14ac:dyDescent="0.25">
      <c r="B13" s="796"/>
      <c r="C13" s="793"/>
      <c r="D13" s="793"/>
      <c r="E13" s="785"/>
      <c r="F13" s="797"/>
      <c r="G13" s="797"/>
      <c r="H13" s="797"/>
      <c r="I13" s="785"/>
    </row>
    <row r="14" spans="2:233" s="277" customFormat="1" ht="19.5" customHeight="1" x14ac:dyDescent="0.25">
      <c r="B14" s="788" t="s">
        <v>661</v>
      </c>
      <c r="C14" s="785"/>
      <c r="D14" s="785"/>
      <c r="E14" s="785"/>
      <c r="F14" s="833" t="s">
        <v>220</v>
      </c>
      <c r="G14" s="835" t="s">
        <v>337</v>
      </c>
      <c r="H14" s="835"/>
      <c r="I14" s="835"/>
    </row>
    <row r="15" spans="2:233" s="277" customFormat="1" ht="7.5" customHeight="1" x14ac:dyDescent="0.25">
      <c r="B15" s="801"/>
      <c r="C15" s="800"/>
      <c r="D15" s="800"/>
      <c r="E15" s="801"/>
      <c r="F15" s="834"/>
      <c r="G15" s="836"/>
      <c r="H15" s="836"/>
      <c r="I15" s="836"/>
      <c r="J15" s="233"/>
    </row>
    <row r="16" spans="2:233" ht="26.1" customHeight="1" x14ac:dyDescent="0.25">
      <c r="B16" s="878" t="s">
        <v>748</v>
      </c>
      <c r="C16" s="840"/>
      <c r="D16" s="1367" t="s">
        <v>735</v>
      </c>
      <c r="E16" s="1368"/>
      <c r="F16" s="375"/>
      <c r="G16" s="806"/>
      <c r="H16" s="806"/>
      <c r="I16" s="807"/>
    </row>
    <row r="17" spans="2:9" ht="26.1" customHeight="1" x14ac:dyDescent="0.25">
      <c r="B17" s="878"/>
      <c r="C17" s="840"/>
      <c r="D17" s="1351" t="s">
        <v>722</v>
      </c>
      <c r="E17" s="1352"/>
      <c r="F17" s="371"/>
      <c r="G17" s="802"/>
      <c r="H17" s="802"/>
      <c r="I17" s="803"/>
    </row>
    <row r="18" spans="2:9" ht="26.1" customHeight="1" x14ac:dyDescent="0.25">
      <c r="B18" s="878"/>
      <c r="C18" s="840"/>
      <c r="D18" s="1351" t="s">
        <v>409</v>
      </c>
      <c r="E18" s="1352"/>
      <c r="F18" s="371"/>
      <c r="G18" s="802"/>
      <c r="H18" s="802"/>
      <c r="I18" s="803"/>
    </row>
    <row r="19" spans="2:9" ht="26.1" customHeight="1" x14ac:dyDescent="0.25">
      <c r="B19" s="878"/>
      <c r="C19" s="840"/>
      <c r="D19" s="1351" t="s">
        <v>736</v>
      </c>
      <c r="E19" s="1352"/>
      <c r="F19" s="371"/>
      <c r="G19" s="802"/>
      <c r="H19" s="802"/>
      <c r="I19" s="803"/>
    </row>
    <row r="20" spans="2:9" ht="26.1" customHeight="1" x14ac:dyDescent="0.25">
      <c r="B20" s="878"/>
      <c r="C20" s="840"/>
      <c r="D20" s="1351" t="s">
        <v>723</v>
      </c>
      <c r="E20" s="1352"/>
      <c r="F20" s="371"/>
      <c r="G20" s="802"/>
      <c r="H20" s="802"/>
      <c r="I20" s="803"/>
    </row>
    <row r="21" spans="2:9" ht="26.1" customHeight="1" x14ac:dyDescent="0.25">
      <c r="B21" s="878"/>
      <c r="C21" s="840"/>
      <c r="D21" s="1351" t="s">
        <v>724</v>
      </c>
      <c r="E21" s="1352"/>
      <c r="F21" s="371"/>
      <c r="G21" s="802"/>
      <c r="H21" s="802"/>
      <c r="I21" s="803"/>
    </row>
    <row r="22" spans="2:9" ht="26.1" customHeight="1" x14ac:dyDescent="0.25">
      <c r="B22" s="878"/>
      <c r="C22" s="840"/>
      <c r="D22" s="1351" t="s">
        <v>725</v>
      </c>
      <c r="E22" s="1352"/>
      <c r="F22" s="371"/>
      <c r="G22" s="802"/>
      <c r="H22" s="802"/>
      <c r="I22" s="803"/>
    </row>
    <row r="23" spans="2:9" ht="26.1" customHeight="1" x14ac:dyDescent="0.25">
      <c r="B23" s="878"/>
      <c r="C23" s="840"/>
      <c r="D23" s="1351" t="s">
        <v>737</v>
      </c>
      <c r="E23" s="1352"/>
      <c r="F23" s="371"/>
      <c r="G23" s="802"/>
      <c r="H23" s="802"/>
      <c r="I23" s="803"/>
    </row>
    <row r="24" spans="2:9" ht="26.1" customHeight="1" x14ac:dyDescent="0.25">
      <c r="B24" s="1355"/>
      <c r="C24" s="842"/>
      <c r="D24" s="1349" t="s">
        <v>726</v>
      </c>
      <c r="E24" s="1350"/>
      <c r="F24" s="373"/>
      <c r="G24" s="804"/>
      <c r="H24" s="804"/>
      <c r="I24" s="805"/>
    </row>
    <row r="25" spans="2:9" ht="26.1" customHeight="1" x14ac:dyDescent="0.25">
      <c r="B25" s="877" t="s">
        <v>749</v>
      </c>
      <c r="C25" s="838"/>
      <c r="D25" s="1356" t="s">
        <v>750</v>
      </c>
      <c r="E25" s="1357"/>
      <c r="F25" s="375"/>
      <c r="G25" s="806"/>
      <c r="H25" s="806"/>
      <c r="I25" s="807"/>
    </row>
    <row r="26" spans="2:9" ht="26.1" customHeight="1" x14ac:dyDescent="0.25">
      <c r="B26" s="878"/>
      <c r="C26" s="840"/>
      <c r="D26" s="1351" t="s">
        <v>722</v>
      </c>
      <c r="E26" s="1352"/>
      <c r="F26" s="371"/>
      <c r="G26" s="802"/>
      <c r="H26" s="802"/>
      <c r="I26" s="803"/>
    </row>
    <row r="27" spans="2:9" ht="26.1" customHeight="1" x14ac:dyDescent="0.25">
      <c r="B27" s="878"/>
      <c r="C27" s="840"/>
      <c r="D27" s="1351" t="s">
        <v>409</v>
      </c>
      <c r="E27" s="1352"/>
      <c r="F27" s="371"/>
      <c r="G27" s="802"/>
      <c r="H27" s="802"/>
      <c r="I27" s="803"/>
    </row>
    <row r="28" spans="2:9" ht="26.1" customHeight="1" x14ac:dyDescent="0.25">
      <c r="B28" s="878"/>
      <c r="C28" s="840"/>
      <c r="D28" s="1351" t="s">
        <v>736</v>
      </c>
      <c r="E28" s="1352"/>
      <c r="F28" s="371"/>
      <c r="G28" s="802"/>
      <c r="H28" s="802"/>
      <c r="I28" s="803"/>
    </row>
    <row r="29" spans="2:9" ht="26.1" customHeight="1" x14ac:dyDescent="0.25">
      <c r="B29" s="878"/>
      <c r="C29" s="840"/>
      <c r="D29" s="1351" t="s">
        <v>723</v>
      </c>
      <c r="E29" s="1352"/>
      <c r="F29" s="371"/>
      <c r="G29" s="802"/>
      <c r="H29" s="802"/>
      <c r="I29" s="803"/>
    </row>
    <row r="30" spans="2:9" ht="26.1" customHeight="1" x14ac:dyDescent="0.25">
      <c r="B30" s="878"/>
      <c r="C30" s="840"/>
      <c r="D30" s="1351" t="s">
        <v>724</v>
      </c>
      <c r="E30" s="1352"/>
      <c r="F30" s="371"/>
      <c r="G30" s="802"/>
      <c r="H30" s="802"/>
      <c r="I30" s="803"/>
    </row>
    <row r="31" spans="2:9" ht="26.1" customHeight="1" x14ac:dyDescent="0.25">
      <c r="B31" s="878"/>
      <c r="C31" s="840"/>
      <c r="D31" s="1351" t="s">
        <v>751</v>
      </c>
      <c r="E31" s="1352"/>
      <c r="F31" s="371"/>
      <c r="G31" s="802"/>
      <c r="H31" s="802"/>
      <c r="I31" s="803"/>
    </row>
    <row r="32" spans="2:9" ht="26.1" customHeight="1" x14ac:dyDescent="0.25">
      <c r="B32" s="878"/>
      <c r="C32" s="840"/>
      <c r="D32" s="1351" t="s">
        <v>752</v>
      </c>
      <c r="E32" s="1352"/>
      <c r="F32" s="371"/>
      <c r="G32" s="802"/>
      <c r="H32" s="802"/>
      <c r="I32" s="803"/>
    </row>
    <row r="33" spans="2:16" ht="26.1" customHeight="1" x14ac:dyDescent="0.25">
      <c r="B33" s="878"/>
      <c r="C33" s="840"/>
      <c r="D33" s="1351" t="s">
        <v>737</v>
      </c>
      <c r="E33" s="1352"/>
      <c r="F33" s="371"/>
      <c r="G33" s="802"/>
      <c r="H33" s="802"/>
      <c r="I33" s="803"/>
    </row>
    <row r="34" spans="2:16" ht="26.1" customHeight="1" x14ac:dyDescent="0.25">
      <c r="B34" s="1355"/>
      <c r="C34" s="842"/>
      <c r="D34" s="1349" t="s">
        <v>726</v>
      </c>
      <c r="E34" s="1350"/>
      <c r="F34" s="373"/>
      <c r="G34" s="804"/>
      <c r="H34" s="804"/>
      <c r="I34" s="805"/>
    </row>
    <row r="35" spans="2:16" ht="26.1" customHeight="1" x14ac:dyDescent="0.25">
      <c r="B35" s="877" t="s">
        <v>757</v>
      </c>
      <c r="C35" s="838"/>
      <c r="D35" s="1351" t="s">
        <v>735</v>
      </c>
      <c r="E35" s="1352"/>
      <c r="F35" s="369"/>
      <c r="G35" s="808"/>
      <c r="H35" s="808"/>
      <c r="I35" s="809"/>
    </row>
    <row r="36" spans="2:16" ht="26.1" customHeight="1" x14ac:dyDescent="0.25">
      <c r="B36" s="878"/>
      <c r="C36" s="840"/>
      <c r="D36" s="1351" t="s">
        <v>722</v>
      </c>
      <c r="E36" s="1352"/>
      <c r="F36" s="371"/>
      <c r="G36" s="802"/>
      <c r="H36" s="802"/>
      <c r="I36" s="803"/>
    </row>
    <row r="37" spans="2:16" ht="26.1" customHeight="1" x14ac:dyDescent="0.25">
      <c r="B37" s="878"/>
      <c r="C37" s="840"/>
      <c r="D37" s="1351" t="s">
        <v>746</v>
      </c>
      <c r="E37" s="1352"/>
      <c r="F37" s="371"/>
      <c r="G37" s="802"/>
      <c r="H37" s="802"/>
      <c r="I37" s="803"/>
    </row>
    <row r="38" spans="2:16" ht="26.1" customHeight="1" x14ac:dyDescent="0.25">
      <c r="B38" s="878"/>
      <c r="C38" s="840"/>
      <c r="D38" s="1351" t="s">
        <v>409</v>
      </c>
      <c r="E38" s="1352"/>
      <c r="F38" s="371"/>
      <c r="G38" s="802"/>
      <c r="H38" s="802"/>
      <c r="I38" s="803"/>
    </row>
    <row r="39" spans="2:16" ht="26.1" customHeight="1" x14ac:dyDescent="0.25">
      <c r="B39" s="878"/>
      <c r="C39" s="840"/>
      <c r="D39" s="1351" t="s">
        <v>736</v>
      </c>
      <c r="E39" s="1352"/>
      <c r="F39" s="371"/>
      <c r="G39" s="802"/>
      <c r="H39" s="802"/>
      <c r="I39" s="803"/>
    </row>
    <row r="40" spans="2:16" ht="26.1" customHeight="1" x14ac:dyDescent="0.25">
      <c r="B40" s="878"/>
      <c r="C40" s="840"/>
      <c r="D40" s="1351" t="s">
        <v>723</v>
      </c>
      <c r="E40" s="1352"/>
      <c r="F40" s="371"/>
      <c r="G40" s="802"/>
      <c r="H40" s="802"/>
      <c r="I40" s="803"/>
    </row>
    <row r="41" spans="2:16" ht="26.1" customHeight="1" x14ac:dyDescent="0.25">
      <c r="B41" s="878"/>
      <c r="C41" s="840"/>
      <c r="D41" s="1351" t="s">
        <v>724</v>
      </c>
      <c r="E41" s="1352"/>
      <c r="F41" s="371"/>
      <c r="G41" s="802"/>
      <c r="H41" s="802"/>
      <c r="I41" s="803"/>
    </row>
    <row r="42" spans="2:16" ht="26.1" customHeight="1" x14ac:dyDescent="0.25">
      <c r="B42" s="878"/>
      <c r="C42" s="840"/>
      <c r="D42" s="1351" t="s">
        <v>747</v>
      </c>
      <c r="E42" s="1352"/>
      <c r="F42" s="371"/>
      <c r="G42" s="802"/>
      <c r="H42" s="802"/>
      <c r="I42" s="803"/>
    </row>
    <row r="43" spans="2:16" ht="26.1" customHeight="1" x14ac:dyDescent="0.25">
      <c r="B43" s="878"/>
      <c r="C43" s="840"/>
      <c r="D43" s="1351" t="s">
        <v>737</v>
      </c>
      <c r="E43" s="1352"/>
      <c r="F43" s="371"/>
      <c r="G43" s="802"/>
      <c r="H43" s="802"/>
      <c r="I43" s="803"/>
    </row>
    <row r="44" spans="2:16" ht="26.1" customHeight="1" x14ac:dyDescent="0.25">
      <c r="B44" s="878"/>
      <c r="C44" s="840"/>
      <c r="D44" s="1349" t="s">
        <v>726</v>
      </c>
      <c r="E44" s="1350"/>
      <c r="F44" s="373"/>
      <c r="G44" s="804"/>
      <c r="H44" s="804"/>
      <c r="I44" s="805"/>
    </row>
    <row r="45" spans="2:16" ht="30" customHeight="1" thickBot="1" x14ac:dyDescent="0.3">
      <c r="B45" s="378" t="s">
        <v>381</v>
      </c>
      <c r="C45" s="379"/>
      <c r="D45" s="380">
        <f>IF(H45=0,0,F45/H45)</f>
        <v>0</v>
      </c>
      <c r="E45" s="381" t="s">
        <v>382</v>
      </c>
      <c r="F45" s="382">
        <f>COUNTIF(F16:F44,"C")</f>
        <v>0</v>
      </c>
      <c r="G45" s="383" t="s">
        <v>383</v>
      </c>
      <c r="H45" s="383">
        <v>29</v>
      </c>
      <c r="I45" s="384" t="s">
        <v>384</v>
      </c>
      <c r="J45" s="137"/>
      <c r="K45" s="137"/>
      <c r="L45" s="137"/>
      <c r="M45" s="137"/>
      <c r="N45" s="137"/>
      <c r="O45" s="137"/>
      <c r="P45" s="137"/>
    </row>
    <row r="46" spans="2:16" ht="5.25" customHeight="1" x14ac:dyDescent="0.25"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2:16" ht="15" customHeight="1" x14ac:dyDescent="0.25">
      <c r="B47" s="222" t="s">
        <v>242</v>
      </c>
      <c r="C47" s="137"/>
      <c r="D47" s="222"/>
      <c r="E47" s="222"/>
      <c r="F47" s="222"/>
      <c r="G47" s="222"/>
      <c r="H47" s="137"/>
      <c r="I47" s="137"/>
      <c r="J47" s="137"/>
      <c r="K47" s="137"/>
      <c r="L47" s="137"/>
      <c r="M47" s="137"/>
    </row>
    <row r="48" spans="2:16" ht="5.25" customHeight="1" x14ac:dyDescent="0.25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2:13" s="277" customFormat="1" ht="11.25" customHeight="1" x14ac:dyDescent="0.25">
      <c r="B49" s="855" t="s">
        <v>243</v>
      </c>
      <c r="C49" s="855"/>
      <c r="D49" s="855"/>
      <c r="E49" s="855"/>
      <c r="F49" s="855"/>
      <c r="G49" s="855"/>
      <c r="H49" s="855"/>
      <c r="I49" s="855"/>
      <c r="J49" s="233"/>
    </row>
    <row r="50" spans="2:13" s="277" customFormat="1" ht="11.25" customHeight="1" x14ac:dyDescent="0.25">
      <c r="B50" s="234" t="s">
        <v>244</v>
      </c>
      <c r="C50" s="235"/>
      <c r="D50" s="235"/>
      <c r="E50" s="235"/>
      <c r="F50" s="235"/>
      <c r="G50" s="235"/>
      <c r="H50" s="235"/>
      <c r="I50" s="235"/>
      <c r="J50" s="233"/>
    </row>
    <row r="51" spans="2:13" s="277" customFormat="1" ht="11.25" customHeight="1" x14ac:dyDescent="0.25">
      <c r="B51" s="234" t="s">
        <v>245</v>
      </c>
      <c r="C51" s="235"/>
      <c r="D51" s="235"/>
      <c r="E51" s="235"/>
      <c r="F51" s="235"/>
      <c r="G51" s="235"/>
      <c r="H51" s="235"/>
      <c r="I51" s="235"/>
      <c r="J51" s="233"/>
    </row>
    <row r="52" spans="2:13" s="277" customFormat="1" ht="11.25" customHeight="1" x14ac:dyDescent="0.25">
      <c r="B52" s="234" t="s">
        <v>246</v>
      </c>
      <c r="C52" s="235"/>
      <c r="D52" s="235"/>
      <c r="E52" s="235"/>
      <c r="F52" s="235"/>
      <c r="G52" s="235"/>
      <c r="H52" s="235"/>
      <c r="I52" s="235"/>
      <c r="J52" s="233"/>
    </row>
    <row r="53" spans="2:13" s="277" customFormat="1" ht="21" customHeight="1" x14ac:dyDescent="0.25">
      <c r="B53" s="855" t="s">
        <v>247</v>
      </c>
      <c r="C53" s="855"/>
      <c r="D53" s="855"/>
      <c r="E53" s="855"/>
      <c r="F53" s="855"/>
      <c r="G53" s="855"/>
      <c r="H53" s="855"/>
      <c r="I53" s="855"/>
      <c r="J53" s="233"/>
    </row>
    <row r="54" spans="2:13" s="277" customFormat="1" ht="12" customHeight="1" x14ac:dyDescent="0.25">
      <c r="B54" s="855" t="s">
        <v>248</v>
      </c>
      <c r="C54" s="855"/>
      <c r="D54" s="855"/>
      <c r="E54" s="855"/>
      <c r="F54" s="855"/>
      <c r="G54" s="855"/>
      <c r="H54" s="855"/>
      <c r="I54" s="855"/>
      <c r="J54" s="233"/>
    </row>
    <row r="55" spans="2:13" s="277" customFormat="1" ht="13.5" customHeight="1" x14ac:dyDescent="0.25">
      <c r="B55" s="855" t="s">
        <v>249</v>
      </c>
      <c r="C55" s="855"/>
      <c r="D55" s="855"/>
      <c r="E55" s="855"/>
      <c r="F55" s="855"/>
      <c r="G55" s="855"/>
      <c r="H55" s="855"/>
      <c r="I55" s="855"/>
      <c r="J55" s="233"/>
    </row>
    <row r="56" spans="2:13" ht="5.25" customHeight="1" x14ac:dyDescent="0.25"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</row>
    <row r="57" spans="2:13" ht="15.75" x14ac:dyDescent="0.25">
      <c r="B57" s="236" t="s">
        <v>385</v>
      </c>
      <c r="C57" s="237"/>
      <c r="D57" s="237"/>
      <c r="E57" s="238"/>
      <c r="F57" s="238"/>
      <c r="G57" s="238"/>
      <c r="H57" s="238"/>
      <c r="I57" s="239"/>
      <c r="J57" s="137"/>
      <c r="K57" s="137"/>
      <c r="L57" s="137"/>
      <c r="M57" s="137"/>
    </row>
    <row r="58" spans="2:13" ht="15.75" x14ac:dyDescent="0.25">
      <c r="B58" s="240"/>
      <c r="I58" s="241"/>
      <c r="J58" s="137"/>
      <c r="K58" s="137"/>
      <c r="L58" s="137"/>
      <c r="M58" s="137"/>
    </row>
    <row r="59" spans="2:13" ht="15.75" x14ac:dyDescent="0.25">
      <c r="B59" s="240"/>
      <c r="I59" s="241"/>
      <c r="J59" s="137"/>
      <c r="K59" s="137"/>
      <c r="L59" s="137"/>
      <c r="M59" s="137"/>
    </row>
    <row r="60" spans="2:13" ht="15.75" x14ac:dyDescent="0.25">
      <c r="B60" s="240"/>
      <c r="I60" s="241"/>
      <c r="J60" s="137"/>
      <c r="K60" s="137"/>
      <c r="L60" s="137"/>
      <c r="M60" s="137"/>
    </row>
    <row r="61" spans="2:13" ht="15.75" x14ac:dyDescent="0.25">
      <c r="B61" s="242"/>
      <c r="I61" s="241"/>
      <c r="J61" s="137"/>
      <c r="K61" s="137"/>
      <c r="L61" s="137"/>
      <c r="M61" s="137"/>
    </row>
    <row r="62" spans="2:13" ht="15.75" x14ac:dyDescent="0.25">
      <c r="B62" s="243" t="s">
        <v>251</v>
      </c>
      <c r="I62" s="241"/>
      <c r="J62" s="137"/>
      <c r="K62" s="137"/>
      <c r="L62" s="137"/>
      <c r="M62" s="137"/>
    </row>
    <row r="63" spans="2:13" ht="15.75" x14ac:dyDescent="0.25">
      <c r="B63" s="244"/>
      <c r="C63" s="245"/>
      <c r="D63" s="245"/>
      <c r="E63" s="245"/>
      <c r="F63" s="245"/>
      <c r="G63" s="245"/>
      <c r="H63" s="245"/>
      <c r="I63" s="246"/>
      <c r="J63" s="137"/>
      <c r="K63" s="137"/>
      <c r="L63" s="137"/>
      <c r="M63" s="137"/>
    </row>
    <row r="64" spans="2:13" ht="5.25" customHeight="1" x14ac:dyDescent="0.25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</row>
    <row r="65" spans="2:13" ht="15.75" x14ac:dyDescent="0.25">
      <c r="B65" s="247" t="s">
        <v>252</v>
      </c>
      <c r="C65" s="237"/>
      <c r="D65" s="237"/>
      <c r="E65" s="238"/>
      <c r="F65" s="238"/>
      <c r="G65" s="238"/>
      <c r="H65" s="238"/>
      <c r="I65" s="239"/>
      <c r="J65" s="137"/>
      <c r="K65" s="137"/>
      <c r="L65" s="137"/>
      <c r="M65" s="137"/>
    </row>
    <row r="66" spans="2:13" ht="15.75" x14ac:dyDescent="0.25">
      <c r="B66" s="248"/>
      <c r="C66" s="249"/>
      <c r="D66" s="249"/>
      <c r="E66" s="249"/>
      <c r="F66" s="249"/>
      <c r="G66" s="249"/>
      <c r="H66" s="249"/>
      <c r="I66" s="250"/>
      <c r="J66" s="137"/>
      <c r="K66" s="137"/>
      <c r="L66" s="137"/>
      <c r="M66" s="137"/>
    </row>
    <row r="67" spans="2:13" ht="15.75" x14ac:dyDescent="0.25">
      <c r="B67" s="248"/>
      <c r="C67" s="249"/>
      <c r="D67" s="249"/>
      <c r="E67" s="249"/>
      <c r="F67" s="249"/>
      <c r="G67" s="249"/>
      <c r="H67" s="249"/>
      <c r="I67" s="250"/>
      <c r="J67" s="137"/>
      <c r="K67" s="137"/>
      <c r="L67" s="137"/>
      <c r="M67" s="137"/>
    </row>
    <row r="68" spans="2:13" ht="15.75" x14ac:dyDescent="0.25">
      <c r="B68" s="248"/>
      <c r="C68" s="249"/>
      <c r="D68" s="249"/>
      <c r="E68" s="249"/>
      <c r="F68" s="249"/>
      <c r="G68" s="249"/>
      <c r="H68" s="249"/>
      <c r="I68" s="250"/>
      <c r="J68" s="137"/>
      <c r="K68" s="137"/>
      <c r="L68" s="137"/>
      <c r="M68" s="137"/>
    </row>
    <row r="69" spans="2:13" ht="15.75" x14ac:dyDescent="0.25">
      <c r="B69" s="248"/>
      <c r="C69" s="249"/>
      <c r="D69" s="249"/>
      <c r="E69" s="249"/>
      <c r="F69" s="249"/>
      <c r="G69" s="249"/>
      <c r="H69" s="249"/>
      <c r="I69" s="250"/>
      <c r="J69" s="137"/>
      <c r="K69" s="137"/>
      <c r="L69" s="137"/>
      <c r="M69" s="137"/>
    </row>
    <row r="70" spans="2:13" ht="15.75" x14ac:dyDescent="0.25">
      <c r="B70" s="248"/>
      <c r="C70" s="249"/>
      <c r="D70" s="249"/>
      <c r="E70" s="249"/>
      <c r="F70" s="249"/>
      <c r="G70" s="249"/>
      <c r="H70" s="249"/>
      <c r="I70" s="250"/>
      <c r="J70" s="137"/>
      <c r="K70" s="137"/>
      <c r="L70" s="137"/>
      <c r="M70" s="137"/>
    </row>
    <row r="71" spans="2:13" ht="15.75" x14ac:dyDescent="0.25">
      <c r="B71" s="248"/>
      <c r="C71" s="249"/>
      <c r="D71" s="249"/>
      <c r="E71" s="249"/>
      <c r="F71" s="249"/>
      <c r="G71" s="249"/>
      <c r="H71" s="249"/>
      <c r="I71" s="250"/>
      <c r="J71" s="137"/>
      <c r="K71" s="137"/>
      <c r="L71" s="137"/>
      <c r="M71" s="137"/>
    </row>
    <row r="72" spans="2:13" ht="15.75" x14ac:dyDescent="0.25">
      <c r="B72" s="248"/>
      <c r="C72" s="249"/>
      <c r="D72" s="249"/>
      <c r="E72" s="249"/>
      <c r="F72" s="249"/>
      <c r="G72" s="249"/>
      <c r="H72" s="249"/>
      <c r="I72" s="250"/>
      <c r="J72" s="137"/>
      <c r="K72" s="137"/>
      <c r="L72" s="137"/>
      <c r="M72" s="137"/>
    </row>
    <row r="73" spans="2:13" ht="15.75" x14ac:dyDescent="0.25">
      <c r="B73" s="248"/>
      <c r="C73" s="249"/>
      <c r="D73" s="249"/>
      <c r="E73" s="249"/>
      <c r="F73" s="249" t="s">
        <v>253</v>
      </c>
      <c r="G73" s="249"/>
      <c r="H73" s="249"/>
      <c r="I73" s="250"/>
      <c r="J73" s="137"/>
      <c r="K73" s="137"/>
      <c r="L73" s="137"/>
      <c r="M73" s="137"/>
    </row>
    <row r="74" spans="2:13" ht="15.75" x14ac:dyDescent="0.25">
      <c r="B74" s="251"/>
      <c r="C74" s="252"/>
      <c r="D74" s="252"/>
      <c r="E74" s="252"/>
      <c r="F74" s="252"/>
      <c r="G74" s="252"/>
      <c r="H74" s="252"/>
      <c r="I74" s="253"/>
      <c r="J74" s="137"/>
      <c r="K74" s="137"/>
      <c r="L74" s="137"/>
      <c r="M74" s="137"/>
    </row>
    <row r="75" spans="2:13" ht="5.25" customHeight="1" x14ac:dyDescent="0.25">
      <c r="J75" s="137"/>
      <c r="K75" s="137"/>
      <c r="L75" s="137"/>
      <c r="M75" s="137"/>
    </row>
    <row r="76" spans="2:13" ht="15.75" x14ac:dyDescent="0.25">
      <c r="B76" s="254" t="s">
        <v>254</v>
      </c>
      <c r="C76" s="255"/>
      <c r="E76" s="856" t="s">
        <v>255</v>
      </c>
      <c r="F76" s="856"/>
      <c r="G76" s="856"/>
      <c r="H76" s="255"/>
      <c r="I76" s="255"/>
      <c r="J76" s="137"/>
      <c r="K76" s="137"/>
      <c r="L76" s="137"/>
      <c r="M76" s="137"/>
    </row>
    <row r="77" spans="2:13" ht="15.75" x14ac:dyDescent="0.25">
      <c r="B77" s="256"/>
      <c r="C77" s="257"/>
      <c r="D77" s="256"/>
      <c r="H77" s="257"/>
      <c r="I77" s="257"/>
      <c r="J77" s="137"/>
      <c r="K77" s="137"/>
      <c r="L77" s="137"/>
      <c r="M77" s="137"/>
    </row>
    <row r="78" spans="2:13" ht="15.75" x14ac:dyDescent="0.25">
      <c r="B78" s="257"/>
      <c r="C78" s="257"/>
      <c r="D78" s="257"/>
      <c r="E78" s="257"/>
      <c r="F78" s="257"/>
      <c r="G78" s="257"/>
      <c r="H78" s="257"/>
      <c r="I78" s="257"/>
      <c r="J78" s="137"/>
      <c r="K78" s="137"/>
      <c r="L78" s="137"/>
      <c r="M78" s="137"/>
    </row>
  </sheetData>
  <mergeCells count="46">
    <mergeCell ref="C6:H6"/>
    <mergeCell ref="B2:D2"/>
    <mergeCell ref="G2:I2"/>
    <mergeCell ref="I3:I4"/>
    <mergeCell ref="C5:G5"/>
    <mergeCell ref="H5:I5"/>
    <mergeCell ref="I10:I12"/>
    <mergeCell ref="F14:F15"/>
    <mergeCell ref="G14:I15"/>
    <mergeCell ref="B16:C24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C3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C44"/>
    <mergeCell ref="D35:E35"/>
    <mergeCell ref="D36:E36"/>
    <mergeCell ref="D37:E37"/>
    <mergeCell ref="D38:E38"/>
    <mergeCell ref="D39:E39"/>
    <mergeCell ref="B53:I53"/>
    <mergeCell ref="B54:I54"/>
    <mergeCell ref="B55:I55"/>
    <mergeCell ref="E76:G76"/>
    <mergeCell ref="D40:E40"/>
    <mergeCell ref="D41:E41"/>
    <mergeCell ref="D42:E42"/>
    <mergeCell ref="D43:E43"/>
    <mergeCell ref="D44:E44"/>
    <mergeCell ref="B49:I49"/>
  </mergeCells>
  <hyperlinks>
    <hyperlink ref="C7" r:id="rId1" xr:uid="{6D922D37-3081-4CCA-95F4-C79A342D9C5A}"/>
  </hyperlinks>
  <printOptions horizontalCentered="1"/>
  <pageMargins left="0.59055118110236227" right="0" top="0.39370078740157483" bottom="0" header="0" footer="0"/>
  <pageSetup paperSize="9" scale="70" firstPageNumber="0" orientation="portrait" horizontalDpi="4294967293" verticalDpi="300" r:id="rId2"/>
  <headerFooter alignWithMargins="0">
    <oddFooter>&amp;R&amp;A6Page &amp;P de &amp;N</oddFooter>
  </headerFooter>
  <rowBreaks count="1" manualBreakCount="1">
    <brk id="47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6A1F-D5BE-4439-9458-08AE86A8013D}">
  <dimension ref="B1:HY132"/>
  <sheetViews>
    <sheetView showZeros="0" zoomScaleNormal="100" workbookViewId="0">
      <selection activeCell="O20" sqref="O20"/>
    </sheetView>
  </sheetViews>
  <sheetFormatPr baseColWidth="10" defaultRowHeight="12.75" x14ac:dyDescent="0.2"/>
  <cols>
    <col min="1" max="1" width="2.140625" style="34" customWidth="1"/>
    <col min="2" max="2" width="9.85546875" style="34" customWidth="1"/>
    <col min="3" max="3" width="14.28515625" style="34" customWidth="1"/>
    <col min="4" max="4" width="20" style="34" customWidth="1"/>
    <col min="5" max="5" width="21.5703125" style="34" customWidth="1"/>
    <col min="6" max="6" width="7.5703125" style="34" customWidth="1"/>
    <col min="7" max="7" width="11.5703125" style="34" customWidth="1"/>
    <col min="8" max="8" width="9.28515625" style="34" customWidth="1"/>
    <col min="9" max="9" width="9.5703125" style="34" customWidth="1"/>
    <col min="10" max="10" width="1.85546875" style="34" customWidth="1"/>
    <col min="11" max="256" width="11.42578125" style="34"/>
    <col min="257" max="257" width="2.140625" style="34" customWidth="1"/>
    <col min="258" max="258" width="9.85546875" style="34" customWidth="1"/>
    <col min="259" max="259" width="14.28515625" style="34" customWidth="1"/>
    <col min="260" max="260" width="20" style="34" customWidth="1"/>
    <col min="261" max="261" width="21.5703125" style="34" customWidth="1"/>
    <col min="262" max="262" width="7.5703125" style="34" customWidth="1"/>
    <col min="263" max="263" width="11.5703125" style="34" customWidth="1"/>
    <col min="264" max="264" width="9.28515625" style="34" customWidth="1"/>
    <col min="265" max="265" width="9.5703125" style="34" customWidth="1"/>
    <col min="266" max="266" width="1.85546875" style="34" customWidth="1"/>
    <col min="267" max="512" width="11.42578125" style="34"/>
    <col min="513" max="513" width="2.140625" style="34" customWidth="1"/>
    <col min="514" max="514" width="9.85546875" style="34" customWidth="1"/>
    <col min="515" max="515" width="14.28515625" style="34" customWidth="1"/>
    <col min="516" max="516" width="20" style="34" customWidth="1"/>
    <col min="517" max="517" width="21.5703125" style="34" customWidth="1"/>
    <col min="518" max="518" width="7.5703125" style="34" customWidth="1"/>
    <col min="519" max="519" width="11.5703125" style="34" customWidth="1"/>
    <col min="520" max="520" width="9.28515625" style="34" customWidth="1"/>
    <col min="521" max="521" width="9.5703125" style="34" customWidth="1"/>
    <col min="522" max="522" width="1.85546875" style="34" customWidth="1"/>
    <col min="523" max="768" width="11.42578125" style="34"/>
    <col min="769" max="769" width="2.140625" style="34" customWidth="1"/>
    <col min="770" max="770" width="9.85546875" style="34" customWidth="1"/>
    <col min="771" max="771" width="14.28515625" style="34" customWidth="1"/>
    <col min="772" max="772" width="20" style="34" customWidth="1"/>
    <col min="773" max="773" width="21.5703125" style="34" customWidth="1"/>
    <col min="774" max="774" width="7.5703125" style="34" customWidth="1"/>
    <col min="775" max="775" width="11.5703125" style="34" customWidth="1"/>
    <col min="776" max="776" width="9.28515625" style="34" customWidth="1"/>
    <col min="777" max="777" width="9.5703125" style="34" customWidth="1"/>
    <col min="778" max="778" width="1.85546875" style="34" customWidth="1"/>
    <col min="779" max="1024" width="11.42578125" style="34"/>
    <col min="1025" max="1025" width="2.140625" style="34" customWidth="1"/>
    <col min="1026" max="1026" width="9.85546875" style="34" customWidth="1"/>
    <col min="1027" max="1027" width="14.28515625" style="34" customWidth="1"/>
    <col min="1028" max="1028" width="20" style="34" customWidth="1"/>
    <col min="1029" max="1029" width="21.5703125" style="34" customWidth="1"/>
    <col min="1030" max="1030" width="7.5703125" style="34" customWidth="1"/>
    <col min="1031" max="1031" width="11.5703125" style="34" customWidth="1"/>
    <col min="1032" max="1032" width="9.28515625" style="34" customWidth="1"/>
    <col min="1033" max="1033" width="9.5703125" style="34" customWidth="1"/>
    <col min="1034" max="1034" width="1.85546875" style="34" customWidth="1"/>
    <col min="1035" max="1280" width="11.42578125" style="34"/>
    <col min="1281" max="1281" width="2.140625" style="34" customWidth="1"/>
    <col min="1282" max="1282" width="9.85546875" style="34" customWidth="1"/>
    <col min="1283" max="1283" width="14.28515625" style="34" customWidth="1"/>
    <col min="1284" max="1284" width="20" style="34" customWidth="1"/>
    <col min="1285" max="1285" width="21.5703125" style="34" customWidth="1"/>
    <col min="1286" max="1286" width="7.5703125" style="34" customWidth="1"/>
    <col min="1287" max="1287" width="11.5703125" style="34" customWidth="1"/>
    <col min="1288" max="1288" width="9.28515625" style="34" customWidth="1"/>
    <col min="1289" max="1289" width="9.5703125" style="34" customWidth="1"/>
    <col min="1290" max="1290" width="1.85546875" style="34" customWidth="1"/>
    <col min="1291" max="1536" width="11.42578125" style="34"/>
    <col min="1537" max="1537" width="2.140625" style="34" customWidth="1"/>
    <col min="1538" max="1538" width="9.85546875" style="34" customWidth="1"/>
    <col min="1539" max="1539" width="14.28515625" style="34" customWidth="1"/>
    <col min="1540" max="1540" width="20" style="34" customWidth="1"/>
    <col min="1541" max="1541" width="21.5703125" style="34" customWidth="1"/>
    <col min="1542" max="1542" width="7.5703125" style="34" customWidth="1"/>
    <col min="1543" max="1543" width="11.5703125" style="34" customWidth="1"/>
    <col min="1544" max="1544" width="9.28515625" style="34" customWidth="1"/>
    <col min="1545" max="1545" width="9.5703125" style="34" customWidth="1"/>
    <col min="1546" max="1546" width="1.85546875" style="34" customWidth="1"/>
    <col min="1547" max="1792" width="11.42578125" style="34"/>
    <col min="1793" max="1793" width="2.140625" style="34" customWidth="1"/>
    <col min="1794" max="1794" width="9.85546875" style="34" customWidth="1"/>
    <col min="1795" max="1795" width="14.28515625" style="34" customWidth="1"/>
    <col min="1796" max="1796" width="20" style="34" customWidth="1"/>
    <col min="1797" max="1797" width="21.5703125" style="34" customWidth="1"/>
    <col min="1798" max="1798" width="7.5703125" style="34" customWidth="1"/>
    <col min="1799" max="1799" width="11.5703125" style="34" customWidth="1"/>
    <col min="1800" max="1800" width="9.28515625" style="34" customWidth="1"/>
    <col min="1801" max="1801" width="9.5703125" style="34" customWidth="1"/>
    <col min="1802" max="1802" width="1.85546875" style="34" customWidth="1"/>
    <col min="1803" max="2048" width="11.42578125" style="34"/>
    <col min="2049" max="2049" width="2.140625" style="34" customWidth="1"/>
    <col min="2050" max="2050" width="9.85546875" style="34" customWidth="1"/>
    <col min="2051" max="2051" width="14.28515625" style="34" customWidth="1"/>
    <col min="2052" max="2052" width="20" style="34" customWidth="1"/>
    <col min="2053" max="2053" width="21.5703125" style="34" customWidth="1"/>
    <col min="2054" max="2054" width="7.5703125" style="34" customWidth="1"/>
    <col min="2055" max="2055" width="11.5703125" style="34" customWidth="1"/>
    <col min="2056" max="2056" width="9.28515625" style="34" customWidth="1"/>
    <col min="2057" max="2057" width="9.5703125" style="34" customWidth="1"/>
    <col min="2058" max="2058" width="1.85546875" style="34" customWidth="1"/>
    <col min="2059" max="2304" width="11.42578125" style="34"/>
    <col min="2305" max="2305" width="2.140625" style="34" customWidth="1"/>
    <col min="2306" max="2306" width="9.85546875" style="34" customWidth="1"/>
    <col min="2307" max="2307" width="14.28515625" style="34" customWidth="1"/>
    <col min="2308" max="2308" width="20" style="34" customWidth="1"/>
    <col min="2309" max="2309" width="21.5703125" style="34" customWidth="1"/>
    <col min="2310" max="2310" width="7.5703125" style="34" customWidth="1"/>
    <col min="2311" max="2311" width="11.5703125" style="34" customWidth="1"/>
    <col min="2312" max="2312" width="9.28515625" style="34" customWidth="1"/>
    <col min="2313" max="2313" width="9.5703125" style="34" customWidth="1"/>
    <col min="2314" max="2314" width="1.85546875" style="34" customWidth="1"/>
    <col min="2315" max="2560" width="11.42578125" style="34"/>
    <col min="2561" max="2561" width="2.140625" style="34" customWidth="1"/>
    <col min="2562" max="2562" width="9.85546875" style="34" customWidth="1"/>
    <col min="2563" max="2563" width="14.28515625" style="34" customWidth="1"/>
    <col min="2564" max="2564" width="20" style="34" customWidth="1"/>
    <col min="2565" max="2565" width="21.5703125" style="34" customWidth="1"/>
    <col min="2566" max="2566" width="7.5703125" style="34" customWidth="1"/>
    <col min="2567" max="2567" width="11.5703125" style="34" customWidth="1"/>
    <col min="2568" max="2568" width="9.28515625" style="34" customWidth="1"/>
    <col min="2569" max="2569" width="9.5703125" style="34" customWidth="1"/>
    <col min="2570" max="2570" width="1.85546875" style="34" customWidth="1"/>
    <col min="2571" max="2816" width="11.42578125" style="34"/>
    <col min="2817" max="2817" width="2.140625" style="34" customWidth="1"/>
    <col min="2818" max="2818" width="9.85546875" style="34" customWidth="1"/>
    <col min="2819" max="2819" width="14.28515625" style="34" customWidth="1"/>
    <col min="2820" max="2820" width="20" style="34" customWidth="1"/>
    <col min="2821" max="2821" width="21.5703125" style="34" customWidth="1"/>
    <col min="2822" max="2822" width="7.5703125" style="34" customWidth="1"/>
    <col min="2823" max="2823" width="11.5703125" style="34" customWidth="1"/>
    <col min="2824" max="2824" width="9.28515625" style="34" customWidth="1"/>
    <col min="2825" max="2825" width="9.5703125" style="34" customWidth="1"/>
    <col min="2826" max="2826" width="1.85546875" style="34" customWidth="1"/>
    <col min="2827" max="3072" width="11.42578125" style="34"/>
    <col min="3073" max="3073" width="2.140625" style="34" customWidth="1"/>
    <col min="3074" max="3074" width="9.85546875" style="34" customWidth="1"/>
    <col min="3075" max="3075" width="14.28515625" style="34" customWidth="1"/>
    <col min="3076" max="3076" width="20" style="34" customWidth="1"/>
    <col min="3077" max="3077" width="21.5703125" style="34" customWidth="1"/>
    <col min="3078" max="3078" width="7.5703125" style="34" customWidth="1"/>
    <col min="3079" max="3079" width="11.5703125" style="34" customWidth="1"/>
    <col min="3080" max="3080" width="9.28515625" style="34" customWidth="1"/>
    <col min="3081" max="3081" width="9.5703125" style="34" customWidth="1"/>
    <col min="3082" max="3082" width="1.85546875" style="34" customWidth="1"/>
    <col min="3083" max="3328" width="11.42578125" style="34"/>
    <col min="3329" max="3329" width="2.140625" style="34" customWidth="1"/>
    <col min="3330" max="3330" width="9.85546875" style="34" customWidth="1"/>
    <col min="3331" max="3331" width="14.28515625" style="34" customWidth="1"/>
    <col min="3332" max="3332" width="20" style="34" customWidth="1"/>
    <col min="3333" max="3333" width="21.5703125" style="34" customWidth="1"/>
    <col min="3334" max="3334" width="7.5703125" style="34" customWidth="1"/>
    <col min="3335" max="3335" width="11.5703125" style="34" customWidth="1"/>
    <col min="3336" max="3336" width="9.28515625" style="34" customWidth="1"/>
    <col min="3337" max="3337" width="9.5703125" style="34" customWidth="1"/>
    <col min="3338" max="3338" width="1.85546875" style="34" customWidth="1"/>
    <col min="3339" max="3584" width="11.42578125" style="34"/>
    <col min="3585" max="3585" width="2.140625" style="34" customWidth="1"/>
    <col min="3586" max="3586" width="9.85546875" style="34" customWidth="1"/>
    <col min="3587" max="3587" width="14.28515625" style="34" customWidth="1"/>
    <col min="3588" max="3588" width="20" style="34" customWidth="1"/>
    <col min="3589" max="3589" width="21.5703125" style="34" customWidth="1"/>
    <col min="3590" max="3590" width="7.5703125" style="34" customWidth="1"/>
    <col min="3591" max="3591" width="11.5703125" style="34" customWidth="1"/>
    <col min="3592" max="3592" width="9.28515625" style="34" customWidth="1"/>
    <col min="3593" max="3593" width="9.5703125" style="34" customWidth="1"/>
    <col min="3594" max="3594" width="1.85546875" style="34" customWidth="1"/>
    <col min="3595" max="3840" width="11.42578125" style="34"/>
    <col min="3841" max="3841" width="2.140625" style="34" customWidth="1"/>
    <col min="3842" max="3842" width="9.85546875" style="34" customWidth="1"/>
    <col min="3843" max="3843" width="14.28515625" style="34" customWidth="1"/>
    <col min="3844" max="3844" width="20" style="34" customWidth="1"/>
    <col min="3845" max="3845" width="21.5703125" style="34" customWidth="1"/>
    <col min="3846" max="3846" width="7.5703125" style="34" customWidth="1"/>
    <col min="3847" max="3847" width="11.5703125" style="34" customWidth="1"/>
    <col min="3848" max="3848" width="9.28515625" style="34" customWidth="1"/>
    <col min="3849" max="3849" width="9.5703125" style="34" customWidth="1"/>
    <col min="3850" max="3850" width="1.85546875" style="34" customWidth="1"/>
    <col min="3851" max="4096" width="11.42578125" style="34"/>
    <col min="4097" max="4097" width="2.140625" style="34" customWidth="1"/>
    <col min="4098" max="4098" width="9.85546875" style="34" customWidth="1"/>
    <col min="4099" max="4099" width="14.28515625" style="34" customWidth="1"/>
    <col min="4100" max="4100" width="20" style="34" customWidth="1"/>
    <col min="4101" max="4101" width="21.5703125" style="34" customWidth="1"/>
    <col min="4102" max="4102" width="7.5703125" style="34" customWidth="1"/>
    <col min="4103" max="4103" width="11.5703125" style="34" customWidth="1"/>
    <col min="4104" max="4104" width="9.28515625" style="34" customWidth="1"/>
    <col min="4105" max="4105" width="9.5703125" style="34" customWidth="1"/>
    <col min="4106" max="4106" width="1.85546875" style="34" customWidth="1"/>
    <col min="4107" max="4352" width="11.42578125" style="34"/>
    <col min="4353" max="4353" width="2.140625" style="34" customWidth="1"/>
    <col min="4354" max="4354" width="9.85546875" style="34" customWidth="1"/>
    <col min="4355" max="4355" width="14.28515625" style="34" customWidth="1"/>
    <col min="4356" max="4356" width="20" style="34" customWidth="1"/>
    <col min="4357" max="4357" width="21.5703125" style="34" customWidth="1"/>
    <col min="4358" max="4358" width="7.5703125" style="34" customWidth="1"/>
    <col min="4359" max="4359" width="11.5703125" style="34" customWidth="1"/>
    <col min="4360" max="4360" width="9.28515625" style="34" customWidth="1"/>
    <col min="4361" max="4361" width="9.5703125" style="34" customWidth="1"/>
    <col min="4362" max="4362" width="1.85546875" style="34" customWidth="1"/>
    <col min="4363" max="4608" width="11.42578125" style="34"/>
    <col min="4609" max="4609" width="2.140625" style="34" customWidth="1"/>
    <col min="4610" max="4610" width="9.85546875" style="34" customWidth="1"/>
    <col min="4611" max="4611" width="14.28515625" style="34" customWidth="1"/>
    <col min="4612" max="4612" width="20" style="34" customWidth="1"/>
    <col min="4613" max="4613" width="21.5703125" style="34" customWidth="1"/>
    <col min="4614" max="4614" width="7.5703125" style="34" customWidth="1"/>
    <col min="4615" max="4615" width="11.5703125" style="34" customWidth="1"/>
    <col min="4616" max="4616" width="9.28515625" style="34" customWidth="1"/>
    <col min="4617" max="4617" width="9.5703125" style="34" customWidth="1"/>
    <col min="4618" max="4618" width="1.85546875" style="34" customWidth="1"/>
    <col min="4619" max="4864" width="11.42578125" style="34"/>
    <col min="4865" max="4865" width="2.140625" style="34" customWidth="1"/>
    <col min="4866" max="4866" width="9.85546875" style="34" customWidth="1"/>
    <col min="4867" max="4867" width="14.28515625" style="34" customWidth="1"/>
    <col min="4868" max="4868" width="20" style="34" customWidth="1"/>
    <col min="4869" max="4869" width="21.5703125" style="34" customWidth="1"/>
    <col min="4870" max="4870" width="7.5703125" style="34" customWidth="1"/>
    <col min="4871" max="4871" width="11.5703125" style="34" customWidth="1"/>
    <col min="4872" max="4872" width="9.28515625" style="34" customWidth="1"/>
    <col min="4873" max="4873" width="9.5703125" style="34" customWidth="1"/>
    <col min="4874" max="4874" width="1.85546875" style="34" customWidth="1"/>
    <col min="4875" max="5120" width="11.42578125" style="34"/>
    <col min="5121" max="5121" width="2.140625" style="34" customWidth="1"/>
    <col min="5122" max="5122" width="9.85546875" style="34" customWidth="1"/>
    <col min="5123" max="5123" width="14.28515625" style="34" customWidth="1"/>
    <col min="5124" max="5124" width="20" style="34" customWidth="1"/>
    <col min="5125" max="5125" width="21.5703125" style="34" customWidth="1"/>
    <col min="5126" max="5126" width="7.5703125" style="34" customWidth="1"/>
    <col min="5127" max="5127" width="11.5703125" style="34" customWidth="1"/>
    <col min="5128" max="5128" width="9.28515625" style="34" customWidth="1"/>
    <col min="5129" max="5129" width="9.5703125" style="34" customWidth="1"/>
    <col min="5130" max="5130" width="1.85546875" style="34" customWidth="1"/>
    <col min="5131" max="5376" width="11.42578125" style="34"/>
    <col min="5377" max="5377" width="2.140625" style="34" customWidth="1"/>
    <col min="5378" max="5378" width="9.85546875" style="34" customWidth="1"/>
    <col min="5379" max="5379" width="14.28515625" style="34" customWidth="1"/>
    <col min="5380" max="5380" width="20" style="34" customWidth="1"/>
    <col min="5381" max="5381" width="21.5703125" style="34" customWidth="1"/>
    <col min="5382" max="5382" width="7.5703125" style="34" customWidth="1"/>
    <col min="5383" max="5383" width="11.5703125" style="34" customWidth="1"/>
    <col min="5384" max="5384" width="9.28515625" style="34" customWidth="1"/>
    <col min="5385" max="5385" width="9.5703125" style="34" customWidth="1"/>
    <col min="5386" max="5386" width="1.85546875" style="34" customWidth="1"/>
    <col min="5387" max="5632" width="11.42578125" style="34"/>
    <col min="5633" max="5633" width="2.140625" style="34" customWidth="1"/>
    <col min="5634" max="5634" width="9.85546875" style="34" customWidth="1"/>
    <col min="5635" max="5635" width="14.28515625" style="34" customWidth="1"/>
    <col min="5636" max="5636" width="20" style="34" customWidth="1"/>
    <col min="5637" max="5637" width="21.5703125" style="34" customWidth="1"/>
    <col min="5638" max="5638" width="7.5703125" style="34" customWidth="1"/>
    <col min="5639" max="5639" width="11.5703125" style="34" customWidth="1"/>
    <col min="5640" max="5640" width="9.28515625" style="34" customWidth="1"/>
    <col min="5641" max="5641" width="9.5703125" style="34" customWidth="1"/>
    <col min="5642" max="5642" width="1.85546875" style="34" customWidth="1"/>
    <col min="5643" max="5888" width="11.42578125" style="34"/>
    <col min="5889" max="5889" width="2.140625" style="34" customWidth="1"/>
    <col min="5890" max="5890" width="9.85546875" style="34" customWidth="1"/>
    <col min="5891" max="5891" width="14.28515625" style="34" customWidth="1"/>
    <col min="5892" max="5892" width="20" style="34" customWidth="1"/>
    <col min="5893" max="5893" width="21.5703125" style="34" customWidth="1"/>
    <col min="5894" max="5894" width="7.5703125" style="34" customWidth="1"/>
    <col min="5895" max="5895" width="11.5703125" style="34" customWidth="1"/>
    <col min="5896" max="5896" width="9.28515625" style="34" customWidth="1"/>
    <col min="5897" max="5897" width="9.5703125" style="34" customWidth="1"/>
    <col min="5898" max="5898" width="1.85546875" style="34" customWidth="1"/>
    <col min="5899" max="6144" width="11.42578125" style="34"/>
    <col min="6145" max="6145" width="2.140625" style="34" customWidth="1"/>
    <col min="6146" max="6146" width="9.85546875" style="34" customWidth="1"/>
    <col min="6147" max="6147" width="14.28515625" style="34" customWidth="1"/>
    <col min="6148" max="6148" width="20" style="34" customWidth="1"/>
    <col min="6149" max="6149" width="21.5703125" style="34" customWidth="1"/>
    <col min="6150" max="6150" width="7.5703125" style="34" customWidth="1"/>
    <col min="6151" max="6151" width="11.5703125" style="34" customWidth="1"/>
    <col min="6152" max="6152" width="9.28515625" style="34" customWidth="1"/>
    <col min="6153" max="6153" width="9.5703125" style="34" customWidth="1"/>
    <col min="6154" max="6154" width="1.85546875" style="34" customWidth="1"/>
    <col min="6155" max="6400" width="11.42578125" style="34"/>
    <col min="6401" max="6401" width="2.140625" style="34" customWidth="1"/>
    <col min="6402" max="6402" width="9.85546875" style="34" customWidth="1"/>
    <col min="6403" max="6403" width="14.28515625" style="34" customWidth="1"/>
    <col min="6404" max="6404" width="20" style="34" customWidth="1"/>
    <col min="6405" max="6405" width="21.5703125" style="34" customWidth="1"/>
    <col min="6406" max="6406" width="7.5703125" style="34" customWidth="1"/>
    <col min="6407" max="6407" width="11.5703125" style="34" customWidth="1"/>
    <col min="6408" max="6408" width="9.28515625" style="34" customWidth="1"/>
    <col min="6409" max="6409" width="9.5703125" style="34" customWidth="1"/>
    <col min="6410" max="6410" width="1.85546875" style="34" customWidth="1"/>
    <col min="6411" max="6656" width="11.42578125" style="34"/>
    <col min="6657" max="6657" width="2.140625" style="34" customWidth="1"/>
    <col min="6658" max="6658" width="9.85546875" style="34" customWidth="1"/>
    <col min="6659" max="6659" width="14.28515625" style="34" customWidth="1"/>
    <col min="6660" max="6660" width="20" style="34" customWidth="1"/>
    <col min="6661" max="6661" width="21.5703125" style="34" customWidth="1"/>
    <col min="6662" max="6662" width="7.5703125" style="34" customWidth="1"/>
    <col min="6663" max="6663" width="11.5703125" style="34" customWidth="1"/>
    <col min="6664" max="6664" width="9.28515625" style="34" customWidth="1"/>
    <col min="6665" max="6665" width="9.5703125" style="34" customWidth="1"/>
    <col min="6666" max="6666" width="1.85546875" style="34" customWidth="1"/>
    <col min="6667" max="6912" width="11.42578125" style="34"/>
    <col min="6913" max="6913" width="2.140625" style="34" customWidth="1"/>
    <col min="6914" max="6914" width="9.85546875" style="34" customWidth="1"/>
    <col min="6915" max="6915" width="14.28515625" style="34" customWidth="1"/>
    <col min="6916" max="6916" width="20" style="34" customWidth="1"/>
    <col min="6917" max="6917" width="21.5703125" style="34" customWidth="1"/>
    <col min="6918" max="6918" width="7.5703125" style="34" customWidth="1"/>
    <col min="6919" max="6919" width="11.5703125" style="34" customWidth="1"/>
    <col min="6920" max="6920" width="9.28515625" style="34" customWidth="1"/>
    <col min="6921" max="6921" width="9.5703125" style="34" customWidth="1"/>
    <col min="6922" max="6922" width="1.85546875" style="34" customWidth="1"/>
    <col min="6923" max="7168" width="11.42578125" style="34"/>
    <col min="7169" max="7169" width="2.140625" style="34" customWidth="1"/>
    <col min="7170" max="7170" width="9.85546875" style="34" customWidth="1"/>
    <col min="7171" max="7171" width="14.28515625" style="34" customWidth="1"/>
    <col min="7172" max="7172" width="20" style="34" customWidth="1"/>
    <col min="7173" max="7173" width="21.5703125" style="34" customWidth="1"/>
    <col min="7174" max="7174" width="7.5703125" style="34" customWidth="1"/>
    <col min="7175" max="7175" width="11.5703125" style="34" customWidth="1"/>
    <col min="7176" max="7176" width="9.28515625" style="34" customWidth="1"/>
    <col min="7177" max="7177" width="9.5703125" style="34" customWidth="1"/>
    <col min="7178" max="7178" width="1.85546875" style="34" customWidth="1"/>
    <col min="7179" max="7424" width="11.42578125" style="34"/>
    <col min="7425" max="7425" width="2.140625" style="34" customWidth="1"/>
    <col min="7426" max="7426" width="9.85546875" style="34" customWidth="1"/>
    <col min="7427" max="7427" width="14.28515625" style="34" customWidth="1"/>
    <col min="7428" max="7428" width="20" style="34" customWidth="1"/>
    <col min="7429" max="7429" width="21.5703125" style="34" customWidth="1"/>
    <col min="7430" max="7430" width="7.5703125" style="34" customWidth="1"/>
    <col min="7431" max="7431" width="11.5703125" style="34" customWidth="1"/>
    <col min="7432" max="7432" width="9.28515625" style="34" customWidth="1"/>
    <col min="7433" max="7433" width="9.5703125" style="34" customWidth="1"/>
    <col min="7434" max="7434" width="1.85546875" style="34" customWidth="1"/>
    <col min="7435" max="7680" width="11.42578125" style="34"/>
    <col min="7681" max="7681" width="2.140625" style="34" customWidth="1"/>
    <col min="7682" max="7682" width="9.85546875" style="34" customWidth="1"/>
    <col min="7683" max="7683" width="14.28515625" style="34" customWidth="1"/>
    <col min="7684" max="7684" width="20" style="34" customWidth="1"/>
    <col min="7685" max="7685" width="21.5703125" style="34" customWidth="1"/>
    <col min="7686" max="7686" width="7.5703125" style="34" customWidth="1"/>
    <col min="7687" max="7687" width="11.5703125" style="34" customWidth="1"/>
    <col min="7688" max="7688" width="9.28515625" style="34" customWidth="1"/>
    <col min="7689" max="7689" width="9.5703125" style="34" customWidth="1"/>
    <col min="7690" max="7690" width="1.85546875" style="34" customWidth="1"/>
    <col min="7691" max="7936" width="11.42578125" style="34"/>
    <col min="7937" max="7937" width="2.140625" style="34" customWidth="1"/>
    <col min="7938" max="7938" width="9.85546875" style="34" customWidth="1"/>
    <col min="7939" max="7939" width="14.28515625" style="34" customWidth="1"/>
    <col min="7940" max="7940" width="20" style="34" customWidth="1"/>
    <col min="7941" max="7941" width="21.5703125" style="34" customWidth="1"/>
    <col min="7942" max="7942" width="7.5703125" style="34" customWidth="1"/>
    <col min="7943" max="7943" width="11.5703125" style="34" customWidth="1"/>
    <col min="7944" max="7944" width="9.28515625" style="34" customWidth="1"/>
    <col min="7945" max="7945" width="9.5703125" style="34" customWidth="1"/>
    <col min="7946" max="7946" width="1.85546875" style="34" customWidth="1"/>
    <col min="7947" max="8192" width="11.42578125" style="34"/>
    <col min="8193" max="8193" width="2.140625" style="34" customWidth="1"/>
    <col min="8194" max="8194" width="9.85546875" style="34" customWidth="1"/>
    <col min="8195" max="8195" width="14.28515625" style="34" customWidth="1"/>
    <col min="8196" max="8196" width="20" style="34" customWidth="1"/>
    <col min="8197" max="8197" width="21.5703125" style="34" customWidth="1"/>
    <col min="8198" max="8198" width="7.5703125" style="34" customWidth="1"/>
    <col min="8199" max="8199" width="11.5703125" style="34" customWidth="1"/>
    <col min="8200" max="8200" width="9.28515625" style="34" customWidth="1"/>
    <col min="8201" max="8201" width="9.5703125" style="34" customWidth="1"/>
    <col min="8202" max="8202" width="1.85546875" style="34" customWidth="1"/>
    <col min="8203" max="8448" width="11.42578125" style="34"/>
    <col min="8449" max="8449" width="2.140625" style="34" customWidth="1"/>
    <col min="8450" max="8450" width="9.85546875" style="34" customWidth="1"/>
    <col min="8451" max="8451" width="14.28515625" style="34" customWidth="1"/>
    <col min="8452" max="8452" width="20" style="34" customWidth="1"/>
    <col min="8453" max="8453" width="21.5703125" style="34" customWidth="1"/>
    <col min="8454" max="8454" width="7.5703125" style="34" customWidth="1"/>
    <col min="8455" max="8455" width="11.5703125" style="34" customWidth="1"/>
    <col min="8456" max="8456" width="9.28515625" style="34" customWidth="1"/>
    <col min="8457" max="8457" width="9.5703125" style="34" customWidth="1"/>
    <col min="8458" max="8458" width="1.85546875" style="34" customWidth="1"/>
    <col min="8459" max="8704" width="11.42578125" style="34"/>
    <col min="8705" max="8705" width="2.140625" style="34" customWidth="1"/>
    <col min="8706" max="8706" width="9.85546875" style="34" customWidth="1"/>
    <col min="8707" max="8707" width="14.28515625" style="34" customWidth="1"/>
    <col min="8708" max="8708" width="20" style="34" customWidth="1"/>
    <col min="8709" max="8709" width="21.5703125" style="34" customWidth="1"/>
    <col min="8710" max="8710" width="7.5703125" style="34" customWidth="1"/>
    <col min="8711" max="8711" width="11.5703125" style="34" customWidth="1"/>
    <col min="8712" max="8712" width="9.28515625" style="34" customWidth="1"/>
    <col min="8713" max="8713" width="9.5703125" style="34" customWidth="1"/>
    <col min="8714" max="8714" width="1.85546875" style="34" customWidth="1"/>
    <col min="8715" max="8960" width="11.42578125" style="34"/>
    <col min="8961" max="8961" width="2.140625" style="34" customWidth="1"/>
    <col min="8962" max="8962" width="9.85546875" style="34" customWidth="1"/>
    <col min="8963" max="8963" width="14.28515625" style="34" customWidth="1"/>
    <col min="8964" max="8964" width="20" style="34" customWidth="1"/>
    <col min="8965" max="8965" width="21.5703125" style="34" customWidth="1"/>
    <col min="8966" max="8966" width="7.5703125" style="34" customWidth="1"/>
    <col min="8967" max="8967" width="11.5703125" style="34" customWidth="1"/>
    <col min="8968" max="8968" width="9.28515625" style="34" customWidth="1"/>
    <col min="8969" max="8969" width="9.5703125" style="34" customWidth="1"/>
    <col min="8970" max="8970" width="1.85546875" style="34" customWidth="1"/>
    <col min="8971" max="9216" width="11.42578125" style="34"/>
    <col min="9217" max="9217" width="2.140625" style="34" customWidth="1"/>
    <col min="9218" max="9218" width="9.85546875" style="34" customWidth="1"/>
    <col min="9219" max="9219" width="14.28515625" style="34" customWidth="1"/>
    <col min="9220" max="9220" width="20" style="34" customWidth="1"/>
    <col min="9221" max="9221" width="21.5703125" style="34" customWidth="1"/>
    <col min="9222" max="9222" width="7.5703125" style="34" customWidth="1"/>
    <col min="9223" max="9223" width="11.5703125" style="34" customWidth="1"/>
    <col min="9224" max="9224" width="9.28515625" style="34" customWidth="1"/>
    <col min="9225" max="9225" width="9.5703125" style="34" customWidth="1"/>
    <col min="9226" max="9226" width="1.85546875" style="34" customWidth="1"/>
    <col min="9227" max="9472" width="11.42578125" style="34"/>
    <col min="9473" max="9473" width="2.140625" style="34" customWidth="1"/>
    <col min="9474" max="9474" width="9.85546875" style="34" customWidth="1"/>
    <col min="9475" max="9475" width="14.28515625" style="34" customWidth="1"/>
    <col min="9476" max="9476" width="20" style="34" customWidth="1"/>
    <col min="9477" max="9477" width="21.5703125" style="34" customWidth="1"/>
    <col min="9478" max="9478" width="7.5703125" style="34" customWidth="1"/>
    <col min="9479" max="9479" width="11.5703125" style="34" customWidth="1"/>
    <col min="9480" max="9480" width="9.28515625" style="34" customWidth="1"/>
    <col min="9481" max="9481" width="9.5703125" style="34" customWidth="1"/>
    <col min="9482" max="9482" width="1.85546875" style="34" customWidth="1"/>
    <col min="9483" max="9728" width="11.42578125" style="34"/>
    <col min="9729" max="9729" width="2.140625" style="34" customWidth="1"/>
    <col min="9730" max="9730" width="9.85546875" style="34" customWidth="1"/>
    <col min="9731" max="9731" width="14.28515625" style="34" customWidth="1"/>
    <col min="9732" max="9732" width="20" style="34" customWidth="1"/>
    <col min="9733" max="9733" width="21.5703125" style="34" customWidth="1"/>
    <col min="9734" max="9734" width="7.5703125" style="34" customWidth="1"/>
    <col min="9735" max="9735" width="11.5703125" style="34" customWidth="1"/>
    <col min="9736" max="9736" width="9.28515625" style="34" customWidth="1"/>
    <col min="9737" max="9737" width="9.5703125" style="34" customWidth="1"/>
    <col min="9738" max="9738" width="1.85546875" style="34" customWidth="1"/>
    <col min="9739" max="9984" width="11.42578125" style="34"/>
    <col min="9985" max="9985" width="2.140625" style="34" customWidth="1"/>
    <col min="9986" max="9986" width="9.85546875" style="34" customWidth="1"/>
    <col min="9987" max="9987" width="14.28515625" style="34" customWidth="1"/>
    <col min="9988" max="9988" width="20" style="34" customWidth="1"/>
    <col min="9989" max="9989" width="21.5703125" style="34" customWidth="1"/>
    <col min="9990" max="9990" width="7.5703125" style="34" customWidth="1"/>
    <col min="9991" max="9991" width="11.5703125" style="34" customWidth="1"/>
    <col min="9992" max="9992" width="9.28515625" style="34" customWidth="1"/>
    <col min="9993" max="9993" width="9.5703125" style="34" customWidth="1"/>
    <col min="9994" max="9994" width="1.85546875" style="34" customWidth="1"/>
    <col min="9995" max="10240" width="11.42578125" style="34"/>
    <col min="10241" max="10241" width="2.140625" style="34" customWidth="1"/>
    <col min="10242" max="10242" width="9.85546875" style="34" customWidth="1"/>
    <col min="10243" max="10243" width="14.28515625" style="34" customWidth="1"/>
    <col min="10244" max="10244" width="20" style="34" customWidth="1"/>
    <col min="10245" max="10245" width="21.5703125" style="34" customWidth="1"/>
    <col min="10246" max="10246" width="7.5703125" style="34" customWidth="1"/>
    <col min="10247" max="10247" width="11.5703125" style="34" customWidth="1"/>
    <col min="10248" max="10248" width="9.28515625" style="34" customWidth="1"/>
    <col min="10249" max="10249" width="9.5703125" style="34" customWidth="1"/>
    <col min="10250" max="10250" width="1.85546875" style="34" customWidth="1"/>
    <col min="10251" max="10496" width="11.42578125" style="34"/>
    <col min="10497" max="10497" width="2.140625" style="34" customWidth="1"/>
    <col min="10498" max="10498" width="9.85546875" style="34" customWidth="1"/>
    <col min="10499" max="10499" width="14.28515625" style="34" customWidth="1"/>
    <col min="10500" max="10500" width="20" style="34" customWidth="1"/>
    <col min="10501" max="10501" width="21.5703125" style="34" customWidth="1"/>
    <col min="10502" max="10502" width="7.5703125" style="34" customWidth="1"/>
    <col min="10503" max="10503" width="11.5703125" style="34" customWidth="1"/>
    <col min="10504" max="10504" width="9.28515625" style="34" customWidth="1"/>
    <col min="10505" max="10505" width="9.5703125" style="34" customWidth="1"/>
    <col min="10506" max="10506" width="1.85546875" style="34" customWidth="1"/>
    <col min="10507" max="10752" width="11.42578125" style="34"/>
    <col min="10753" max="10753" width="2.140625" style="34" customWidth="1"/>
    <col min="10754" max="10754" width="9.85546875" style="34" customWidth="1"/>
    <col min="10755" max="10755" width="14.28515625" style="34" customWidth="1"/>
    <col min="10756" max="10756" width="20" style="34" customWidth="1"/>
    <col min="10757" max="10757" width="21.5703125" style="34" customWidth="1"/>
    <col min="10758" max="10758" width="7.5703125" style="34" customWidth="1"/>
    <col min="10759" max="10759" width="11.5703125" style="34" customWidth="1"/>
    <col min="10760" max="10760" width="9.28515625" style="34" customWidth="1"/>
    <col min="10761" max="10761" width="9.5703125" style="34" customWidth="1"/>
    <col min="10762" max="10762" width="1.85546875" style="34" customWidth="1"/>
    <col min="10763" max="11008" width="11.42578125" style="34"/>
    <col min="11009" max="11009" width="2.140625" style="34" customWidth="1"/>
    <col min="11010" max="11010" width="9.85546875" style="34" customWidth="1"/>
    <col min="11011" max="11011" width="14.28515625" style="34" customWidth="1"/>
    <col min="11012" max="11012" width="20" style="34" customWidth="1"/>
    <col min="11013" max="11013" width="21.5703125" style="34" customWidth="1"/>
    <col min="11014" max="11014" width="7.5703125" style="34" customWidth="1"/>
    <col min="11015" max="11015" width="11.5703125" style="34" customWidth="1"/>
    <col min="11016" max="11016" width="9.28515625" style="34" customWidth="1"/>
    <col min="11017" max="11017" width="9.5703125" style="34" customWidth="1"/>
    <col min="11018" max="11018" width="1.85546875" style="34" customWidth="1"/>
    <col min="11019" max="11264" width="11.42578125" style="34"/>
    <col min="11265" max="11265" width="2.140625" style="34" customWidth="1"/>
    <col min="11266" max="11266" width="9.85546875" style="34" customWidth="1"/>
    <col min="11267" max="11267" width="14.28515625" style="34" customWidth="1"/>
    <col min="11268" max="11268" width="20" style="34" customWidth="1"/>
    <col min="11269" max="11269" width="21.5703125" style="34" customWidth="1"/>
    <col min="11270" max="11270" width="7.5703125" style="34" customWidth="1"/>
    <col min="11271" max="11271" width="11.5703125" style="34" customWidth="1"/>
    <col min="11272" max="11272" width="9.28515625" style="34" customWidth="1"/>
    <col min="11273" max="11273" width="9.5703125" style="34" customWidth="1"/>
    <col min="11274" max="11274" width="1.85546875" style="34" customWidth="1"/>
    <col min="11275" max="11520" width="11.42578125" style="34"/>
    <col min="11521" max="11521" width="2.140625" style="34" customWidth="1"/>
    <col min="11522" max="11522" width="9.85546875" style="34" customWidth="1"/>
    <col min="11523" max="11523" width="14.28515625" style="34" customWidth="1"/>
    <col min="11524" max="11524" width="20" style="34" customWidth="1"/>
    <col min="11525" max="11525" width="21.5703125" style="34" customWidth="1"/>
    <col min="11526" max="11526" width="7.5703125" style="34" customWidth="1"/>
    <col min="11527" max="11527" width="11.5703125" style="34" customWidth="1"/>
    <col min="11528" max="11528" width="9.28515625" style="34" customWidth="1"/>
    <col min="11529" max="11529" width="9.5703125" style="34" customWidth="1"/>
    <col min="11530" max="11530" width="1.85546875" style="34" customWidth="1"/>
    <col min="11531" max="11776" width="11.42578125" style="34"/>
    <col min="11777" max="11777" width="2.140625" style="34" customWidth="1"/>
    <col min="11778" max="11778" width="9.85546875" style="34" customWidth="1"/>
    <col min="11779" max="11779" width="14.28515625" style="34" customWidth="1"/>
    <col min="11780" max="11780" width="20" style="34" customWidth="1"/>
    <col min="11781" max="11781" width="21.5703125" style="34" customWidth="1"/>
    <col min="11782" max="11782" width="7.5703125" style="34" customWidth="1"/>
    <col min="11783" max="11783" width="11.5703125" style="34" customWidth="1"/>
    <col min="11784" max="11784" width="9.28515625" style="34" customWidth="1"/>
    <col min="11785" max="11785" width="9.5703125" style="34" customWidth="1"/>
    <col min="11786" max="11786" width="1.85546875" style="34" customWidth="1"/>
    <col min="11787" max="12032" width="11.42578125" style="34"/>
    <col min="12033" max="12033" width="2.140625" style="34" customWidth="1"/>
    <col min="12034" max="12034" width="9.85546875" style="34" customWidth="1"/>
    <col min="12035" max="12035" width="14.28515625" style="34" customWidth="1"/>
    <col min="12036" max="12036" width="20" style="34" customWidth="1"/>
    <col min="12037" max="12037" width="21.5703125" style="34" customWidth="1"/>
    <col min="12038" max="12038" width="7.5703125" style="34" customWidth="1"/>
    <col min="12039" max="12039" width="11.5703125" style="34" customWidth="1"/>
    <col min="12040" max="12040" width="9.28515625" style="34" customWidth="1"/>
    <col min="12041" max="12041" width="9.5703125" style="34" customWidth="1"/>
    <col min="12042" max="12042" width="1.85546875" style="34" customWidth="1"/>
    <col min="12043" max="12288" width="11.42578125" style="34"/>
    <col min="12289" max="12289" width="2.140625" style="34" customWidth="1"/>
    <col min="12290" max="12290" width="9.85546875" style="34" customWidth="1"/>
    <col min="12291" max="12291" width="14.28515625" style="34" customWidth="1"/>
    <col min="12292" max="12292" width="20" style="34" customWidth="1"/>
    <col min="12293" max="12293" width="21.5703125" style="34" customWidth="1"/>
    <col min="12294" max="12294" width="7.5703125" style="34" customWidth="1"/>
    <col min="12295" max="12295" width="11.5703125" style="34" customWidth="1"/>
    <col min="12296" max="12296" width="9.28515625" style="34" customWidth="1"/>
    <col min="12297" max="12297" width="9.5703125" style="34" customWidth="1"/>
    <col min="12298" max="12298" width="1.85546875" style="34" customWidth="1"/>
    <col min="12299" max="12544" width="11.42578125" style="34"/>
    <col min="12545" max="12545" width="2.140625" style="34" customWidth="1"/>
    <col min="12546" max="12546" width="9.85546875" style="34" customWidth="1"/>
    <col min="12547" max="12547" width="14.28515625" style="34" customWidth="1"/>
    <col min="12548" max="12548" width="20" style="34" customWidth="1"/>
    <col min="12549" max="12549" width="21.5703125" style="34" customWidth="1"/>
    <col min="12550" max="12550" width="7.5703125" style="34" customWidth="1"/>
    <col min="12551" max="12551" width="11.5703125" style="34" customWidth="1"/>
    <col min="12552" max="12552" width="9.28515625" style="34" customWidth="1"/>
    <col min="12553" max="12553" width="9.5703125" style="34" customWidth="1"/>
    <col min="12554" max="12554" width="1.85546875" style="34" customWidth="1"/>
    <col min="12555" max="12800" width="11.42578125" style="34"/>
    <col min="12801" max="12801" width="2.140625" style="34" customWidth="1"/>
    <col min="12802" max="12802" width="9.85546875" style="34" customWidth="1"/>
    <col min="12803" max="12803" width="14.28515625" style="34" customWidth="1"/>
    <col min="12804" max="12804" width="20" style="34" customWidth="1"/>
    <col min="12805" max="12805" width="21.5703125" style="34" customWidth="1"/>
    <col min="12806" max="12806" width="7.5703125" style="34" customWidth="1"/>
    <col min="12807" max="12807" width="11.5703125" style="34" customWidth="1"/>
    <col min="12808" max="12808" width="9.28515625" style="34" customWidth="1"/>
    <col min="12809" max="12809" width="9.5703125" style="34" customWidth="1"/>
    <col min="12810" max="12810" width="1.85546875" style="34" customWidth="1"/>
    <col min="12811" max="13056" width="11.42578125" style="34"/>
    <col min="13057" max="13057" width="2.140625" style="34" customWidth="1"/>
    <col min="13058" max="13058" width="9.85546875" style="34" customWidth="1"/>
    <col min="13059" max="13059" width="14.28515625" style="34" customWidth="1"/>
    <col min="13060" max="13060" width="20" style="34" customWidth="1"/>
    <col min="13061" max="13061" width="21.5703125" style="34" customWidth="1"/>
    <col min="13062" max="13062" width="7.5703125" style="34" customWidth="1"/>
    <col min="13063" max="13063" width="11.5703125" style="34" customWidth="1"/>
    <col min="13064" max="13064" width="9.28515625" style="34" customWidth="1"/>
    <col min="13065" max="13065" width="9.5703125" style="34" customWidth="1"/>
    <col min="13066" max="13066" width="1.85546875" style="34" customWidth="1"/>
    <col min="13067" max="13312" width="11.42578125" style="34"/>
    <col min="13313" max="13313" width="2.140625" style="34" customWidth="1"/>
    <col min="13314" max="13314" width="9.85546875" style="34" customWidth="1"/>
    <col min="13315" max="13315" width="14.28515625" style="34" customWidth="1"/>
    <col min="13316" max="13316" width="20" style="34" customWidth="1"/>
    <col min="13317" max="13317" width="21.5703125" style="34" customWidth="1"/>
    <col min="13318" max="13318" width="7.5703125" style="34" customWidth="1"/>
    <col min="13319" max="13319" width="11.5703125" style="34" customWidth="1"/>
    <col min="13320" max="13320" width="9.28515625" style="34" customWidth="1"/>
    <col min="13321" max="13321" width="9.5703125" style="34" customWidth="1"/>
    <col min="13322" max="13322" width="1.85546875" style="34" customWidth="1"/>
    <col min="13323" max="13568" width="11.42578125" style="34"/>
    <col min="13569" max="13569" width="2.140625" style="34" customWidth="1"/>
    <col min="13570" max="13570" width="9.85546875" style="34" customWidth="1"/>
    <col min="13571" max="13571" width="14.28515625" style="34" customWidth="1"/>
    <col min="13572" max="13572" width="20" style="34" customWidth="1"/>
    <col min="13573" max="13573" width="21.5703125" style="34" customWidth="1"/>
    <col min="13574" max="13574" width="7.5703125" style="34" customWidth="1"/>
    <col min="13575" max="13575" width="11.5703125" style="34" customWidth="1"/>
    <col min="13576" max="13576" width="9.28515625" style="34" customWidth="1"/>
    <col min="13577" max="13577" width="9.5703125" style="34" customWidth="1"/>
    <col min="13578" max="13578" width="1.85546875" style="34" customWidth="1"/>
    <col min="13579" max="13824" width="11.42578125" style="34"/>
    <col min="13825" max="13825" width="2.140625" style="34" customWidth="1"/>
    <col min="13826" max="13826" width="9.85546875" style="34" customWidth="1"/>
    <col min="13827" max="13827" width="14.28515625" style="34" customWidth="1"/>
    <col min="13828" max="13828" width="20" style="34" customWidth="1"/>
    <col min="13829" max="13829" width="21.5703125" style="34" customWidth="1"/>
    <col min="13830" max="13830" width="7.5703125" style="34" customWidth="1"/>
    <col min="13831" max="13831" width="11.5703125" style="34" customWidth="1"/>
    <col min="13832" max="13832" width="9.28515625" style="34" customWidth="1"/>
    <col min="13833" max="13833" width="9.5703125" style="34" customWidth="1"/>
    <col min="13834" max="13834" width="1.85546875" style="34" customWidth="1"/>
    <col min="13835" max="14080" width="11.42578125" style="34"/>
    <col min="14081" max="14081" width="2.140625" style="34" customWidth="1"/>
    <col min="14082" max="14082" width="9.85546875" style="34" customWidth="1"/>
    <col min="14083" max="14083" width="14.28515625" style="34" customWidth="1"/>
    <col min="14084" max="14084" width="20" style="34" customWidth="1"/>
    <col min="14085" max="14085" width="21.5703125" style="34" customWidth="1"/>
    <col min="14086" max="14086" width="7.5703125" style="34" customWidth="1"/>
    <col min="14087" max="14087" width="11.5703125" style="34" customWidth="1"/>
    <col min="14088" max="14088" width="9.28515625" style="34" customWidth="1"/>
    <col min="14089" max="14089" width="9.5703125" style="34" customWidth="1"/>
    <col min="14090" max="14090" width="1.85546875" style="34" customWidth="1"/>
    <col min="14091" max="14336" width="11.42578125" style="34"/>
    <col min="14337" max="14337" width="2.140625" style="34" customWidth="1"/>
    <col min="14338" max="14338" width="9.85546875" style="34" customWidth="1"/>
    <col min="14339" max="14339" width="14.28515625" style="34" customWidth="1"/>
    <col min="14340" max="14340" width="20" style="34" customWidth="1"/>
    <col min="14341" max="14341" width="21.5703125" style="34" customWidth="1"/>
    <col min="14342" max="14342" width="7.5703125" style="34" customWidth="1"/>
    <col min="14343" max="14343" width="11.5703125" style="34" customWidth="1"/>
    <col min="14344" max="14344" width="9.28515625" style="34" customWidth="1"/>
    <col min="14345" max="14345" width="9.5703125" style="34" customWidth="1"/>
    <col min="14346" max="14346" width="1.85546875" style="34" customWidth="1"/>
    <col min="14347" max="14592" width="11.42578125" style="34"/>
    <col min="14593" max="14593" width="2.140625" style="34" customWidth="1"/>
    <col min="14594" max="14594" width="9.85546875" style="34" customWidth="1"/>
    <col min="14595" max="14595" width="14.28515625" style="34" customWidth="1"/>
    <col min="14596" max="14596" width="20" style="34" customWidth="1"/>
    <col min="14597" max="14597" width="21.5703125" style="34" customWidth="1"/>
    <col min="14598" max="14598" width="7.5703125" style="34" customWidth="1"/>
    <col min="14599" max="14599" width="11.5703125" style="34" customWidth="1"/>
    <col min="14600" max="14600" width="9.28515625" style="34" customWidth="1"/>
    <col min="14601" max="14601" width="9.5703125" style="34" customWidth="1"/>
    <col min="14602" max="14602" width="1.85546875" style="34" customWidth="1"/>
    <col min="14603" max="14848" width="11.42578125" style="34"/>
    <col min="14849" max="14849" width="2.140625" style="34" customWidth="1"/>
    <col min="14850" max="14850" width="9.85546875" style="34" customWidth="1"/>
    <col min="14851" max="14851" width="14.28515625" style="34" customWidth="1"/>
    <col min="14852" max="14852" width="20" style="34" customWidth="1"/>
    <col min="14853" max="14853" width="21.5703125" style="34" customWidth="1"/>
    <col min="14854" max="14854" width="7.5703125" style="34" customWidth="1"/>
    <col min="14855" max="14855" width="11.5703125" style="34" customWidth="1"/>
    <col min="14856" max="14856" width="9.28515625" style="34" customWidth="1"/>
    <col min="14857" max="14857" width="9.5703125" style="34" customWidth="1"/>
    <col min="14858" max="14858" width="1.85546875" style="34" customWidth="1"/>
    <col min="14859" max="15104" width="11.42578125" style="34"/>
    <col min="15105" max="15105" width="2.140625" style="34" customWidth="1"/>
    <col min="15106" max="15106" width="9.85546875" style="34" customWidth="1"/>
    <col min="15107" max="15107" width="14.28515625" style="34" customWidth="1"/>
    <col min="15108" max="15108" width="20" style="34" customWidth="1"/>
    <col min="15109" max="15109" width="21.5703125" style="34" customWidth="1"/>
    <col min="15110" max="15110" width="7.5703125" style="34" customWidth="1"/>
    <col min="15111" max="15111" width="11.5703125" style="34" customWidth="1"/>
    <col min="15112" max="15112" width="9.28515625" style="34" customWidth="1"/>
    <col min="15113" max="15113" width="9.5703125" style="34" customWidth="1"/>
    <col min="15114" max="15114" width="1.85546875" style="34" customWidth="1"/>
    <col min="15115" max="15360" width="11.42578125" style="34"/>
    <col min="15361" max="15361" width="2.140625" style="34" customWidth="1"/>
    <col min="15362" max="15362" width="9.85546875" style="34" customWidth="1"/>
    <col min="15363" max="15363" width="14.28515625" style="34" customWidth="1"/>
    <col min="15364" max="15364" width="20" style="34" customWidth="1"/>
    <col min="15365" max="15365" width="21.5703125" style="34" customWidth="1"/>
    <col min="15366" max="15366" width="7.5703125" style="34" customWidth="1"/>
    <col min="15367" max="15367" width="11.5703125" style="34" customWidth="1"/>
    <col min="15368" max="15368" width="9.28515625" style="34" customWidth="1"/>
    <col min="15369" max="15369" width="9.5703125" style="34" customWidth="1"/>
    <col min="15370" max="15370" width="1.85546875" style="34" customWidth="1"/>
    <col min="15371" max="15616" width="11.42578125" style="34"/>
    <col min="15617" max="15617" width="2.140625" style="34" customWidth="1"/>
    <col min="15618" max="15618" width="9.85546875" style="34" customWidth="1"/>
    <col min="15619" max="15619" width="14.28515625" style="34" customWidth="1"/>
    <col min="15620" max="15620" width="20" style="34" customWidth="1"/>
    <col min="15621" max="15621" width="21.5703125" style="34" customWidth="1"/>
    <col min="15622" max="15622" width="7.5703125" style="34" customWidth="1"/>
    <col min="15623" max="15623" width="11.5703125" style="34" customWidth="1"/>
    <col min="15624" max="15624" width="9.28515625" style="34" customWidth="1"/>
    <col min="15625" max="15625" width="9.5703125" style="34" customWidth="1"/>
    <col min="15626" max="15626" width="1.85546875" style="34" customWidth="1"/>
    <col min="15627" max="15872" width="11.42578125" style="34"/>
    <col min="15873" max="15873" width="2.140625" style="34" customWidth="1"/>
    <col min="15874" max="15874" width="9.85546875" style="34" customWidth="1"/>
    <col min="15875" max="15875" width="14.28515625" style="34" customWidth="1"/>
    <col min="15876" max="15876" width="20" style="34" customWidth="1"/>
    <col min="15877" max="15877" width="21.5703125" style="34" customWidth="1"/>
    <col min="15878" max="15878" width="7.5703125" style="34" customWidth="1"/>
    <col min="15879" max="15879" width="11.5703125" style="34" customWidth="1"/>
    <col min="15880" max="15880" width="9.28515625" style="34" customWidth="1"/>
    <col min="15881" max="15881" width="9.5703125" style="34" customWidth="1"/>
    <col min="15882" max="15882" width="1.85546875" style="34" customWidth="1"/>
    <col min="15883" max="16128" width="11.42578125" style="34"/>
    <col min="16129" max="16129" width="2.140625" style="34" customWidth="1"/>
    <col min="16130" max="16130" width="9.85546875" style="34" customWidth="1"/>
    <col min="16131" max="16131" width="14.28515625" style="34" customWidth="1"/>
    <col min="16132" max="16132" width="20" style="34" customWidth="1"/>
    <col min="16133" max="16133" width="21.5703125" style="34" customWidth="1"/>
    <col min="16134" max="16134" width="7.5703125" style="34" customWidth="1"/>
    <col min="16135" max="16135" width="11.5703125" style="34" customWidth="1"/>
    <col min="16136" max="16136" width="9.28515625" style="34" customWidth="1"/>
    <col min="16137" max="16137" width="9.5703125" style="34" customWidth="1"/>
    <col min="16138" max="16138" width="1.85546875" style="34" customWidth="1"/>
    <col min="16139" max="16384" width="11.42578125" style="34"/>
  </cols>
  <sheetData>
    <row r="1" spans="2:233" s="33" customFormat="1" ht="9.75" customHeight="1" x14ac:dyDescent="0.2">
      <c r="J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</row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200</v>
      </c>
      <c r="H2" s="823"/>
      <c r="I2" s="824"/>
      <c r="J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</row>
    <row r="4" spans="2:233" s="33" customFormat="1" ht="12" customHeight="1" x14ac:dyDescent="0.2">
      <c r="B4" s="713" t="s">
        <v>258</v>
      </c>
      <c r="C4" s="314" t="s">
        <v>54</v>
      </c>
      <c r="D4" s="202"/>
      <c r="E4" s="314"/>
      <c r="F4" s="314"/>
      <c r="G4" s="202" t="s">
        <v>55</v>
      </c>
      <c r="H4" s="315"/>
      <c r="I4" s="825"/>
      <c r="J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</row>
    <row r="5" spans="2:233" s="33" customFormat="1" ht="19.5" customHeight="1" x14ac:dyDescent="0.2">
      <c r="B5" s="1025" t="s">
        <v>56</v>
      </c>
      <c r="C5" s="1026" t="s">
        <v>766</v>
      </c>
      <c r="D5" s="1026"/>
      <c r="E5" s="1026"/>
      <c r="F5" s="1026"/>
      <c r="G5" s="1026"/>
      <c r="H5" s="827" t="s">
        <v>204</v>
      </c>
      <c r="I5" s="828"/>
      <c r="J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</row>
    <row r="6" spans="2:233" s="33" customFormat="1" ht="19.5" customHeight="1" x14ac:dyDescent="0.2">
      <c r="B6" s="1025"/>
      <c r="C6" s="1026"/>
      <c r="D6" s="1026"/>
      <c r="E6" s="1026"/>
      <c r="F6" s="1026"/>
      <c r="G6" s="1026"/>
      <c r="H6" s="714"/>
      <c r="I6" s="207" t="s">
        <v>61</v>
      </c>
      <c r="J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</row>
    <row r="7" spans="2:233" s="33" customFormat="1" ht="18.75" customHeight="1" x14ac:dyDescent="0.2">
      <c r="B7" s="208" t="s">
        <v>389</v>
      </c>
      <c r="C7" s="715" t="s">
        <v>652</v>
      </c>
      <c r="D7" s="367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33"/>
      <c r="M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</row>
    <row r="10" spans="2:233" s="277" customFormat="1" ht="15.75" customHeight="1" x14ac:dyDescent="0.25">
      <c r="B10" s="321" t="s">
        <v>334</v>
      </c>
      <c r="C10" s="322"/>
      <c r="E10" s="323" t="s">
        <v>192</v>
      </c>
      <c r="F10" s="324"/>
      <c r="G10" s="324"/>
      <c r="H10" s="324"/>
      <c r="I10" s="831"/>
    </row>
    <row r="11" spans="2:233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</row>
    <row r="12" spans="2:233" s="277" customFormat="1" ht="15.75" x14ac:dyDescent="0.25">
      <c r="B12" s="324" t="s">
        <v>335</v>
      </c>
      <c r="C12" s="322"/>
      <c r="E12" s="323" t="s">
        <v>391</v>
      </c>
      <c r="F12" s="323"/>
      <c r="G12" s="321"/>
      <c r="H12" s="322"/>
      <c r="I12" s="832"/>
    </row>
    <row r="13" spans="2:233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233" s="277" customFormat="1" ht="19.5" customHeight="1" x14ac:dyDescent="0.25">
      <c r="B14" s="321" t="s">
        <v>653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233" s="277" customFormat="1" ht="7.5" customHeight="1" x14ac:dyDescent="0.25">
      <c r="B15" s="330"/>
      <c r="C15" s="330"/>
      <c r="D15" s="330"/>
      <c r="E15" s="330"/>
      <c r="F15" s="834"/>
      <c r="G15" s="836"/>
      <c r="H15" s="836"/>
      <c r="I15" s="836"/>
      <c r="J15" s="233"/>
    </row>
    <row r="16" spans="2:233" ht="26.1" customHeight="1" x14ac:dyDescent="0.25">
      <c r="B16" s="716"/>
      <c r="C16" s="1023" t="s">
        <v>767</v>
      </c>
      <c r="D16" s="1023"/>
      <c r="E16" s="1024"/>
      <c r="F16" s="760"/>
      <c r="G16" s="761"/>
      <c r="H16" s="762"/>
      <c r="I16" s="763"/>
      <c r="J16" s="137"/>
      <c r="K16" s="137"/>
      <c r="L16" s="137"/>
      <c r="M16" s="137"/>
      <c r="N16" s="137"/>
      <c r="O16" s="137"/>
      <c r="P16" s="137"/>
    </row>
    <row r="17" spans="2:16" ht="26.1" customHeight="1" x14ac:dyDescent="0.25">
      <c r="B17" s="721">
        <v>1</v>
      </c>
      <c r="C17" s="1019" t="s">
        <v>768</v>
      </c>
      <c r="D17" s="1019"/>
      <c r="E17" s="1020"/>
      <c r="F17" s="717"/>
      <c r="G17" s="718"/>
      <c r="H17" s="719"/>
      <c r="I17" s="720"/>
      <c r="J17" s="137"/>
      <c r="K17" s="137"/>
      <c r="L17" s="137"/>
      <c r="M17" s="137"/>
      <c r="N17" s="137"/>
      <c r="O17" s="137"/>
      <c r="P17" s="137"/>
    </row>
    <row r="18" spans="2:16" ht="26.1" customHeight="1" x14ac:dyDescent="0.25">
      <c r="B18" s="721">
        <v>2</v>
      </c>
      <c r="C18" s="1019" t="s">
        <v>746</v>
      </c>
      <c r="D18" s="1019"/>
      <c r="E18" s="1020"/>
      <c r="F18" s="717"/>
      <c r="G18" s="718"/>
      <c r="H18" s="719"/>
      <c r="I18" s="720"/>
      <c r="J18" s="137"/>
      <c r="K18" s="137"/>
      <c r="L18" s="137"/>
      <c r="M18" s="137"/>
      <c r="N18" s="137"/>
      <c r="O18" s="137"/>
      <c r="P18" s="137"/>
    </row>
    <row r="19" spans="2:16" ht="26.1" customHeight="1" x14ac:dyDescent="0.25">
      <c r="B19" s="721">
        <v>3</v>
      </c>
      <c r="C19" s="1019" t="s">
        <v>409</v>
      </c>
      <c r="D19" s="1019"/>
      <c r="E19" s="1020"/>
      <c r="F19" s="717"/>
      <c r="G19" s="718"/>
      <c r="H19" s="719"/>
      <c r="I19" s="720"/>
      <c r="J19" s="137"/>
      <c r="K19" s="137"/>
      <c r="L19" s="137"/>
      <c r="M19" s="137"/>
      <c r="N19" s="137"/>
      <c r="O19" s="137"/>
      <c r="P19" s="137"/>
    </row>
    <row r="20" spans="2:16" ht="26.1" customHeight="1" x14ac:dyDescent="0.25">
      <c r="B20" s="721">
        <v>4</v>
      </c>
      <c r="C20" s="1019" t="s">
        <v>769</v>
      </c>
      <c r="D20" s="1019"/>
      <c r="E20" s="1020"/>
      <c r="F20" s="717"/>
      <c r="G20" s="718"/>
      <c r="H20" s="719"/>
      <c r="I20" s="720"/>
      <c r="J20" s="137"/>
      <c r="K20" s="137"/>
      <c r="L20" s="137"/>
      <c r="M20" s="137"/>
      <c r="N20" s="137"/>
      <c r="O20" s="137"/>
      <c r="P20" s="137"/>
    </row>
    <row r="21" spans="2:16" ht="26.1" customHeight="1" x14ac:dyDescent="0.25">
      <c r="B21" s="721">
        <v>5</v>
      </c>
      <c r="C21" s="1019" t="s">
        <v>737</v>
      </c>
      <c r="D21" s="1019"/>
      <c r="E21" s="1020"/>
      <c r="F21" s="717"/>
      <c r="G21" s="718"/>
      <c r="H21" s="719"/>
      <c r="I21" s="720"/>
      <c r="J21" s="137"/>
      <c r="K21" s="137"/>
      <c r="L21" s="137"/>
      <c r="M21" s="137"/>
      <c r="N21" s="137"/>
      <c r="O21" s="137"/>
      <c r="P21" s="137"/>
    </row>
    <row r="22" spans="2:16" ht="26.1" customHeight="1" x14ac:dyDescent="0.25">
      <c r="B22" s="721"/>
      <c r="C22" s="1017" t="s">
        <v>770</v>
      </c>
      <c r="D22" s="1017"/>
      <c r="E22" s="1018"/>
      <c r="F22" s="717"/>
      <c r="G22" s="718"/>
      <c r="H22" s="719"/>
      <c r="I22" s="720"/>
      <c r="J22" s="137"/>
      <c r="K22" s="137"/>
      <c r="L22" s="137"/>
      <c r="M22" s="137"/>
      <c r="N22" s="137"/>
      <c r="O22" s="137"/>
      <c r="P22" s="137"/>
    </row>
    <row r="23" spans="2:16" ht="26.1" customHeight="1" x14ac:dyDescent="0.25">
      <c r="B23" s="721">
        <v>6</v>
      </c>
      <c r="C23" s="1019" t="s">
        <v>771</v>
      </c>
      <c r="D23" s="1019"/>
      <c r="E23" s="1020"/>
      <c r="F23" s="717"/>
      <c r="G23" s="718"/>
      <c r="H23" s="719"/>
      <c r="I23" s="720"/>
      <c r="J23" s="137"/>
      <c r="K23" s="137"/>
      <c r="L23" s="137"/>
      <c r="M23" s="137"/>
      <c r="N23" s="137"/>
      <c r="O23" s="137"/>
      <c r="P23" s="137"/>
    </row>
    <row r="24" spans="2:16" ht="26.1" customHeight="1" x14ac:dyDescent="0.25">
      <c r="B24" s="721">
        <v>7</v>
      </c>
      <c r="C24" s="1019" t="s">
        <v>772</v>
      </c>
      <c r="D24" s="1019"/>
      <c r="E24" s="1020"/>
      <c r="F24" s="717"/>
      <c r="G24" s="718"/>
      <c r="H24" s="719"/>
      <c r="I24" s="720"/>
      <c r="J24" s="137"/>
      <c r="K24" s="137"/>
      <c r="L24" s="137"/>
      <c r="M24" s="137"/>
      <c r="N24" s="137"/>
      <c r="O24" s="137"/>
      <c r="P24" s="137"/>
    </row>
    <row r="25" spans="2:16" ht="26.1" customHeight="1" x14ac:dyDescent="0.25">
      <c r="B25" s="721">
        <v>8</v>
      </c>
      <c r="C25" s="1019" t="s">
        <v>773</v>
      </c>
      <c r="D25" s="1019"/>
      <c r="E25" s="1020"/>
      <c r="F25" s="717"/>
      <c r="G25" s="718"/>
      <c r="H25" s="719"/>
      <c r="I25" s="720"/>
      <c r="J25" s="137"/>
      <c r="K25" s="137"/>
      <c r="L25" s="137"/>
      <c r="M25" s="137"/>
      <c r="N25" s="137"/>
      <c r="O25" s="137"/>
      <c r="P25" s="137"/>
    </row>
    <row r="26" spans="2:16" ht="26.1" customHeight="1" x14ac:dyDescent="0.25">
      <c r="B26" s="721">
        <v>9</v>
      </c>
      <c r="C26" s="1019" t="s">
        <v>774</v>
      </c>
      <c r="D26" s="1019"/>
      <c r="E26" s="1020"/>
      <c r="F26" s="717"/>
      <c r="G26" s="718"/>
      <c r="H26" s="719"/>
      <c r="I26" s="720"/>
      <c r="J26" s="137"/>
      <c r="K26" s="137"/>
      <c r="L26" s="137"/>
      <c r="M26" s="137"/>
      <c r="N26" s="137"/>
      <c r="O26" s="137"/>
      <c r="P26" s="137"/>
    </row>
    <row r="27" spans="2:16" ht="60.75" customHeight="1" x14ac:dyDescent="0.25">
      <c r="B27" s="721">
        <v>10</v>
      </c>
      <c r="C27" s="1019" t="s">
        <v>775</v>
      </c>
      <c r="D27" s="1019"/>
      <c r="E27" s="1020"/>
      <c r="F27" s="717"/>
      <c r="G27" s="718"/>
      <c r="H27" s="719"/>
      <c r="I27" s="720"/>
      <c r="J27" s="137"/>
      <c r="K27" s="137"/>
      <c r="L27" s="137"/>
      <c r="M27" s="137"/>
      <c r="N27" s="137"/>
      <c r="O27" s="137"/>
      <c r="P27" s="137"/>
    </row>
    <row r="28" spans="2:16" ht="47.25" customHeight="1" x14ac:dyDescent="0.25">
      <c r="B28" s="721">
        <v>11</v>
      </c>
      <c r="C28" s="1019" t="s">
        <v>776</v>
      </c>
      <c r="D28" s="1019"/>
      <c r="E28" s="1020"/>
      <c r="F28" s="717"/>
      <c r="G28" s="718"/>
      <c r="H28" s="719"/>
      <c r="I28" s="720"/>
      <c r="J28" s="137"/>
      <c r="K28" s="137"/>
      <c r="L28" s="137"/>
      <c r="M28" s="137"/>
      <c r="N28" s="137"/>
      <c r="O28" s="137"/>
      <c r="P28" s="137"/>
    </row>
    <row r="29" spans="2:16" ht="26.1" customHeight="1" x14ac:dyDescent="0.25">
      <c r="B29" s="721">
        <v>12</v>
      </c>
      <c r="C29" s="1019" t="s">
        <v>735</v>
      </c>
      <c r="D29" s="1019"/>
      <c r="E29" s="1020"/>
      <c r="F29" s="717"/>
      <c r="G29" s="718"/>
      <c r="H29" s="719"/>
      <c r="I29" s="720"/>
      <c r="J29" s="137"/>
      <c r="K29" s="137"/>
      <c r="L29" s="137"/>
      <c r="M29" s="137"/>
      <c r="N29" s="137"/>
      <c r="O29" s="137"/>
      <c r="P29" s="137"/>
    </row>
    <row r="30" spans="2:16" ht="30" customHeight="1" x14ac:dyDescent="0.25">
      <c r="B30" s="359" t="s">
        <v>381</v>
      </c>
      <c r="C30" s="360"/>
      <c r="D30" s="361">
        <f>IF(H30=0,0,F30/H30)</f>
        <v>0</v>
      </c>
      <c r="E30" s="362" t="s">
        <v>382</v>
      </c>
      <c r="F30" s="363">
        <f>COUNTIF(F16:F29,"C")</f>
        <v>0</v>
      </c>
      <c r="G30" s="364" t="s">
        <v>383</v>
      </c>
      <c r="H30" s="364">
        <f>+B29</f>
        <v>12</v>
      </c>
      <c r="I30" s="365" t="s">
        <v>384</v>
      </c>
      <c r="J30" s="137"/>
      <c r="K30" s="137"/>
      <c r="L30" s="137"/>
      <c r="M30" s="137"/>
      <c r="N30" s="137"/>
      <c r="O30" s="137"/>
      <c r="P30" s="137"/>
    </row>
    <row r="31" spans="2:16" ht="5.25" customHeight="1" x14ac:dyDescent="0.25"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</row>
    <row r="32" spans="2:16" ht="15" customHeight="1" x14ac:dyDescent="0.25">
      <c r="B32" s="222" t="s">
        <v>242</v>
      </c>
      <c r="C32" s="137"/>
      <c r="D32" s="222"/>
      <c r="E32" s="222"/>
      <c r="F32" s="222"/>
      <c r="G32" s="222"/>
      <c r="H32" s="137"/>
      <c r="I32" s="137"/>
      <c r="J32" s="137"/>
      <c r="K32" s="137"/>
      <c r="L32" s="137"/>
      <c r="M32" s="137"/>
      <c r="N32" s="137"/>
      <c r="O32" s="137"/>
      <c r="P32" s="137"/>
    </row>
    <row r="33" spans="2:16" ht="5.25" customHeight="1" x14ac:dyDescent="0.25"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2:16" s="277" customFormat="1" ht="11.25" customHeight="1" x14ac:dyDescent="0.25">
      <c r="B34" s="855" t="s">
        <v>243</v>
      </c>
      <c r="C34" s="855"/>
      <c r="D34" s="855"/>
      <c r="E34" s="855"/>
      <c r="F34" s="855"/>
      <c r="G34" s="855"/>
      <c r="H34" s="855"/>
      <c r="I34" s="855"/>
      <c r="J34" s="233"/>
    </row>
    <row r="35" spans="2:16" s="277" customFormat="1" ht="11.25" customHeight="1" x14ac:dyDescent="0.25">
      <c r="B35" s="234" t="s">
        <v>244</v>
      </c>
      <c r="C35" s="235"/>
      <c r="D35" s="235"/>
      <c r="E35" s="235"/>
      <c r="F35" s="235"/>
      <c r="G35" s="235"/>
      <c r="H35" s="235"/>
      <c r="I35" s="235"/>
      <c r="J35" s="233"/>
    </row>
    <row r="36" spans="2:16" s="277" customFormat="1" ht="11.25" customHeight="1" x14ac:dyDescent="0.25">
      <c r="B36" s="234" t="s">
        <v>245</v>
      </c>
      <c r="C36" s="235"/>
      <c r="D36" s="235"/>
      <c r="E36" s="235"/>
      <c r="F36" s="235"/>
      <c r="G36" s="235"/>
      <c r="H36" s="235"/>
      <c r="I36" s="235"/>
      <c r="J36" s="233"/>
    </row>
    <row r="37" spans="2:16" s="277" customFormat="1" ht="11.25" customHeight="1" x14ac:dyDescent="0.25">
      <c r="B37" s="234" t="s">
        <v>246</v>
      </c>
      <c r="C37" s="235"/>
      <c r="D37" s="235"/>
      <c r="E37" s="235"/>
      <c r="F37" s="235"/>
      <c r="G37" s="235"/>
      <c r="H37" s="235"/>
      <c r="I37" s="235"/>
      <c r="J37" s="233"/>
    </row>
    <row r="38" spans="2:16" s="277" customFormat="1" ht="21" customHeight="1" x14ac:dyDescent="0.25">
      <c r="B38" s="855" t="s">
        <v>247</v>
      </c>
      <c r="C38" s="855"/>
      <c r="D38" s="855"/>
      <c r="E38" s="855"/>
      <c r="F38" s="855"/>
      <c r="G38" s="855"/>
      <c r="H38" s="855"/>
      <c r="I38" s="855"/>
      <c r="J38" s="233"/>
    </row>
    <row r="39" spans="2:16" s="277" customFormat="1" ht="12" customHeight="1" x14ac:dyDescent="0.25">
      <c r="B39" s="855" t="s">
        <v>248</v>
      </c>
      <c r="C39" s="855"/>
      <c r="D39" s="855"/>
      <c r="E39" s="855"/>
      <c r="F39" s="855"/>
      <c r="G39" s="855"/>
      <c r="H39" s="855"/>
      <c r="I39" s="855"/>
      <c r="J39" s="233"/>
    </row>
    <row r="40" spans="2:16" s="277" customFormat="1" ht="13.5" customHeight="1" x14ac:dyDescent="0.25">
      <c r="B40" s="855" t="s">
        <v>249</v>
      </c>
      <c r="C40" s="855"/>
      <c r="D40" s="855"/>
      <c r="E40" s="855"/>
      <c r="F40" s="855"/>
      <c r="G40" s="855"/>
      <c r="H40" s="855"/>
      <c r="I40" s="855"/>
      <c r="J40" s="233"/>
    </row>
    <row r="41" spans="2:16" ht="5.25" customHeight="1" x14ac:dyDescent="0.25"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2:16" ht="15.75" x14ac:dyDescent="0.25">
      <c r="B42" s="236" t="s">
        <v>385</v>
      </c>
      <c r="C42" s="237"/>
      <c r="D42" s="237"/>
      <c r="E42" s="238"/>
      <c r="F42" s="238"/>
      <c r="G42" s="238"/>
      <c r="H42" s="238"/>
      <c r="I42" s="239"/>
      <c r="J42" s="137"/>
      <c r="K42" s="137"/>
      <c r="L42" s="137"/>
      <c r="M42" s="137"/>
      <c r="N42" s="137"/>
      <c r="O42" s="137"/>
      <c r="P42" s="137"/>
    </row>
    <row r="43" spans="2:16" ht="15.75" x14ac:dyDescent="0.25">
      <c r="B43" s="240"/>
      <c r="I43" s="241"/>
      <c r="J43" s="137"/>
      <c r="K43" s="137"/>
      <c r="L43" s="137"/>
      <c r="M43" s="137"/>
      <c r="N43" s="137"/>
      <c r="O43" s="137"/>
      <c r="P43" s="137"/>
    </row>
    <row r="44" spans="2:16" ht="15.75" x14ac:dyDescent="0.25">
      <c r="B44" s="240"/>
      <c r="I44" s="241"/>
      <c r="J44" s="137"/>
      <c r="K44" s="137"/>
      <c r="L44" s="137"/>
      <c r="M44" s="137"/>
      <c r="N44" s="137"/>
      <c r="O44" s="137"/>
      <c r="P44" s="137"/>
    </row>
    <row r="45" spans="2:16" ht="15.75" x14ac:dyDescent="0.25">
      <c r="B45" s="240"/>
      <c r="I45" s="241"/>
      <c r="J45" s="137"/>
      <c r="K45" s="137"/>
      <c r="L45" s="137"/>
      <c r="M45" s="137"/>
      <c r="N45" s="137"/>
      <c r="O45" s="137"/>
      <c r="P45" s="137"/>
    </row>
    <row r="46" spans="2:16" ht="15.75" x14ac:dyDescent="0.25">
      <c r="B46" s="242"/>
      <c r="I46" s="241"/>
      <c r="J46" s="137"/>
      <c r="K46" s="137"/>
      <c r="L46" s="137"/>
      <c r="M46" s="137"/>
      <c r="N46" s="137"/>
      <c r="O46" s="137"/>
      <c r="P46" s="137"/>
    </row>
    <row r="47" spans="2:16" ht="15.75" x14ac:dyDescent="0.25">
      <c r="B47" s="243" t="s">
        <v>251</v>
      </c>
      <c r="I47" s="241"/>
      <c r="J47" s="137"/>
      <c r="K47" s="137"/>
      <c r="L47" s="137"/>
      <c r="M47" s="137"/>
      <c r="N47" s="137"/>
      <c r="O47" s="137"/>
      <c r="P47" s="137"/>
    </row>
    <row r="48" spans="2:16" ht="15.75" x14ac:dyDescent="0.25">
      <c r="B48" s="244"/>
      <c r="C48" s="245"/>
      <c r="D48" s="245"/>
      <c r="E48" s="245"/>
      <c r="F48" s="245"/>
      <c r="G48" s="245"/>
      <c r="H48" s="245"/>
      <c r="I48" s="246"/>
      <c r="J48" s="137"/>
      <c r="K48" s="137"/>
      <c r="L48" s="137"/>
      <c r="M48" s="137"/>
      <c r="N48" s="137"/>
      <c r="O48" s="137"/>
      <c r="P48" s="137"/>
    </row>
    <row r="49" spans="2:16" ht="5.25" customHeight="1" x14ac:dyDescent="0.25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2:16" ht="15.75" x14ac:dyDescent="0.25">
      <c r="B50" s="247" t="s">
        <v>252</v>
      </c>
      <c r="C50" s="237"/>
      <c r="D50" s="237"/>
      <c r="E50" s="238"/>
      <c r="F50" s="238"/>
      <c r="G50" s="238"/>
      <c r="H50" s="238"/>
      <c r="I50" s="239"/>
      <c r="J50" s="137"/>
      <c r="K50" s="137"/>
      <c r="L50" s="137"/>
      <c r="M50" s="137"/>
      <c r="N50" s="137"/>
      <c r="O50" s="137"/>
      <c r="P50" s="137"/>
    </row>
    <row r="51" spans="2:16" ht="15.75" x14ac:dyDescent="0.25">
      <c r="B51" s="248"/>
      <c r="C51" s="249"/>
      <c r="D51" s="249"/>
      <c r="E51" s="249"/>
      <c r="F51" s="249"/>
      <c r="G51" s="249"/>
      <c r="H51" s="249"/>
      <c r="I51" s="250"/>
      <c r="J51" s="137"/>
      <c r="K51" s="137"/>
      <c r="L51" s="137"/>
      <c r="M51" s="137"/>
      <c r="N51" s="137"/>
      <c r="O51" s="137"/>
      <c r="P51" s="137"/>
    </row>
    <row r="52" spans="2:16" ht="15.75" x14ac:dyDescent="0.25">
      <c r="B52" s="248"/>
      <c r="C52" s="249"/>
      <c r="D52" s="249"/>
      <c r="E52" s="249"/>
      <c r="F52" s="249"/>
      <c r="G52" s="249"/>
      <c r="H52" s="249"/>
      <c r="I52" s="250"/>
      <c r="J52" s="137"/>
      <c r="K52" s="137"/>
      <c r="L52" s="137"/>
      <c r="M52" s="137"/>
      <c r="N52" s="137"/>
      <c r="O52" s="137"/>
      <c r="P52" s="137"/>
    </row>
    <row r="53" spans="2:16" ht="15.75" x14ac:dyDescent="0.25">
      <c r="B53" s="248"/>
      <c r="C53" s="249"/>
      <c r="D53" s="249"/>
      <c r="E53" s="249"/>
      <c r="F53" s="249"/>
      <c r="G53" s="249"/>
      <c r="H53" s="249"/>
      <c r="I53" s="250"/>
      <c r="J53" s="137"/>
      <c r="K53" s="137"/>
      <c r="L53" s="137"/>
      <c r="M53" s="137"/>
      <c r="N53" s="137"/>
      <c r="O53" s="137"/>
      <c r="P53" s="137"/>
    </row>
    <row r="54" spans="2:16" ht="15.75" x14ac:dyDescent="0.25">
      <c r="B54" s="248"/>
      <c r="C54" s="249"/>
      <c r="D54" s="249"/>
      <c r="E54" s="249"/>
      <c r="F54" s="249"/>
      <c r="G54" s="249"/>
      <c r="H54" s="249"/>
      <c r="I54" s="250"/>
      <c r="J54" s="137"/>
      <c r="K54" s="137"/>
      <c r="L54" s="137"/>
      <c r="M54" s="137"/>
      <c r="N54" s="137"/>
      <c r="O54" s="137"/>
      <c r="P54" s="137"/>
    </row>
    <row r="55" spans="2:16" ht="15.75" x14ac:dyDescent="0.25">
      <c r="B55" s="248"/>
      <c r="C55" s="249"/>
      <c r="D55" s="249"/>
      <c r="E55" s="249"/>
      <c r="F55" s="249"/>
      <c r="G55" s="249"/>
      <c r="H55" s="249"/>
      <c r="I55" s="250"/>
      <c r="J55" s="137"/>
      <c r="K55" s="137"/>
      <c r="L55" s="137"/>
      <c r="M55" s="137"/>
      <c r="N55" s="137"/>
      <c r="O55" s="137"/>
      <c r="P55" s="137"/>
    </row>
    <row r="56" spans="2:16" ht="15.75" x14ac:dyDescent="0.25">
      <c r="B56" s="248"/>
      <c r="C56" s="249"/>
      <c r="D56" s="249"/>
      <c r="E56" s="249"/>
      <c r="F56" s="249"/>
      <c r="G56" s="249"/>
      <c r="H56" s="249"/>
      <c r="I56" s="250"/>
      <c r="J56" s="137"/>
      <c r="K56" s="137"/>
      <c r="L56" s="137"/>
      <c r="M56" s="137"/>
      <c r="N56" s="137"/>
      <c r="O56" s="137"/>
      <c r="P56" s="137"/>
    </row>
    <row r="57" spans="2:16" ht="15.75" x14ac:dyDescent="0.25">
      <c r="B57" s="248"/>
      <c r="C57" s="249"/>
      <c r="D57" s="249"/>
      <c r="E57" s="249"/>
      <c r="F57" s="249"/>
      <c r="G57" s="249"/>
      <c r="H57" s="249"/>
      <c r="I57" s="250"/>
      <c r="J57" s="137"/>
      <c r="K57" s="137"/>
      <c r="L57" s="137"/>
      <c r="M57" s="137"/>
      <c r="N57" s="137"/>
      <c r="O57" s="137"/>
      <c r="P57" s="137"/>
    </row>
    <row r="58" spans="2:16" ht="15.75" x14ac:dyDescent="0.25">
      <c r="B58" s="248"/>
      <c r="C58" s="249"/>
      <c r="D58" s="249"/>
      <c r="E58" s="249"/>
      <c r="F58" s="249" t="s">
        <v>253</v>
      </c>
      <c r="G58" s="249"/>
      <c r="H58" s="249"/>
      <c r="I58" s="250"/>
      <c r="J58" s="137"/>
      <c r="K58" s="137"/>
      <c r="L58" s="137"/>
      <c r="M58" s="137"/>
      <c r="N58" s="137"/>
      <c r="O58" s="137"/>
      <c r="P58" s="137"/>
    </row>
    <row r="59" spans="2:16" ht="15.75" x14ac:dyDescent="0.25">
      <c r="B59" s="251"/>
      <c r="C59" s="252"/>
      <c r="D59" s="252"/>
      <c r="E59" s="252"/>
      <c r="F59" s="252"/>
      <c r="G59" s="252"/>
      <c r="H59" s="252"/>
      <c r="I59" s="253"/>
      <c r="J59" s="137"/>
      <c r="K59" s="137"/>
      <c r="L59" s="137"/>
      <c r="M59" s="137"/>
      <c r="N59" s="137"/>
      <c r="O59" s="137"/>
      <c r="P59" s="137"/>
    </row>
    <row r="60" spans="2:16" ht="5.25" customHeight="1" x14ac:dyDescent="0.25">
      <c r="J60" s="137"/>
      <c r="K60" s="137"/>
      <c r="L60" s="137"/>
      <c r="M60" s="137"/>
      <c r="N60" s="137"/>
      <c r="O60" s="137"/>
      <c r="P60" s="137"/>
    </row>
    <row r="61" spans="2:16" ht="15.75" x14ac:dyDescent="0.25">
      <c r="B61" s="254" t="s">
        <v>254</v>
      </c>
      <c r="C61" s="255"/>
      <c r="E61" s="856" t="s">
        <v>255</v>
      </c>
      <c r="F61" s="856"/>
      <c r="G61" s="856"/>
      <c r="H61" s="255"/>
      <c r="I61" s="255"/>
      <c r="J61" s="137"/>
      <c r="K61" s="137"/>
      <c r="L61" s="137"/>
      <c r="M61" s="137"/>
      <c r="N61" s="137"/>
      <c r="O61" s="137"/>
      <c r="P61" s="137"/>
    </row>
    <row r="62" spans="2:16" ht="15.75" x14ac:dyDescent="0.25">
      <c r="B62" s="256"/>
      <c r="C62" s="257"/>
      <c r="D62" s="256"/>
      <c r="H62" s="257"/>
      <c r="I62" s="257"/>
      <c r="J62" s="137"/>
      <c r="K62" s="137"/>
      <c r="L62" s="137"/>
      <c r="M62" s="137"/>
      <c r="N62" s="137"/>
      <c r="O62" s="137"/>
      <c r="P62" s="137"/>
    </row>
    <row r="63" spans="2:16" ht="15.75" x14ac:dyDescent="0.25">
      <c r="B63" s="257"/>
      <c r="C63" s="257"/>
      <c r="D63" s="257"/>
      <c r="E63" s="257"/>
      <c r="F63" s="257"/>
      <c r="G63" s="257"/>
      <c r="H63" s="257"/>
      <c r="I63" s="257"/>
      <c r="J63" s="137"/>
      <c r="K63" s="137"/>
      <c r="L63" s="137"/>
      <c r="M63" s="137"/>
      <c r="N63" s="137"/>
      <c r="O63" s="137"/>
      <c r="P63" s="137"/>
    </row>
    <row r="64" spans="2:16" ht="15.75" x14ac:dyDescent="0.25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</row>
    <row r="66" spans="2:16" ht="15.75" x14ac:dyDescent="0.25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</row>
    <row r="67" spans="2:16" ht="15.75" x14ac:dyDescent="0.25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</row>
    <row r="68" spans="2:16" ht="15.75" x14ac:dyDescent="0.25"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</row>
    <row r="69" spans="2:16" ht="15.75" x14ac:dyDescent="0.25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2:16" ht="15.75" x14ac:dyDescent="0.25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</row>
    <row r="71" spans="2:16" ht="15.75" x14ac:dyDescent="0.25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</row>
    <row r="72" spans="2:16" ht="15.75" x14ac:dyDescent="0.25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2:16" ht="15.75" x14ac:dyDescent="0.25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</row>
    <row r="74" spans="2:16" ht="15.75" x14ac:dyDescent="0.25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2:16" ht="15.75" x14ac:dyDescent="0.25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2:16" ht="15.75" x14ac:dyDescent="0.25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2:16" ht="15.75" x14ac:dyDescent="0.25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2:16" ht="15.75" x14ac:dyDescent="0.25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2:16" ht="15.75" x14ac:dyDescent="0.25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2:16" ht="15.75" x14ac:dyDescent="0.25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2:16" ht="15.75" x14ac:dyDescent="0.25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2:16" ht="15.75" x14ac:dyDescent="0.25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</row>
    <row r="83" spans="2:16" ht="15.75" x14ac:dyDescent="0.25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</row>
    <row r="84" spans="2:16" ht="15.75" x14ac:dyDescent="0.25"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</row>
    <row r="85" spans="2:16" ht="15.75" x14ac:dyDescent="0.25"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</row>
    <row r="86" spans="2:16" ht="15.75" x14ac:dyDescent="0.25"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</row>
    <row r="87" spans="2:16" ht="15.75" x14ac:dyDescent="0.25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</row>
    <row r="88" spans="2:16" ht="15.75" x14ac:dyDescent="0.25"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</row>
    <row r="89" spans="2:16" ht="15.75" x14ac:dyDescent="0.25"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</row>
    <row r="90" spans="2:16" ht="15.75" x14ac:dyDescent="0.25"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</row>
    <row r="91" spans="2:16" ht="15.75" x14ac:dyDescent="0.25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</row>
    <row r="92" spans="2:16" ht="15.75" x14ac:dyDescent="0.25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spans="2:16" ht="15.75" x14ac:dyDescent="0.25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</row>
    <row r="94" spans="2:16" ht="15.75" x14ac:dyDescent="0.25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</row>
    <row r="95" spans="2:16" ht="15.75" x14ac:dyDescent="0.25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2:16" ht="15.75" x14ac:dyDescent="0.25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</row>
    <row r="97" spans="2:16" ht="15.75" x14ac:dyDescent="0.25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2:16" ht="15.75" x14ac:dyDescent="0.25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2:16" ht="15.75" x14ac:dyDescent="0.25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</row>
    <row r="100" spans="2:16" ht="15.75" x14ac:dyDescent="0.25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ht="15.75" x14ac:dyDescent="0.25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ht="15.75" x14ac:dyDescent="0.25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.75" x14ac:dyDescent="0.25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</row>
    <row r="104" spans="2:16" ht="15.75" x14ac:dyDescent="0.25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</row>
    <row r="105" spans="2:16" ht="15.75" x14ac:dyDescent="0.25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spans="2:16" ht="15.75" x14ac:dyDescent="0.25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</row>
    <row r="107" spans="2:16" ht="15.75" x14ac:dyDescent="0.25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</row>
    <row r="108" spans="2:16" ht="15.75" x14ac:dyDescent="0.25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</row>
    <row r="109" spans="2:16" ht="15.75" x14ac:dyDescent="0.25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</row>
    <row r="110" spans="2:16" ht="15.75" x14ac:dyDescent="0.25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spans="2:16" ht="15.75" x14ac:dyDescent="0.25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spans="2:16" ht="15.75" x14ac:dyDescent="0.25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</row>
    <row r="113" spans="2:16" ht="15.75" x14ac:dyDescent="0.25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</row>
    <row r="114" spans="2:16" ht="15.75" x14ac:dyDescent="0.25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</row>
    <row r="115" spans="2:16" ht="15.75" x14ac:dyDescent="0.25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</row>
    <row r="116" spans="2:16" ht="15.75" x14ac:dyDescent="0.25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</row>
    <row r="117" spans="2:16" ht="15.75" x14ac:dyDescent="0.25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</row>
    <row r="118" spans="2:16" ht="15.75" x14ac:dyDescent="0.25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</row>
    <row r="119" spans="2:16" ht="15.75" x14ac:dyDescent="0.25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</row>
    <row r="120" spans="2:16" ht="15.75" x14ac:dyDescent="0.25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</row>
    <row r="121" spans="2:16" ht="15.75" x14ac:dyDescent="0.25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</row>
    <row r="122" spans="2:16" ht="15.75" x14ac:dyDescent="0.25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</row>
    <row r="123" spans="2:16" ht="15.75" x14ac:dyDescent="0.25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</row>
    <row r="124" spans="2:16" ht="15.75" x14ac:dyDescent="0.25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</row>
    <row r="125" spans="2:16" ht="15.75" x14ac:dyDescent="0.25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</row>
    <row r="126" spans="2:16" ht="15.75" x14ac:dyDescent="0.25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</row>
    <row r="127" spans="2:16" ht="15.75" x14ac:dyDescent="0.25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</row>
    <row r="128" spans="2:16" ht="15.75" x14ac:dyDescent="0.25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</row>
    <row r="129" spans="2:16" ht="15.75" x14ac:dyDescent="0.25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spans="2:16" ht="15.75" x14ac:dyDescent="0.25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spans="2:16" ht="15.75" x14ac:dyDescent="0.25"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spans="2:16" ht="15.75" x14ac:dyDescent="0.25"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</row>
  </sheetData>
  <mergeCells count="28">
    <mergeCell ref="B2:D2"/>
    <mergeCell ref="G2:I2"/>
    <mergeCell ref="I3:I4"/>
    <mergeCell ref="B5:B6"/>
    <mergeCell ref="C5:G6"/>
    <mergeCell ref="H5:I5"/>
    <mergeCell ref="C24:E24"/>
    <mergeCell ref="I10:I12"/>
    <mergeCell ref="F14:F15"/>
    <mergeCell ref="G14:I15"/>
    <mergeCell ref="C16:E16"/>
    <mergeCell ref="C17:E17"/>
    <mergeCell ref="C18:E18"/>
    <mergeCell ref="C19:E19"/>
    <mergeCell ref="C20:E20"/>
    <mergeCell ref="C21:E21"/>
    <mergeCell ref="C22:E22"/>
    <mergeCell ref="C23:E23"/>
    <mergeCell ref="B38:I38"/>
    <mergeCell ref="B39:I39"/>
    <mergeCell ref="B40:I40"/>
    <mergeCell ref="E61:G61"/>
    <mergeCell ref="C25:E25"/>
    <mergeCell ref="C26:E26"/>
    <mergeCell ref="C27:E27"/>
    <mergeCell ref="C28:E28"/>
    <mergeCell ref="C29:E29"/>
    <mergeCell ref="B34:I34"/>
  </mergeCells>
  <printOptions horizontalCentered="1"/>
  <pageMargins left="0.59055118110236227" right="0" top="0.19685039370078741" bottom="0" header="0.19685039370078741" footer="0.19685039370078741"/>
  <pageSetup paperSize="9" scale="89" firstPageNumber="0" orientation="portrait" horizontalDpi="4294967293" verticalDpi="300" r:id="rId1"/>
  <headerFooter alignWithMargins="0">
    <oddFooter>&amp;R&amp;A-Page &amp;P de &amp;N</oddFooter>
  </headerFooter>
  <rowBreaks count="1" manualBreakCount="1">
    <brk id="33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3F608-C49F-4083-817C-17AC8C199C50}">
  <dimension ref="B1:HY65"/>
  <sheetViews>
    <sheetView showZeros="0" zoomScaleNormal="100" workbookViewId="0">
      <selection activeCell="M17" sqref="M17"/>
    </sheetView>
  </sheetViews>
  <sheetFormatPr baseColWidth="10" defaultRowHeight="12.75" x14ac:dyDescent="0.2"/>
  <cols>
    <col min="1" max="1" width="2.140625" style="34" customWidth="1"/>
    <col min="2" max="2" width="9.85546875" style="34" customWidth="1"/>
    <col min="3" max="3" width="14.28515625" style="34" customWidth="1"/>
    <col min="4" max="4" width="20" style="34" customWidth="1"/>
    <col min="5" max="5" width="21.5703125" style="34" customWidth="1"/>
    <col min="6" max="6" width="7.5703125" style="34" customWidth="1"/>
    <col min="7" max="7" width="11.5703125" style="34" customWidth="1"/>
    <col min="8" max="8" width="9.28515625" style="34" customWidth="1"/>
    <col min="9" max="9" width="9.5703125" style="34" customWidth="1"/>
    <col min="10" max="10" width="1.85546875" style="34" customWidth="1"/>
    <col min="11" max="256" width="11.42578125" style="34"/>
    <col min="257" max="257" width="2.140625" style="34" customWidth="1"/>
    <col min="258" max="258" width="9.85546875" style="34" customWidth="1"/>
    <col min="259" max="259" width="14.28515625" style="34" customWidth="1"/>
    <col min="260" max="260" width="20" style="34" customWidth="1"/>
    <col min="261" max="261" width="21.5703125" style="34" customWidth="1"/>
    <col min="262" max="262" width="7.5703125" style="34" customWidth="1"/>
    <col min="263" max="263" width="11.5703125" style="34" customWidth="1"/>
    <col min="264" max="264" width="9.28515625" style="34" customWidth="1"/>
    <col min="265" max="265" width="9.5703125" style="34" customWidth="1"/>
    <col min="266" max="266" width="1.85546875" style="34" customWidth="1"/>
    <col min="267" max="512" width="11.42578125" style="34"/>
    <col min="513" max="513" width="2.140625" style="34" customWidth="1"/>
    <col min="514" max="514" width="9.85546875" style="34" customWidth="1"/>
    <col min="515" max="515" width="14.28515625" style="34" customWidth="1"/>
    <col min="516" max="516" width="20" style="34" customWidth="1"/>
    <col min="517" max="517" width="21.5703125" style="34" customWidth="1"/>
    <col min="518" max="518" width="7.5703125" style="34" customWidth="1"/>
    <col min="519" max="519" width="11.5703125" style="34" customWidth="1"/>
    <col min="520" max="520" width="9.28515625" style="34" customWidth="1"/>
    <col min="521" max="521" width="9.5703125" style="34" customWidth="1"/>
    <col min="522" max="522" width="1.85546875" style="34" customWidth="1"/>
    <col min="523" max="768" width="11.42578125" style="34"/>
    <col min="769" max="769" width="2.140625" style="34" customWidth="1"/>
    <col min="770" max="770" width="9.85546875" style="34" customWidth="1"/>
    <col min="771" max="771" width="14.28515625" style="34" customWidth="1"/>
    <col min="772" max="772" width="20" style="34" customWidth="1"/>
    <col min="773" max="773" width="21.5703125" style="34" customWidth="1"/>
    <col min="774" max="774" width="7.5703125" style="34" customWidth="1"/>
    <col min="775" max="775" width="11.5703125" style="34" customWidth="1"/>
    <col min="776" max="776" width="9.28515625" style="34" customWidth="1"/>
    <col min="777" max="777" width="9.5703125" style="34" customWidth="1"/>
    <col min="778" max="778" width="1.85546875" style="34" customWidth="1"/>
    <col min="779" max="1024" width="11.42578125" style="34"/>
    <col min="1025" max="1025" width="2.140625" style="34" customWidth="1"/>
    <col min="1026" max="1026" width="9.85546875" style="34" customWidth="1"/>
    <col min="1027" max="1027" width="14.28515625" style="34" customWidth="1"/>
    <col min="1028" max="1028" width="20" style="34" customWidth="1"/>
    <col min="1029" max="1029" width="21.5703125" style="34" customWidth="1"/>
    <col min="1030" max="1030" width="7.5703125" style="34" customWidth="1"/>
    <col min="1031" max="1031" width="11.5703125" style="34" customWidth="1"/>
    <col min="1032" max="1032" width="9.28515625" style="34" customWidth="1"/>
    <col min="1033" max="1033" width="9.5703125" style="34" customWidth="1"/>
    <col min="1034" max="1034" width="1.85546875" style="34" customWidth="1"/>
    <col min="1035" max="1280" width="11.42578125" style="34"/>
    <col min="1281" max="1281" width="2.140625" style="34" customWidth="1"/>
    <col min="1282" max="1282" width="9.85546875" style="34" customWidth="1"/>
    <col min="1283" max="1283" width="14.28515625" style="34" customWidth="1"/>
    <col min="1284" max="1284" width="20" style="34" customWidth="1"/>
    <col min="1285" max="1285" width="21.5703125" style="34" customWidth="1"/>
    <col min="1286" max="1286" width="7.5703125" style="34" customWidth="1"/>
    <col min="1287" max="1287" width="11.5703125" style="34" customWidth="1"/>
    <col min="1288" max="1288" width="9.28515625" style="34" customWidth="1"/>
    <col min="1289" max="1289" width="9.5703125" style="34" customWidth="1"/>
    <col min="1290" max="1290" width="1.85546875" style="34" customWidth="1"/>
    <col min="1291" max="1536" width="11.42578125" style="34"/>
    <col min="1537" max="1537" width="2.140625" style="34" customWidth="1"/>
    <col min="1538" max="1538" width="9.85546875" style="34" customWidth="1"/>
    <col min="1539" max="1539" width="14.28515625" style="34" customWidth="1"/>
    <col min="1540" max="1540" width="20" style="34" customWidth="1"/>
    <col min="1541" max="1541" width="21.5703125" style="34" customWidth="1"/>
    <col min="1542" max="1542" width="7.5703125" style="34" customWidth="1"/>
    <col min="1543" max="1543" width="11.5703125" style="34" customWidth="1"/>
    <col min="1544" max="1544" width="9.28515625" style="34" customWidth="1"/>
    <col min="1545" max="1545" width="9.5703125" style="34" customWidth="1"/>
    <col min="1546" max="1546" width="1.85546875" style="34" customWidth="1"/>
    <col min="1547" max="1792" width="11.42578125" style="34"/>
    <col min="1793" max="1793" width="2.140625" style="34" customWidth="1"/>
    <col min="1794" max="1794" width="9.85546875" style="34" customWidth="1"/>
    <col min="1795" max="1795" width="14.28515625" style="34" customWidth="1"/>
    <col min="1796" max="1796" width="20" style="34" customWidth="1"/>
    <col min="1797" max="1797" width="21.5703125" style="34" customWidth="1"/>
    <col min="1798" max="1798" width="7.5703125" style="34" customWidth="1"/>
    <col min="1799" max="1799" width="11.5703125" style="34" customWidth="1"/>
    <col min="1800" max="1800" width="9.28515625" style="34" customWidth="1"/>
    <col min="1801" max="1801" width="9.5703125" style="34" customWidth="1"/>
    <col min="1802" max="1802" width="1.85546875" style="34" customWidth="1"/>
    <col min="1803" max="2048" width="11.42578125" style="34"/>
    <col min="2049" max="2049" width="2.140625" style="34" customWidth="1"/>
    <col min="2050" max="2050" width="9.85546875" style="34" customWidth="1"/>
    <col min="2051" max="2051" width="14.28515625" style="34" customWidth="1"/>
    <col min="2052" max="2052" width="20" style="34" customWidth="1"/>
    <col min="2053" max="2053" width="21.5703125" style="34" customWidth="1"/>
    <col min="2054" max="2054" width="7.5703125" style="34" customWidth="1"/>
    <col min="2055" max="2055" width="11.5703125" style="34" customWidth="1"/>
    <col min="2056" max="2056" width="9.28515625" style="34" customWidth="1"/>
    <col min="2057" max="2057" width="9.5703125" style="34" customWidth="1"/>
    <col min="2058" max="2058" width="1.85546875" style="34" customWidth="1"/>
    <col min="2059" max="2304" width="11.42578125" style="34"/>
    <col min="2305" max="2305" width="2.140625" style="34" customWidth="1"/>
    <col min="2306" max="2306" width="9.85546875" style="34" customWidth="1"/>
    <col min="2307" max="2307" width="14.28515625" style="34" customWidth="1"/>
    <col min="2308" max="2308" width="20" style="34" customWidth="1"/>
    <col min="2309" max="2309" width="21.5703125" style="34" customWidth="1"/>
    <col min="2310" max="2310" width="7.5703125" style="34" customWidth="1"/>
    <col min="2311" max="2311" width="11.5703125" style="34" customWidth="1"/>
    <col min="2312" max="2312" width="9.28515625" style="34" customWidth="1"/>
    <col min="2313" max="2313" width="9.5703125" style="34" customWidth="1"/>
    <col min="2314" max="2314" width="1.85546875" style="34" customWidth="1"/>
    <col min="2315" max="2560" width="11.42578125" style="34"/>
    <col min="2561" max="2561" width="2.140625" style="34" customWidth="1"/>
    <col min="2562" max="2562" width="9.85546875" style="34" customWidth="1"/>
    <col min="2563" max="2563" width="14.28515625" style="34" customWidth="1"/>
    <col min="2564" max="2564" width="20" style="34" customWidth="1"/>
    <col min="2565" max="2565" width="21.5703125" style="34" customWidth="1"/>
    <col min="2566" max="2566" width="7.5703125" style="34" customWidth="1"/>
    <col min="2567" max="2567" width="11.5703125" style="34" customWidth="1"/>
    <col min="2568" max="2568" width="9.28515625" style="34" customWidth="1"/>
    <col min="2569" max="2569" width="9.5703125" style="34" customWidth="1"/>
    <col min="2570" max="2570" width="1.85546875" style="34" customWidth="1"/>
    <col min="2571" max="2816" width="11.42578125" style="34"/>
    <col min="2817" max="2817" width="2.140625" style="34" customWidth="1"/>
    <col min="2818" max="2818" width="9.85546875" style="34" customWidth="1"/>
    <col min="2819" max="2819" width="14.28515625" style="34" customWidth="1"/>
    <col min="2820" max="2820" width="20" style="34" customWidth="1"/>
    <col min="2821" max="2821" width="21.5703125" style="34" customWidth="1"/>
    <col min="2822" max="2822" width="7.5703125" style="34" customWidth="1"/>
    <col min="2823" max="2823" width="11.5703125" style="34" customWidth="1"/>
    <col min="2824" max="2824" width="9.28515625" style="34" customWidth="1"/>
    <col min="2825" max="2825" width="9.5703125" style="34" customWidth="1"/>
    <col min="2826" max="2826" width="1.85546875" style="34" customWidth="1"/>
    <col min="2827" max="3072" width="11.42578125" style="34"/>
    <col min="3073" max="3073" width="2.140625" style="34" customWidth="1"/>
    <col min="3074" max="3074" width="9.85546875" style="34" customWidth="1"/>
    <col min="3075" max="3075" width="14.28515625" style="34" customWidth="1"/>
    <col min="3076" max="3076" width="20" style="34" customWidth="1"/>
    <col min="3077" max="3077" width="21.5703125" style="34" customWidth="1"/>
    <col min="3078" max="3078" width="7.5703125" style="34" customWidth="1"/>
    <col min="3079" max="3079" width="11.5703125" style="34" customWidth="1"/>
    <col min="3080" max="3080" width="9.28515625" style="34" customWidth="1"/>
    <col min="3081" max="3081" width="9.5703125" style="34" customWidth="1"/>
    <col min="3082" max="3082" width="1.85546875" style="34" customWidth="1"/>
    <col min="3083" max="3328" width="11.42578125" style="34"/>
    <col min="3329" max="3329" width="2.140625" style="34" customWidth="1"/>
    <col min="3330" max="3330" width="9.85546875" style="34" customWidth="1"/>
    <col min="3331" max="3331" width="14.28515625" style="34" customWidth="1"/>
    <col min="3332" max="3332" width="20" style="34" customWidth="1"/>
    <col min="3333" max="3333" width="21.5703125" style="34" customWidth="1"/>
    <col min="3334" max="3334" width="7.5703125" style="34" customWidth="1"/>
    <col min="3335" max="3335" width="11.5703125" style="34" customWidth="1"/>
    <col min="3336" max="3336" width="9.28515625" style="34" customWidth="1"/>
    <col min="3337" max="3337" width="9.5703125" style="34" customWidth="1"/>
    <col min="3338" max="3338" width="1.85546875" style="34" customWidth="1"/>
    <col min="3339" max="3584" width="11.42578125" style="34"/>
    <col min="3585" max="3585" width="2.140625" style="34" customWidth="1"/>
    <col min="3586" max="3586" width="9.85546875" style="34" customWidth="1"/>
    <col min="3587" max="3587" width="14.28515625" style="34" customWidth="1"/>
    <col min="3588" max="3588" width="20" style="34" customWidth="1"/>
    <col min="3589" max="3589" width="21.5703125" style="34" customWidth="1"/>
    <col min="3590" max="3590" width="7.5703125" style="34" customWidth="1"/>
    <col min="3591" max="3591" width="11.5703125" style="34" customWidth="1"/>
    <col min="3592" max="3592" width="9.28515625" style="34" customWidth="1"/>
    <col min="3593" max="3593" width="9.5703125" style="34" customWidth="1"/>
    <col min="3594" max="3594" width="1.85546875" style="34" customWidth="1"/>
    <col min="3595" max="3840" width="11.42578125" style="34"/>
    <col min="3841" max="3841" width="2.140625" style="34" customWidth="1"/>
    <col min="3842" max="3842" width="9.85546875" style="34" customWidth="1"/>
    <col min="3843" max="3843" width="14.28515625" style="34" customWidth="1"/>
    <col min="3844" max="3844" width="20" style="34" customWidth="1"/>
    <col min="3845" max="3845" width="21.5703125" style="34" customWidth="1"/>
    <col min="3846" max="3846" width="7.5703125" style="34" customWidth="1"/>
    <col min="3847" max="3847" width="11.5703125" style="34" customWidth="1"/>
    <col min="3848" max="3848" width="9.28515625" style="34" customWidth="1"/>
    <col min="3849" max="3849" width="9.5703125" style="34" customWidth="1"/>
    <col min="3850" max="3850" width="1.85546875" style="34" customWidth="1"/>
    <col min="3851" max="4096" width="11.42578125" style="34"/>
    <col min="4097" max="4097" width="2.140625" style="34" customWidth="1"/>
    <col min="4098" max="4098" width="9.85546875" style="34" customWidth="1"/>
    <col min="4099" max="4099" width="14.28515625" style="34" customWidth="1"/>
    <col min="4100" max="4100" width="20" style="34" customWidth="1"/>
    <col min="4101" max="4101" width="21.5703125" style="34" customWidth="1"/>
    <col min="4102" max="4102" width="7.5703125" style="34" customWidth="1"/>
    <col min="4103" max="4103" width="11.5703125" style="34" customWidth="1"/>
    <col min="4104" max="4104" width="9.28515625" style="34" customWidth="1"/>
    <col min="4105" max="4105" width="9.5703125" style="34" customWidth="1"/>
    <col min="4106" max="4106" width="1.85546875" style="34" customWidth="1"/>
    <col min="4107" max="4352" width="11.42578125" style="34"/>
    <col min="4353" max="4353" width="2.140625" style="34" customWidth="1"/>
    <col min="4354" max="4354" width="9.85546875" style="34" customWidth="1"/>
    <col min="4355" max="4355" width="14.28515625" style="34" customWidth="1"/>
    <col min="4356" max="4356" width="20" style="34" customWidth="1"/>
    <col min="4357" max="4357" width="21.5703125" style="34" customWidth="1"/>
    <col min="4358" max="4358" width="7.5703125" style="34" customWidth="1"/>
    <col min="4359" max="4359" width="11.5703125" style="34" customWidth="1"/>
    <col min="4360" max="4360" width="9.28515625" style="34" customWidth="1"/>
    <col min="4361" max="4361" width="9.5703125" style="34" customWidth="1"/>
    <col min="4362" max="4362" width="1.85546875" style="34" customWidth="1"/>
    <col min="4363" max="4608" width="11.42578125" style="34"/>
    <col min="4609" max="4609" width="2.140625" style="34" customWidth="1"/>
    <col min="4610" max="4610" width="9.85546875" style="34" customWidth="1"/>
    <col min="4611" max="4611" width="14.28515625" style="34" customWidth="1"/>
    <col min="4612" max="4612" width="20" style="34" customWidth="1"/>
    <col min="4613" max="4613" width="21.5703125" style="34" customWidth="1"/>
    <col min="4614" max="4614" width="7.5703125" style="34" customWidth="1"/>
    <col min="4615" max="4615" width="11.5703125" style="34" customWidth="1"/>
    <col min="4616" max="4616" width="9.28515625" style="34" customWidth="1"/>
    <col min="4617" max="4617" width="9.5703125" style="34" customWidth="1"/>
    <col min="4618" max="4618" width="1.85546875" style="34" customWidth="1"/>
    <col min="4619" max="4864" width="11.42578125" style="34"/>
    <col min="4865" max="4865" width="2.140625" style="34" customWidth="1"/>
    <col min="4866" max="4866" width="9.85546875" style="34" customWidth="1"/>
    <col min="4867" max="4867" width="14.28515625" style="34" customWidth="1"/>
    <col min="4868" max="4868" width="20" style="34" customWidth="1"/>
    <col min="4869" max="4869" width="21.5703125" style="34" customWidth="1"/>
    <col min="4870" max="4870" width="7.5703125" style="34" customWidth="1"/>
    <col min="4871" max="4871" width="11.5703125" style="34" customWidth="1"/>
    <col min="4872" max="4872" width="9.28515625" style="34" customWidth="1"/>
    <col min="4873" max="4873" width="9.5703125" style="34" customWidth="1"/>
    <col min="4874" max="4874" width="1.85546875" style="34" customWidth="1"/>
    <col min="4875" max="5120" width="11.42578125" style="34"/>
    <col min="5121" max="5121" width="2.140625" style="34" customWidth="1"/>
    <col min="5122" max="5122" width="9.85546875" style="34" customWidth="1"/>
    <col min="5123" max="5123" width="14.28515625" style="34" customWidth="1"/>
    <col min="5124" max="5124" width="20" style="34" customWidth="1"/>
    <col min="5125" max="5125" width="21.5703125" style="34" customWidth="1"/>
    <col min="5126" max="5126" width="7.5703125" style="34" customWidth="1"/>
    <col min="5127" max="5127" width="11.5703125" style="34" customWidth="1"/>
    <col min="5128" max="5128" width="9.28515625" style="34" customWidth="1"/>
    <col min="5129" max="5129" width="9.5703125" style="34" customWidth="1"/>
    <col min="5130" max="5130" width="1.85546875" style="34" customWidth="1"/>
    <col min="5131" max="5376" width="11.42578125" style="34"/>
    <col min="5377" max="5377" width="2.140625" style="34" customWidth="1"/>
    <col min="5378" max="5378" width="9.85546875" style="34" customWidth="1"/>
    <col min="5379" max="5379" width="14.28515625" style="34" customWidth="1"/>
    <col min="5380" max="5380" width="20" style="34" customWidth="1"/>
    <col min="5381" max="5381" width="21.5703125" style="34" customWidth="1"/>
    <col min="5382" max="5382" width="7.5703125" style="34" customWidth="1"/>
    <col min="5383" max="5383" width="11.5703125" style="34" customWidth="1"/>
    <col min="5384" max="5384" width="9.28515625" style="34" customWidth="1"/>
    <col min="5385" max="5385" width="9.5703125" style="34" customWidth="1"/>
    <col min="5386" max="5386" width="1.85546875" style="34" customWidth="1"/>
    <col min="5387" max="5632" width="11.42578125" style="34"/>
    <col min="5633" max="5633" width="2.140625" style="34" customWidth="1"/>
    <col min="5634" max="5634" width="9.85546875" style="34" customWidth="1"/>
    <col min="5635" max="5635" width="14.28515625" style="34" customWidth="1"/>
    <col min="5636" max="5636" width="20" style="34" customWidth="1"/>
    <col min="5637" max="5637" width="21.5703125" style="34" customWidth="1"/>
    <col min="5638" max="5638" width="7.5703125" style="34" customWidth="1"/>
    <col min="5639" max="5639" width="11.5703125" style="34" customWidth="1"/>
    <col min="5640" max="5640" width="9.28515625" style="34" customWidth="1"/>
    <col min="5641" max="5641" width="9.5703125" style="34" customWidth="1"/>
    <col min="5642" max="5642" width="1.85546875" style="34" customWidth="1"/>
    <col min="5643" max="5888" width="11.42578125" style="34"/>
    <col min="5889" max="5889" width="2.140625" style="34" customWidth="1"/>
    <col min="5890" max="5890" width="9.85546875" style="34" customWidth="1"/>
    <col min="5891" max="5891" width="14.28515625" style="34" customWidth="1"/>
    <col min="5892" max="5892" width="20" style="34" customWidth="1"/>
    <col min="5893" max="5893" width="21.5703125" style="34" customWidth="1"/>
    <col min="5894" max="5894" width="7.5703125" style="34" customWidth="1"/>
    <col min="5895" max="5895" width="11.5703125" style="34" customWidth="1"/>
    <col min="5896" max="5896" width="9.28515625" style="34" customWidth="1"/>
    <col min="5897" max="5897" width="9.5703125" style="34" customWidth="1"/>
    <col min="5898" max="5898" width="1.85546875" style="34" customWidth="1"/>
    <col min="5899" max="6144" width="11.42578125" style="34"/>
    <col min="6145" max="6145" width="2.140625" style="34" customWidth="1"/>
    <col min="6146" max="6146" width="9.85546875" style="34" customWidth="1"/>
    <col min="6147" max="6147" width="14.28515625" style="34" customWidth="1"/>
    <col min="6148" max="6148" width="20" style="34" customWidth="1"/>
    <col min="6149" max="6149" width="21.5703125" style="34" customWidth="1"/>
    <col min="6150" max="6150" width="7.5703125" style="34" customWidth="1"/>
    <col min="6151" max="6151" width="11.5703125" style="34" customWidth="1"/>
    <col min="6152" max="6152" width="9.28515625" style="34" customWidth="1"/>
    <col min="6153" max="6153" width="9.5703125" style="34" customWidth="1"/>
    <col min="6154" max="6154" width="1.85546875" style="34" customWidth="1"/>
    <col min="6155" max="6400" width="11.42578125" style="34"/>
    <col min="6401" max="6401" width="2.140625" style="34" customWidth="1"/>
    <col min="6402" max="6402" width="9.85546875" style="34" customWidth="1"/>
    <col min="6403" max="6403" width="14.28515625" style="34" customWidth="1"/>
    <col min="6404" max="6404" width="20" style="34" customWidth="1"/>
    <col min="6405" max="6405" width="21.5703125" style="34" customWidth="1"/>
    <col min="6406" max="6406" width="7.5703125" style="34" customWidth="1"/>
    <col min="6407" max="6407" width="11.5703125" style="34" customWidth="1"/>
    <col min="6408" max="6408" width="9.28515625" style="34" customWidth="1"/>
    <col min="6409" max="6409" width="9.5703125" style="34" customWidth="1"/>
    <col min="6410" max="6410" width="1.85546875" style="34" customWidth="1"/>
    <col min="6411" max="6656" width="11.42578125" style="34"/>
    <col min="6657" max="6657" width="2.140625" style="34" customWidth="1"/>
    <col min="6658" max="6658" width="9.85546875" style="34" customWidth="1"/>
    <col min="6659" max="6659" width="14.28515625" style="34" customWidth="1"/>
    <col min="6660" max="6660" width="20" style="34" customWidth="1"/>
    <col min="6661" max="6661" width="21.5703125" style="34" customWidth="1"/>
    <col min="6662" max="6662" width="7.5703125" style="34" customWidth="1"/>
    <col min="6663" max="6663" width="11.5703125" style="34" customWidth="1"/>
    <col min="6664" max="6664" width="9.28515625" style="34" customWidth="1"/>
    <col min="6665" max="6665" width="9.5703125" style="34" customWidth="1"/>
    <col min="6666" max="6666" width="1.85546875" style="34" customWidth="1"/>
    <col min="6667" max="6912" width="11.42578125" style="34"/>
    <col min="6913" max="6913" width="2.140625" style="34" customWidth="1"/>
    <col min="6914" max="6914" width="9.85546875" style="34" customWidth="1"/>
    <col min="6915" max="6915" width="14.28515625" style="34" customWidth="1"/>
    <col min="6916" max="6916" width="20" style="34" customWidth="1"/>
    <col min="6917" max="6917" width="21.5703125" style="34" customWidth="1"/>
    <col min="6918" max="6918" width="7.5703125" style="34" customWidth="1"/>
    <col min="6919" max="6919" width="11.5703125" style="34" customWidth="1"/>
    <col min="6920" max="6920" width="9.28515625" style="34" customWidth="1"/>
    <col min="6921" max="6921" width="9.5703125" style="34" customWidth="1"/>
    <col min="6922" max="6922" width="1.85546875" style="34" customWidth="1"/>
    <col min="6923" max="7168" width="11.42578125" style="34"/>
    <col min="7169" max="7169" width="2.140625" style="34" customWidth="1"/>
    <col min="7170" max="7170" width="9.85546875" style="34" customWidth="1"/>
    <col min="7171" max="7171" width="14.28515625" style="34" customWidth="1"/>
    <col min="7172" max="7172" width="20" style="34" customWidth="1"/>
    <col min="7173" max="7173" width="21.5703125" style="34" customWidth="1"/>
    <col min="7174" max="7174" width="7.5703125" style="34" customWidth="1"/>
    <col min="7175" max="7175" width="11.5703125" style="34" customWidth="1"/>
    <col min="7176" max="7176" width="9.28515625" style="34" customWidth="1"/>
    <col min="7177" max="7177" width="9.5703125" style="34" customWidth="1"/>
    <col min="7178" max="7178" width="1.85546875" style="34" customWidth="1"/>
    <col min="7179" max="7424" width="11.42578125" style="34"/>
    <col min="7425" max="7425" width="2.140625" style="34" customWidth="1"/>
    <col min="7426" max="7426" width="9.85546875" style="34" customWidth="1"/>
    <col min="7427" max="7427" width="14.28515625" style="34" customWidth="1"/>
    <col min="7428" max="7428" width="20" style="34" customWidth="1"/>
    <col min="7429" max="7429" width="21.5703125" style="34" customWidth="1"/>
    <col min="7430" max="7430" width="7.5703125" style="34" customWidth="1"/>
    <col min="7431" max="7431" width="11.5703125" style="34" customWidth="1"/>
    <col min="7432" max="7432" width="9.28515625" style="34" customWidth="1"/>
    <col min="7433" max="7433" width="9.5703125" style="34" customWidth="1"/>
    <col min="7434" max="7434" width="1.85546875" style="34" customWidth="1"/>
    <col min="7435" max="7680" width="11.42578125" style="34"/>
    <col min="7681" max="7681" width="2.140625" style="34" customWidth="1"/>
    <col min="7682" max="7682" width="9.85546875" style="34" customWidth="1"/>
    <col min="7683" max="7683" width="14.28515625" style="34" customWidth="1"/>
    <col min="7684" max="7684" width="20" style="34" customWidth="1"/>
    <col min="7685" max="7685" width="21.5703125" style="34" customWidth="1"/>
    <col min="7686" max="7686" width="7.5703125" style="34" customWidth="1"/>
    <col min="7687" max="7687" width="11.5703125" style="34" customWidth="1"/>
    <col min="7688" max="7688" width="9.28515625" style="34" customWidth="1"/>
    <col min="7689" max="7689" width="9.5703125" style="34" customWidth="1"/>
    <col min="7690" max="7690" width="1.85546875" style="34" customWidth="1"/>
    <col min="7691" max="7936" width="11.42578125" style="34"/>
    <col min="7937" max="7937" width="2.140625" style="34" customWidth="1"/>
    <col min="7938" max="7938" width="9.85546875" style="34" customWidth="1"/>
    <col min="7939" max="7939" width="14.28515625" style="34" customWidth="1"/>
    <col min="7940" max="7940" width="20" style="34" customWidth="1"/>
    <col min="7941" max="7941" width="21.5703125" style="34" customWidth="1"/>
    <col min="7942" max="7942" width="7.5703125" style="34" customWidth="1"/>
    <col min="7943" max="7943" width="11.5703125" style="34" customWidth="1"/>
    <col min="7944" max="7944" width="9.28515625" style="34" customWidth="1"/>
    <col min="7945" max="7945" width="9.5703125" style="34" customWidth="1"/>
    <col min="7946" max="7946" width="1.85546875" style="34" customWidth="1"/>
    <col min="7947" max="8192" width="11.42578125" style="34"/>
    <col min="8193" max="8193" width="2.140625" style="34" customWidth="1"/>
    <col min="8194" max="8194" width="9.85546875" style="34" customWidth="1"/>
    <col min="8195" max="8195" width="14.28515625" style="34" customWidth="1"/>
    <col min="8196" max="8196" width="20" style="34" customWidth="1"/>
    <col min="8197" max="8197" width="21.5703125" style="34" customWidth="1"/>
    <col min="8198" max="8198" width="7.5703125" style="34" customWidth="1"/>
    <col min="8199" max="8199" width="11.5703125" style="34" customWidth="1"/>
    <col min="8200" max="8200" width="9.28515625" style="34" customWidth="1"/>
    <col min="8201" max="8201" width="9.5703125" style="34" customWidth="1"/>
    <col min="8202" max="8202" width="1.85546875" style="34" customWidth="1"/>
    <col min="8203" max="8448" width="11.42578125" style="34"/>
    <col min="8449" max="8449" width="2.140625" style="34" customWidth="1"/>
    <col min="8450" max="8450" width="9.85546875" style="34" customWidth="1"/>
    <col min="8451" max="8451" width="14.28515625" style="34" customWidth="1"/>
    <col min="8452" max="8452" width="20" style="34" customWidth="1"/>
    <col min="8453" max="8453" width="21.5703125" style="34" customWidth="1"/>
    <col min="8454" max="8454" width="7.5703125" style="34" customWidth="1"/>
    <col min="8455" max="8455" width="11.5703125" style="34" customWidth="1"/>
    <col min="8456" max="8456" width="9.28515625" style="34" customWidth="1"/>
    <col min="8457" max="8457" width="9.5703125" style="34" customWidth="1"/>
    <col min="8458" max="8458" width="1.85546875" style="34" customWidth="1"/>
    <col min="8459" max="8704" width="11.42578125" style="34"/>
    <col min="8705" max="8705" width="2.140625" style="34" customWidth="1"/>
    <col min="8706" max="8706" width="9.85546875" style="34" customWidth="1"/>
    <col min="8707" max="8707" width="14.28515625" style="34" customWidth="1"/>
    <col min="8708" max="8708" width="20" style="34" customWidth="1"/>
    <col min="8709" max="8709" width="21.5703125" style="34" customWidth="1"/>
    <col min="8710" max="8710" width="7.5703125" style="34" customWidth="1"/>
    <col min="8711" max="8711" width="11.5703125" style="34" customWidth="1"/>
    <col min="8712" max="8712" width="9.28515625" style="34" customWidth="1"/>
    <col min="8713" max="8713" width="9.5703125" style="34" customWidth="1"/>
    <col min="8714" max="8714" width="1.85546875" style="34" customWidth="1"/>
    <col min="8715" max="8960" width="11.42578125" style="34"/>
    <col min="8961" max="8961" width="2.140625" style="34" customWidth="1"/>
    <col min="8962" max="8962" width="9.85546875" style="34" customWidth="1"/>
    <col min="8963" max="8963" width="14.28515625" style="34" customWidth="1"/>
    <col min="8964" max="8964" width="20" style="34" customWidth="1"/>
    <col min="8965" max="8965" width="21.5703125" style="34" customWidth="1"/>
    <col min="8966" max="8966" width="7.5703125" style="34" customWidth="1"/>
    <col min="8967" max="8967" width="11.5703125" style="34" customWidth="1"/>
    <col min="8968" max="8968" width="9.28515625" style="34" customWidth="1"/>
    <col min="8969" max="8969" width="9.5703125" style="34" customWidth="1"/>
    <col min="8970" max="8970" width="1.85546875" style="34" customWidth="1"/>
    <col min="8971" max="9216" width="11.42578125" style="34"/>
    <col min="9217" max="9217" width="2.140625" style="34" customWidth="1"/>
    <col min="9218" max="9218" width="9.85546875" style="34" customWidth="1"/>
    <col min="9219" max="9219" width="14.28515625" style="34" customWidth="1"/>
    <col min="9220" max="9220" width="20" style="34" customWidth="1"/>
    <col min="9221" max="9221" width="21.5703125" style="34" customWidth="1"/>
    <col min="9222" max="9222" width="7.5703125" style="34" customWidth="1"/>
    <col min="9223" max="9223" width="11.5703125" style="34" customWidth="1"/>
    <col min="9224" max="9224" width="9.28515625" style="34" customWidth="1"/>
    <col min="9225" max="9225" width="9.5703125" style="34" customWidth="1"/>
    <col min="9226" max="9226" width="1.85546875" style="34" customWidth="1"/>
    <col min="9227" max="9472" width="11.42578125" style="34"/>
    <col min="9473" max="9473" width="2.140625" style="34" customWidth="1"/>
    <col min="9474" max="9474" width="9.85546875" style="34" customWidth="1"/>
    <col min="9475" max="9475" width="14.28515625" style="34" customWidth="1"/>
    <col min="9476" max="9476" width="20" style="34" customWidth="1"/>
    <col min="9477" max="9477" width="21.5703125" style="34" customWidth="1"/>
    <col min="9478" max="9478" width="7.5703125" style="34" customWidth="1"/>
    <col min="9479" max="9479" width="11.5703125" style="34" customWidth="1"/>
    <col min="9480" max="9480" width="9.28515625" style="34" customWidth="1"/>
    <col min="9481" max="9481" width="9.5703125" style="34" customWidth="1"/>
    <col min="9482" max="9482" width="1.85546875" style="34" customWidth="1"/>
    <col min="9483" max="9728" width="11.42578125" style="34"/>
    <col min="9729" max="9729" width="2.140625" style="34" customWidth="1"/>
    <col min="9730" max="9730" width="9.85546875" style="34" customWidth="1"/>
    <col min="9731" max="9731" width="14.28515625" style="34" customWidth="1"/>
    <col min="9732" max="9732" width="20" style="34" customWidth="1"/>
    <col min="9733" max="9733" width="21.5703125" style="34" customWidth="1"/>
    <col min="9734" max="9734" width="7.5703125" style="34" customWidth="1"/>
    <col min="9735" max="9735" width="11.5703125" style="34" customWidth="1"/>
    <col min="9736" max="9736" width="9.28515625" style="34" customWidth="1"/>
    <col min="9737" max="9737" width="9.5703125" style="34" customWidth="1"/>
    <col min="9738" max="9738" width="1.85546875" style="34" customWidth="1"/>
    <col min="9739" max="9984" width="11.42578125" style="34"/>
    <col min="9985" max="9985" width="2.140625" style="34" customWidth="1"/>
    <col min="9986" max="9986" width="9.85546875" style="34" customWidth="1"/>
    <col min="9987" max="9987" width="14.28515625" style="34" customWidth="1"/>
    <col min="9988" max="9988" width="20" style="34" customWidth="1"/>
    <col min="9989" max="9989" width="21.5703125" style="34" customWidth="1"/>
    <col min="9990" max="9990" width="7.5703125" style="34" customWidth="1"/>
    <col min="9991" max="9991" width="11.5703125" style="34" customWidth="1"/>
    <col min="9992" max="9992" width="9.28515625" style="34" customWidth="1"/>
    <col min="9993" max="9993" width="9.5703125" style="34" customWidth="1"/>
    <col min="9994" max="9994" width="1.85546875" style="34" customWidth="1"/>
    <col min="9995" max="10240" width="11.42578125" style="34"/>
    <col min="10241" max="10241" width="2.140625" style="34" customWidth="1"/>
    <col min="10242" max="10242" width="9.85546875" style="34" customWidth="1"/>
    <col min="10243" max="10243" width="14.28515625" style="34" customWidth="1"/>
    <col min="10244" max="10244" width="20" style="34" customWidth="1"/>
    <col min="10245" max="10245" width="21.5703125" style="34" customWidth="1"/>
    <col min="10246" max="10246" width="7.5703125" style="34" customWidth="1"/>
    <col min="10247" max="10247" width="11.5703125" style="34" customWidth="1"/>
    <col min="10248" max="10248" width="9.28515625" style="34" customWidth="1"/>
    <col min="10249" max="10249" width="9.5703125" style="34" customWidth="1"/>
    <col min="10250" max="10250" width="1.85546875" style="34" customWidth="1"/>
    <col min="10251" max="10496" width="11.42578125" style="34"/>
    <col min="10497" max="10497" width="2.140625" style="34" customWidth="1"/>
    <col min="10498" max="10498" width="9.85546875" style="34" customWidth="1"/>
    <col min="10499" max="10499" width="14.28515625" style="34" customWidth="1"/>
    <col min="10500" max="10500" width="20" style="34" customWidth="1"/>
    <col min="10501" max="10501" width="21.5703125" style="34" customWidth="1"/>
    <col min="10502" max="10502" width="7.5703125" style="34" customWidth="1"/>
    <col min="10503" max="10503" width="11.5703125" style="34" customWidth="1"/>
    <col min="10504" max="10504" width="9.28515625" style="34" customWidth="1"/>
    <col min="10505" max="10505" width="9.5703125" style="34" customWidth="1"/>
    <col min="10506" max="10506" width="1.85546875" style="34" customWidth="1"/>
    <col min="10507" max="10752" width="11.42578125" style="34"/>
    <col min="10753" max="10753" width="2.140625" style="34" customWidth="1"/>
    <col min="10754" max="10754" width="9.85546875" style="34" customWidth="1"/>
    <col min="10755" max="10755" width="14.28515625" style="34" customWidth="1"/>
    <col min="10756" max="10756" width="20" style="34" customWidth="1"/>
    <col min="10757" max="10757" width="21.5703125" style="34" customWidth="1"/>
    <col min="10758" max="10758" width="7.5703125" style="34" customWidth="1"/>
    <col min="10759" max="10759" width="11.5703125" style="34" customWidth="1"/>
    <col min="10760" max="10760" width="9.28515625" style="34" customWidth="1"/>
    <col min="10761" max="10761" width="9.5703125" style="34" customWidth="1"/>
    <col min="10762" max="10762" width="1.85546875" style="34" customWidth="1"/>
    <col min="10763" max="11008" width="11.42578125" style="34"/>
    <col min="11009" max="11009" width="2.140625" style="34" customWidth="1"/>
    <col min="11010" max="11010" width="9.85546875" style="34" customWidth="1"/>
    <col min="11011" max="11011" width="14.28515625" style="34" customWidth="1"/>
    <col min="11012" max="11012" width="20" style="34" customWidth="1"/>
    <col min="11013" max="11013" width="21.5703125" style="34" customWidth="1"/>
    <col min="11014" max="11014" width="7.5703125" style="34" customWidth="1"/>
    <col min="11015" max="11015" width="11.5703125" style="34" customWidth="1"/>
    <col min="11016" max="11016" width="9.28515625" style="34" customWidth="1"/>
    <col min="11017" max="11017" width="9.5703125" style="34" customWidth="1"/>
    <col min="11018" max="11018" width="1.85546875" style="34" customWidth="1"/>
    <col min="11019" max="11264" width="11.42578125" style="34"/>
    <col min="11265" max="11265" width="2.140625" style="34" customWidth="1"/>
    <col min="11266" max="11266" width="9.85546875" style="34" customWidth="1"/>
    <col min="11267" max="11267" width="14.28515625" style="34" customWidth="1"/>
    <col min="11268" max="11268" width="20" style="34" customWidth="1"/>
    <col min="11269" max="11269" width="21.5703125" style="34" customWidth="1"/>
    <col min="11270" max="11270" width="7.5703125" style="34" customWidth="1"/>
    <col min="11271" max="11271" width="11.5703125" style="34" customWidth="1"/>
    <col min="11272" max="11272" width="9.28515625" style="34" customWidth="1"/>
    <col min="11273" max="11273" width="9.5703125" style="34" customWidth="1"/>
    <col min="11274" max="11274" width="1.85546875" style="34" customWidth="1"/>
    <col min="11275" max="11520" width="11.42578125" style="34"/>
    <col min="11521" max="11521" width="2.140625" style="34" customWidth="1"/>
    <col min="11522" max="11522" width="9.85546875" style="34" customWidth="1"/>
    <col min="11523" max="11523" width="14.28515625" style="34" customWidth="1"/>
    <col min="11524" max="11524" width="20" style="34" customWidth="1"/>
    <col min="11525" max="11525" width="21.5703125" style="34" customWidth="1"/>
    <col min="11526" max="11526" width="7.5703125" style="34" customWidth="1"/>
    <col min="11527" max="11527" width="11.5703125" style="34" customWidth="1"/>
    <col min="11528" max="11528" width="9.28515625" style="34" customWidth="1"/>
    <col min="11529" max="11529" width="9.5703125" style="34" customWidth="1"/>
    <col min="11530" max="11530" width="1.85546875" style="34" customWidth="1"/>
    <col min="11531" max="11776" width="11.42578125" style="34"/>
    <col min="11777" max="11777" width="2.140625" style="34" customWidth="1"/>
    <col min="11778" max="11778" width="9.85546875" style="34" customWidth="1"/>
    <col min="11779" max="11779" width="14.28515625" style="34" customWidth="1"/>
    <col min="11780" max="11780" width="20" style="34" customWidth="1"/>
    <col min="11781" max="11781" width="21.5703125" style="34" customWidth="1"/>
    <col min="11782" max="11782" width="7.5703125" style="34" customWidth="1"/>
    <col min="11783" max="11783" width="11.5703125" style="34" customWidth="1"/>
    <col min="11784" max="11784" width="9.28515625" style="34" customWidth="1"/>
    <col min="11785" max="11785" width="9.5703125" style="34" customWidth="1"/>
    <col min="11786" max="11786" width="1.85546875" style="34" customWidth="1"/>
    <col min="11787" max="12032" width="11.42578125" style="34"/>
    <col min="12033" max="12033" width="2.140625" style="34" customWidth="1"/>
    <col min="12034" max="12034" width="9.85546875" style="34" customWidth="1"/>
    <col min="12035" max="12035" width="14.28515625" style="34" customWidth="1"/>
    <col min="12036" max="12036" width="20" style="34" customWidth="1"/>
    <col min="12037" max="12037" width="21.5703125" style="34" customWidth="1"/>
    <col min="12038" max="12038" width="7.5703125" style="34" customWidth="1"/>
    <col min="12039" max="12039" width="11.5703125" style="34" customWidth="1"/>
    <col min="12040" max="12040" width="9.28515625" style="34" customWidth="1"/>
    <col min="12041" max="12041" width="9.5703125" style="34" customWidth="1"/>
    <col min="12042" max="12042" width="1.85546875" style="34" customWidth="1"/>
    <col min="12043" max="12288" width="11.42578125" style="34"/>
    <col min="12289" max="12289" width="2.140625" style="34" customWidth="1"/>
    <col min="12290" max="12290" width="9.85546875" style="34" customWidth="1"/>
    <col min="12291" max="12291" width="14.28515625" style="34" customWidth="1"/>
    <col min="12292" max="12292" width="20" style="34" customWidth="1"/>
    <col min="12293" max="12293" width="21.5703125" style="34" customWidth="1"/>
    <col min="12294" max="12294" width="7.5703125" style="34" customWidth="1"/>
    <col min="12295" max="12295" width="11.5703125" style="34" customWidth="1"/>
    <col min="12296" max="12296" width="9.28515625" style="34" customWidth="1"/>
    <col min="12297" max="12297" width="9.5703125" style="34" customWidth="1"/>
    <col min="12298" max="12298" width="1.85546875" style="34" customWidth="1"/>
    <col min="12299" max="12544" width="11.42578125" style="34"/>
    <col min="12545" max="12545" width="2.140625" style="34" customWidth="1"/>
    <col min="12546" max="12546" width="9.85546875" style="34" customWidth="1"/>
    <col min="12547" max="12547" width="14.28515625" style="34" customWidth="1"/>
    <col min="12548" max="12548" width="20" style="34" customWidth="1"/>
    <col min="12549" max="12549" width="21.5703125" style="34" customWidth="1"/>
    <col min="12550" max="12550" width="7.5703125" style="34" customWidth="1"/>
    <col min="12551" max="12551" width="11.5703125" style="34" customWidth="1"/>
    <col min="12552" max="12552" width="9.28515625" style="34" customWidth="1"/>
    <col min="12553" max="12553" width="9.5703125" style="34" customWidth="1"/>
    <col min="12554" max="12554" width="1.85546875" style="34" customWidth="1"/>
    <col min="12555" max="12800" width="11.42578125" style="34"/>
    <col min="12801" max="12801" width="2.140625" style="34" customWidth="1"/>
    <col min="12802" max="12802" width="9.85546875" style="34" customWidth="1"/>
    <col min="12803" max="12803" width="14.28515625" style="34" customWidth="1"/>
    <col min="12804" max="12804" width="20" style="34" customWidth="1"/>
    <col min="12805" max="12805" width="21.5703125" style="34" customWidth="1"/>
    <col min="12806" max="12806" width="7.5703125" style="34" customWidth="1"/>
    <col min="12807" max="12807" width="11.5703125" style="34" customWidth="1"/>
    <col min="12808" max="12808" width="9.28515625" style="34" customWidth="1"/>
    <col min="12809" max="12809" width="9.5703125" style="34" customWidth="1"/>
    <col min="12810" max="12810" width="1.85546875" style="34" customWidth="1"/>
    <col min="12811" max="13056" width="11.42578125" style="34"/>
    <col min="13057" max="13057" width="2.140625" style="34" customWidth="1"/>
    <col min="13058" max="13058" width="9.85546875" style="34" customWidth="1"/>
    <col min="13059" max="13059" width="14.28515625" style="34" customWidth="1"/>
    <col min="13060" max="13060" width="20" style="34" customWidth="1"/>
    <col min="13061" max="13061" width="21.5703125" style="34" customWidth="1"/>
    <col min="13062" max="13062" width="7.5703125" style="34" customWidth="1"/>
    <col min="13063" max="13063" width="11.5703125" style="34" customWidth="1"/>
    <col min="13064" max="13064" width="9.28515625" style="34" customWidth="1"/>
    <col min="13065" max="13065" width="9.5703125" style="34" customWidth="1"/>
    <col min="13066" max="13066" width="1.85546875" style="34" customWidth="1"/>
    <col min="13067" max="13312" width="11.42578125" style="34"/>
    <col min="13313" max="13313" width="2.140625" style="34" customWidth="1"/>
    <col min="13314" max="13314" width="9.85546875" style="34" customWidth="1"/>
    <col min="13315" max="13315" width="14.28515625" style="34" customWidth="1"/>
    <col min="13316" max="13316" width="20" style="34" customWidth="1"/>
    <col min="13317" max="13317" width="21.5703125" style="34" customWidth="1"/>
    <col min="13318" max="13318" width="7.5703125" style="34" customWidth="1"/>
    <col min="13319" max="13319" width="11.5703125" style="34" customWidth="1"/>
    <col min="13320" max="13320" width="9.28515625" style="34" customWidth="1"/>
    <col min="13321" max="13321" width="9.5703125" style="34" customWidth="1"/>
    <col min="13322" max="13322" width="1.85546875" style="34" customWidth="1"/>
    <col min="13323" max="13568" width="11.42578125" style="34"/>
    <col min="13569" max="13569" width="2.140625" style="34" customWidth="1"/>
    <col min="13570" max="13570" width="9.85546875" style="34" customWidth="1"/>
    <col min="13571" max="13571" width="14.28515625" style="34" customWidth="1"/>
    <col min="13572" max="13572" width="20" style="34" customWidth="1"/>
    <col min="13573" max="13573" width="21.5703125" style="34" customWidth="1"/>
    <col min="13574" max="13574" width="7.5703125" style="34" customWidth="1"/>
    <col min="13575" max="13575" width="11.5703125" style="34" customWidth="1"/>
    <col min="13576" max="13576" width="9.28515625" style="34" customWidth="1"/>
    <col min="13577" max="13577" width="9.5703125" style="34" customWidth="1"/>
    <col min="13578" max="13578" width="1.85546875" style="34" customWidth="1"/>
    <col min="13579" max="13824" width="11.42578125" style="34"/>
    <col min="13825" max="13825" width="2.140625" style="34" customWidth="1"/>
    <col min="13826" max="13826" width="9.85546875" style="34" customWidth="1"/>
    <col min="13827" max="13827" width="14.28515625" style="34" customWidth="1"/>
    <col min="13828" max="13828" width="20" style="34" customWidth="1"/>
    <col min="13829" max="13829" width="21.5703125" style="34" customWidth="1"/>
    <col min="13830" max="13830" width="7.5703125" style="34" customWidth="1"/>
    <col min="13831" max="13831" width="11.5703125" style="34" customWidth="1"/>
    <col min="13832" max="13832" width="9.28515625" style="34" customWidth="1"/>
    <col min="13833" max="13833" width="9.5703125" style="34" customWidth="1"/>
    <col min="13834" max="13834" width="1.85546875" style="34" customWidth="1"/>
    <col min="13835" max="14080" width="11.42578125" style="34"/>
    <col min="14081" max="14081" width="2.140625" style="34" customWidth="1"/>
    <col min="14082" max="14082" width="9.85546875" style="34" customWidth="1"/>
    <col min="14083" max="14083" width="14.28515625" style="34" customWidth="1"/>
    <col min="14084" max="14084" width="20" style="34" customWidth="1"/>
    <col min="14085" max="14085" width="21.5703125" style="34" customWidth="1"/>
    <col min="14086" max="14086" width="7.5703125" style="34" customWidth="1"/>
    <col min="14087" max="14087" width="11.5703125" style="34" customWidth="1"/>
    <col min="14088" max="14088" width="9.28515625" style="34" customWidth="1"/>
    <col min="14089" max="14089" width="9.5703125" style="34" customWidth="1"/>
    <col min="14090" max="14090" width="1.85546875" style="34" customWidth="1"/>
    <col min="14091" max="14336" width="11.42578125" style="34"/>
    <col min="14337" max="14337" width="2.140625" style="34" customWidth="1"/>
    <col min="14338" max="14338" width="9.85546875" style="34" customWidth="1"/>
    <col min="14339" max="14339" width="14.28515625" style="34" customWidth="1"/>
    <col min="14340" max="14340" width="20" style="34" customWidth="1"/>
    <col min="14341" max="14341" width="21.5703125" style="34" customWidth="1"/>
    <col min="14342" max="14342" width="7.5703125" style="34" customWidth="1"/>
    <col min="14343" max="14343" width="11.5703125" style="34" customWidth="1"/>
    <col min="14344" max="14344" width="9.28515625" style="34" customWidth="1"/>
    <col min="14345" max="14345" width="9.5703125" style="34" customWidth="1"/>
    <col min="14346" max="14346" width="1.85546875" style="34" customWidth="1"/>
    <col min="14347" max="14592" width="11.42578125" style="34"/>
    <col min="14593" max="14593" width="2.140625" style="34" customWidth="1"/>
    <col min="14594" max="14594" width="9.85546875" style="34" customWidth="1"/>
    <col min="14595" max="14595" width="14.28515625" style="34" customWidth="1"/>
    <col min="14596" max="14596" width="20" style="34" customWidth="1"/>
    <col min="14597" max="14597" width="21.5703125" style="34" customWidth="1"/>
    <col min="14598" max="14598" width="7.5703125" style="34" customWidth="1"/>
    <col min="14599" max="14599" width="11.5703125" style="34" customWidth="1"/>
    <col min="14600" max="14600" width="9.28515625" style="34" customWidth="1"/>
    <col min="14601" max="14601" width="9.5703125" style="34" customWidth="1"/>
    <col min="14602" max="14602" width="1.85546875" style="34" customWidth="1"/>
    <col min="14603" max="14848" width="11.42578125" style="34"/>
    <col min="14849" max="14849" width="2.140625" style="34" customWidth="1"/>
    <col min="14850" max="14850" width="9.85546875" style="34" customWidth="1"/>
    <col min="14851" max="14851" width="14.28515625" style="34" customWidth="1"/>
    <col min="14852" max="14852" width="20" style="34" customWidth="1"/>
    <col min="14853" max="14853" width="21.5703125" style="34" customWidth="1"/>
    <col min="14854" max="14854" width="7.5703125" style="34" customWidth="1"/>
    <col min="14855" max="14855" width="11.5703125" style="34" customWidth="1"/>
    <col min="14856" max="14856" width="9.28515625" style="34" customWidth="1"/>
    <col min="14857" max="14857" width="9.5703125" style="34" customWidth="1"/>
    <col min="14858" max="14858" width="1.85546875" style="34" customWidth="1"/>
    <col min="14859" max="15104" width="11.42578125" style="34"/>
    <col min="15105" max="15105" width="2.140625" style="34" customWidth="1"/>
    <col min="15106" max="15106" width="9.85546875" style="34" customWidth="1"/>
    <col min="15107" max="15107" width="14.28515625" style="34" customWidth="1"/>
    <col min="15108" max="15108" width="20" style="34" customWidth="1"/>
    <col min="15109" max="15109" width="21.5703125" style="34" customWidth="1"/>
    <col min="15110" max="15110" width="7.5703125" style="34" customWidth="1"/>
    <col min="15111" max="15111" width="11.5703125" style="34" customWidth="1"/>
    <col min="15112" max="15112" width="9.28515625" style="34" customWidth="1"/>
    <col min="15113" max="15113" width="9.5703125" style="34" customWidth="1"/>
    <col min="15114" max="15114" width="1.85546875" style="34" customWidth="1"/>
    <col min="15115" max="15360" width="11.42578125" style="34"/>
    <col min="15361" max="15361" width="2.140625" style="34" customWidth="1"/>
    <col min="15362" max="15362" width="9.85546875" style="34" customWidth="1"/>
    <col min="15363" max="15363" width="14.28515625" style="34" customWidth="1"/>
    <col min="15364" max="15364" width="20" style="34" customWidth="1"/>
    <col min="15365" max="15365" width="21.5703125" style="34" customWidth="1"/>
    <col min="15366" max="15366" width="7.5703125" style="34" customWidth="1"/>
    <col min="15367" max="15367" width="11.5703125" style="34" customWidth="1"/>
    <col min="15368" max="15368" width="9.28515625" style="34" customWidth="1"/>
    <col min="15369" max="15369" width="9.5703125" style="34" customWidth="1"/>
    <col min="15370" max="15370" width="1.85546875" style="34" customWidth="1"/>
    <col min="15371" max="15616" width="11.42578125" style="34"/>
    <col min="15617" max="15617" width="2.140625" style="34" customWidth="1"/>
    <col min="15618" max="15618" width="9.85546875" style="34" customWidth="1"/>
    <col min="15619" max="15619" width="14.28515625" style="34" customWidth="1"/>
    <col min="15620" max="15620" width="20" style="34" customWidth="1"/>
    <col min="15621" max="15621" width="21.5703125" style="34" customWidth="1"/>
    <col min="15622" max="15622" width="7.5703125" style="34" customWidth="1"/>
    <col min="15623" max="15623" width="11.5703125" style="34" customWidth="1"/>
    <col min="15624" max="15624" width="9.28515625" style="34" customWidth="1"/>
    <col min="15625" max="15625" width="9.5703125" style="34" customWidth="1"/>
    <col min="15626" max="15626" width="1.85546875" style="34" customWidth="1"/>
    <col min="15627" max="15872" width="11.42578125" style="34"/>
    <col min="15873" max="15873" width="2.140625" style="34" customWidth="1"/>
    <col min="15874" max="15874" width="9.85546875" style="34" customWidth="1"/>
    <col min="15875" max="15875" width="14.28515625" style="34" customWidth="1"/>
    <col min="15876" max="15876" width="20" style="34" customWidth="1"/>
    <col min="15877" max="15877" width="21.5703125" style="34" customWidth="1"/>
    <col min="15878" max="15878" width="7.5703125" style="34" customWidth="1"/>
    <col min="15879" max="15879" width="11.5703125" style="34" customWidth="1"/>
    <col min="15880" max="15880" width="9.28515625" style="34" customWidth="1"/>
    <col min="15881" max="15881" width="9.5703125" style="34" customWidth="1"/>
    <col min="15882" max="15882" width="1.85546875" style="34" customWidth="1"/>
    <col min="15883" max="16128" width="11.42578125" style="34"/>
    <col min="16129" max="16129" width="2.140625" style="34" customWidth="1"/>
    <col min="16130" max="16130" width="9.85546875" style="34" customWidth="1"/>
    <col min="16131" max="16131" width="14.28515625" style="34" customWidth="1"/>
    <col min="16132" max="16132" width="20" style="34" customWidth="1"/>
    <col min="16133" max="16133" width="21.5703125" style="34" customWidth="1"/>
    <col min="16134" max="16134" width="7.5703125" style="34" customWidth="1"/>
    <col min="16135" max="16135" width="11.5703125" style="34" customWidth="1"/>
    <col min="16136" max="16136" width="9.28515625" style="34" customWidth="1"/>
    <col min="16137" max="16137" width="9.5703125" style="34" customWidth="1"/>
    <col min="16138" max="16138" width="1.85546875" style="34" customWidth="1"/>
    <col min="16139" max="16384" width="11.42578125" style="34"/>
  </cols>
  <sheetData>
    <row r="1" spans="2:233" s="33" customFormat="1" ht="9.75" customHeight="1" x14ac:dyDescent="0.2">
      <c r="J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</row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200</v>
      </c>
      <c r="H2" s="823"/>
      <c r="I2" s="824"/>
      <c r="J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>
        <v>39792</v>
      </c>
      <c r="I3" s="825" t="s">
        <v>201</v>
      </c>
      <c r="J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</row>
    <row r="4" spans="2:233" s="33" customFormat="1" ht="12" customHeight="1" x14ac:dyDescent="0.2">
      <c r="B4" s="713" t="s">
        <v>258</v>
      </c>
      <c r="C4" s="314" t="s">
        <v>54</v>
      </c>
      <c r="D4" s="202"/>
      <c r="E4" s="314"/>
      <c r="F4" s="314"/>
      <c r="G4" s="202" t="s">
        <v>55</v>
      </c>
      <c r="H4" s="315"/>
      <c r="I4" s="825"/>
      <c r="J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</row>
    <row r="5" spans="2:233" s="33" customFormat="1" ht="19.5" customHeight="1" x14ac:dyDescent="0.2">
      <c r="B5" s="1025" t="s">
        <v>56</v>
      </c>
      <c r="C5" s="1026" t="s">
        <v>651</v>
      </c>
      <c r="D5" s="1026"/>
      <c r="E5" s="1026"/>
      <c r="F5" s="1026"/>
      <c r="G5" s="1026"/>
      <c r="H5" s="827" t="s">
        <v>204</v>
      </c>
      <c r="I5" s="828"/>
      <c r="J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</row>
    <row r="6" spans="2:233" s="33" customFormat="1" ht="19.5" customHeight="1" x14ac:dyDescent="0.2">
      <c r="B6" s="1025"/>
      <c r="C6" s="1026"/>
      <c r="D6" s="1026"/>
      <c r="E6" s="1026"/>
      <c r="F6" s="1026"/>
      <c r="G6" s="1026"/>
      <c r="H6" s="714"/>
      <c r="I6" s="207" t="s">
        <v>61</v>
      </c>
      <c r="J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</row>
    <row r="7" spans="2:233" s="33" customFormat="1" ht="18.75" customHeight="1" x14ac:dyDescent="0.2">
      <c r="B7" s="208" t="s">
        <v>389</v>
      </c>
      <c r="C7" s="715" t="s">
        <v>652</v>
      </c>
      <c r="D7" s="367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  <c r="L8" s="33"/>
      <c r="M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</row>
    <row r="10" spans="2:233" s="277" customFormat="1" ht="15.75" customHeight="1" x14ac:dyDescent="0.25">
      <c r="B10" s="321" t="s">
        <v>334</v>
      </c>
      <c r="C10" s="322"/>
      <c r="E10" s="323" t="s">
        <v>192</v>
      </c>
      <c r="F10" s="324"/>
      <c r="G10" s="324"/>
      <c r="H10" s="324"/>
      <c r="I10" s="831"/>
    </row>
    <row r="11" spans="2:233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</row>
    <row r="12" spans="2:233" s="277" customFormat="1" ht="15.75" x14ac:dyDescent="0.25">
      <c r="B12" s="324" t="s">
        <v>335</v>
      </c>
      <c r="C12" s="322"/>
      <c r="E12" s="323" t="s">
        <v>391</v>
      </c>
      <c r="F12" s="323"/>
      <c r="G12" s="321"/>
      <c r="H12" s="322"/>
      <c r="I12" s="832"/>
    </row>
    <row r="13" spans="2:233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233" s="277" customFormat="1" ht="19.5" customHeight="1" x14ac:dyDescent="0.25">
      <c r="B14" s="321" t="s">
        <v>653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233" s="277" customFormat="1" ht="7.5" customHeight="1" x14ac:dyDescent="0.25">
      <c r="B15" s="330"/>
      <c r="C15" s="330"/>
      <c r="D15" s="330"/>
      <c r="E15" s="330"/>
      <c r="F15" s="834"/>
      <c r="G15" s="836"/>
      <c r="H15" s="836"/>
      <c r="I15" s="836"/>
      <c r="J15" s="233"/>
    </row>
    <row r="16" spans="2:233" ht="26.1" customHeight="1" x14ac:dyDescent="0.25">
      <c r="B16" s="716"/>
      <c r="C16" s="1023" t="s">
        <v>654</v>
      </c>
      <c r="D16" s="1023"/>
      <c r="E16" s="1024"/>
      <c r="F16" s="717"/>
      <c r="G16" s="718"/>
      <c r="H16" s="719"/>
      <c r="I16" s="720"/>
      <c r="J16" s="137"/>
      <c r="K16" s="137"/>
      <c r="L16" s="137"/>
      <c r="M16" s="137"/>
      <c r="N16" s="137"/>
      <c r="O16" s="137"/>
      <c r="P16" s="137"/>
    </row>
    <row r="17" spans="2:16" ht="26.1" customHeight="1" x14ac:dyDescent="0.25">
      <c r="B17" s="721">
        <v>1</v>
      </c>
      <c r="C17" s="1019" t="s">
        <v>393</v>
      </c>
      <c r="D17" s="1019"/>
      <c r="E17" s="1020"/>
      <c r="F17" s="717"/>
      <c r="G17" s="718"/>
      <c r="H17" s="719"/>
      <c r="I17" s="720"/>
      <c r="J17" s="137"/>
      <c r="K17" s="137"/>
      <c r="L17" s="137"/>
      <c r="M17" s="137"/>
      <c r="N17" s="137"/>
      <c r="O17" s="137"/>
      <c r="P17" s="137"/>
    </row>
    <row r="18" spans="2:16" ht="26.1" customHeight="1" x14ac:dyDescent="0.25">
      <c r="B18" s="721">
        <v>2</v>
      </c>
      <c r="C18" s="1019" t="s">
        <v>655</v>
      </c>
      <c r="D18" s="1019"/>
      <c r="E18" s="1020"/>
      <c r="F18" s="717"/>
      <c r="G18" s="718"/>
      <c r="H18" s="719"/>
      <c r="I18" s="720"/>
      <c r="J18" s="137"/>
      <c r="K18" s="137"/>
      <c r="L18" s="137"/>
      <c r="M18" s="137"/>
      <c r="N18" s="137"/>
      <c r="O18" s="137"/>
      <c r="P18" s="137"/>
    </row>
    <row r="19" spans="2:16" ht="26.1" customHeight="1" x14ac:dyDescent="0.25">
      <c r="B19" s="721">
        <v>3</v>
      </c>
      <c r="C19" s="1019" t="s">
        <v>395</v>
      </c>
      <c r="D19" s="1019"/>
      <c r="E19" s="1020"/>
      <c r="F19" s="717"/>
      <c r="G19" s="718"/>
      <c r="H19" s="719"/>
      <c r="I19" s="720"/>
      <c r="J19" s="137"/>
      <c r="K19" s="137"/>
      <c r="L19" s="137"/>
      <c r="M19" s="137"/>
      <c r="N19" s="137"/>
      <c r="O19" s="137"/>
      <c r="P19" s="137"/>
    </row>
    <row r="20" spans="2:16" ht="26.1" customHeight="1" x14ac:dyDescent="0.25">
      <c r="B20" s="721">
        <v>4</v>
      </c>
      <c r="C20" s="1019" t="s">
        <v>396</v>
      </c>
      <c r="D20" s="1019"/>
      <c r="E20" s="1020"/>
      <c r="F20" s="717"/>
      <c r="G20" s="718"/>
      <c r="H20" s="719"/>
      <c r="I20" s="720"/>
      <c r="J20" s="137"/>
      <c r="K20" s="137"/>
      <c r="L20" s="137"/>
      <c r="M20" s="137"/>
      <c r="N20" s="137"/>
      <c r="O20" s="137"/>
      <c r="P20" s="137"/>
    </row>
    <row r="21" spans="2:16" ht="26.1" customHeight="1" x14ac:dyDescent="0.25">
      <c r="B21" s="722">
        <v>5</v>
      </c>
      <c r="C21" s="1021" t="s">
        <v>397</v>
      </c>
      <c r="D21" s="1021"/>
      <c r="E21" s="1022"/>
      <c r="F21" s="723"/>
      <c r="G21" s="718"/>
      <c r="H21" s="719"/>
      <c r="I21" s="720"/>
      <c r="J21" s="137"/>
      <c r="K21" s="137"/>
      <c r="L21" s="137"/>
      <c r="M21" s="137"/>
      <c r="N21" s="137"/>
      <c r="O21" s="137"/>
      <c r="P21" s="137"/>
    </row>
    <row r="22" spans="2:16" ht="26.1" customHeight="1" x14ac:dyDescent="0.25">
      <c r="B22" s="721"/>
      <c r="C22" s="1017" t="s">
        <v>398</v>
      </c>
      <c r="D22" s="1017"/>
      <c r="E22" s="1018"/>
      <c r="F22" s="717"/>
      <c r="G22" s="718"/>
      <c r="H22" s="719"/>
      <c r="I22" s="720"/>
      <c r="J22" s="137"/>
      <c r="K22" s="137"/>
      <c r="L22" s="137"/>
      <c r="M22" s="137"/>
      <c r="N22" s="137"/>
      <c r="O22" s="137"/>
      <c r="P22" s="137"/>
    </row>
    <row r="23" spans="2:16" ht="29.25" customHeight="1" x14ac:dyDescent="0.25">
      <c r="B23" s="721">
        <v>6</v>
      </c>
      <c r="C23" s="1019" t="s">
        <v>399</v>
      </c>
      <c r="D23" s="1019"/>
      <c r="E23" s="1020"/>
      <c r="F23" s="717"/>
      <c r="G23" s="718"/>
      <c r="H23" s="719"/>
      <c r="I23" s="720"/>
      <c r="J23" s="137"/>
      <c r="K23" s="137"/>
      <c r="L23" s="137"/>
      <c r="M23" s="137"/>
      <c r="N23" s="137"/>
      <c r="O23" s="137"/>
      <c r="P23" s="137"/>
    </row>
    <row r="24" spans="2:16" ht="26.1" customHeight="1" x14ac:dyDescent="0.25">
      <c r="B24" s="721">
        <v>7</v>
      </c>
      <c r="C24" s="1019" t="s">
        <v>400</v>
      </c>
      <c r="D24" s="1019"/>
      <c r="E24" s="1020"/>
      <c r="F24" s="717"/>
      <c r="G24" s="718"/>
      <c r="H24" s="719"/>
      <c r="I24" s="720"/>
      <c r="J24" s="137"/>
      <c r="K24" s="137"/>
      <c r="L24" s="137"/>
      <c r="M24" s="137"/>
      <c r="N24" s="137"/>
      <c r="O24" s="137"/>
      <c r="P24" s="137"/>
    </row>
    <row r="25" spans="2:16" ht="26.1" customHeight="1" x14ac:dyDescent="0.25">
      <c r="B25" s="721">
        <v>8</v>
      </c>
      <c r="C25" s="1019" t="s">
        <v>401</v>
      </c>
      <c r="D25" s="1019"/>
      <c r="E25" s="1020"/>
      <c r="F25" s="717"/>
      <c r="G25" s="718"/>
      <c r="H25" s="719"/>
      <c r="I25" s="720"/>
      <c r="J25" s="137"/>
      <c r="K25" s="137"/>
      <c r="L25" s="137"/>
      <c r="M25" s="137"/>
      <c r="N25" s="137"/>
      <c r="O25" s="137"/>
      <c r="P25" s="137"/>
    </row>
    <row r="26" spans="2:16" ht="26.1" customHeight="1" x14ac:dyDescent="0.25">
      <c r="B26" s="721">
        <v>9</v>
      </c>
      <c r="C26" s="1019" t="s">
        <v>402</v>
      </c>
      <c r="D26" s="1019"/>
      <c r="E26" s="1020"/>
      <c r="F26" s="717"/>
      <c r="G26" s="718"/>
      <c r="H26" s="719"/>
      <c r="I26" s="720"/>
      <c r="J26" s="137"/>
      <c r="K26" s="137"/>
      <c r="L26" s="137"/>
      <c r="M26" s="137"/>
      <c r="N26" s="137"/>
      <c r="O26" s="137"/>
      <c r="P26" s="137"/>
    </row>
    <row r="27" spans="2:16" ht="26.1" customHeight="1" x14ac:dyDescent="0.25">
      <c r="B27" s="721">
        <v>10</v>
      </c>
      <c r="C27" s="1019" t="s">
        <v>403</v>
      </c>
      <c r="D27" s="1019"/>
      <c r="E27" s="1020"/>
      <c r="F27" s="717"/>
      <c r="G27" s="718"/>
      <c r="H27" s="719"/>
      <c r="I27" s="720"/>
      <c r="J27" s="137"/>
      <c r="K27" s="137"/>
      <c r="L27" s="137"/>
      <c r="M27" s="137"/>
      <c r="N27" s="137"/>
      <c r="O27" s="137"/>
      <c r="P27" s="137"/>
    </row>
    <row r="28" spans="2:16" ht="26.1" customHeight="1" x14ac:dyDescent="0.25">
      <c r="B28" s="721">
        <v>11</v>
      </c>
      <c r="C28" s="1019" t="s">
        <v>404</v>
      </c>
      <c r="D28" s="1019"/>
      <c r="E28" s="1020"/>
      <c r="F28" s="717"/>
      <c r="G28" s="718"/>
      <c r="H28" s="719"/>
      <c r="I28" s="720"/>
      <c r="J28" s="137"/>
      <c r="K28" s="137"/>
      <c r="L28" s="137"/>
      <c r="M28" s="137"/>
      <c r="N28" s="137"/>
      <c r="O28" s="137"/>
      <c r="P28" s="137"/>
    </row>
    <row r="29" spans="2:16" ht="26.1" customHeight="1" x14ac:dyDescent="0.25">
      <c r="B29" s="721">
        <v>12</v>
      </c>
      <c r="C29" s="1019" t="s">
        <v>405</v>
      </c>
      <c r="D29" s="1019"/>
      <c r="E29" s="1020"/>
      <c r="F29" s="717"/>
      <c r="G29" s="718"/>
      <c r="H29" s="719"/>
      <c r="I29" s="720"/>
      <c r="J29" s="137"/>
      <c r="K29" s="137"/>
      <c r="L29" s="137"/>
      <c r="M29" s="137"/>
      <c r="N29" s="137"/>
      <c r="O29" s="137"/>
      <c r="P29" s="137"/>
    </row>
    <row r="30" spans="2:16" ht="26.1" customHeight="1" x14ac:dyDescent="0.25">
      <c r="B30" s="721">
        <v>13</v>
      </c>
      <c r="C30" s="1019" t="s">
        <v>656</v>
      </c>
      <c r="D30" s="1019"/>
      <c r="E30" s="1020"/>
      <c r="F30" s="717"/>
      <c r="G30" s="718"/>
      <c r="H30" s="719"/>
      <c r="I30" s="720"/>
      <c r="J30" s="137"/>
      <c r="K30" s="137"/>
      <c r="L30" s="137"/>
      <c r="M30" s="137"/>
      <c r="N30" s="137"/>
      <c r="O30" s="137"/>
      <c r="P30" s="137"/>
    </row>
    <row r="31" spans="2:16" ht="30" customHeight="1" x14ac:dyDescent="0.25">
      <c r="B31" s="359" t="s">
        <v>381</v>
      </c>
      <c r="C31" s="360"/>
      <c r="D31" s="361">
        <f>IF(H31=0,0,F31/H31)</f>
        <v>0</v>
      </c>
      <c r="E31" s="362" t="s">
        <v>382</v>
      </c>
      <c r="F31" s="363">
        <f>COUNTIF(F16:F30,"C")</f>
        <v>0</v>
      </c>
      <c r="G31" s="364" t="s">
        <v>383</v>
      </c>
      <c r="H31" s="364">
        <f>B30</f>
        <v>13</v>
      </c>
      <c r="I31" s="365" t="s">
        <v>384</v>
      </c>
      <c r="J31" s="137"/>
      <c r="K31" s="137"/>
      <c r="L31" s="137"/>
      <c r="M31" s="137"/>
      <c r="N31" s="137"/>
      <c r="O31" s="137"/>
      <c r="P31" s="137"/>
    </row>
    <row r="32" spans="2:16" ht="5.25" customHeight="1" x14ac:dyDescent="0.25"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</row>
    <row r="33" spans="2:16" ht="15" customHeight="1" x14ac:dyDescent="0.25">
      <c r="B33" s="222" t="s">
        <v>242</v>
      </c>
      <c r="C33" s="137"/>
      <c r="D33" s="222"/>
      <c r="E33" s="222"/>
      <c r="F33" s="222"/>
      <c r="G33" s="222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2:16" ht="5.25" customHeight="1" x14ac:dyDescent="0.25"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35" spans="2:16" s="277" customFormat="1" ht="11.25" customHeight="1" x14ac:dyDescent="0.25">
      <c r="B35" s="855" t="s">
        <v>243</v>
      </c>
      <c r="C35" s="855"/>
      <c r="D35" s="855"/>
      <c r="E35" s="855"/>
      <c r="F35" s="855"/>
      <c r="G35" s="855"/>
      <c r="H35" s="855"/>
      <c r="I35" s="855"/>
      <c r="J35" s="233"/>
    </row>
    <row r="36" spans="2:16" s="277" customFormat="1" ht="11.25" customHeight="1" x14ac:dyDescent="0.25">
      <c r="B36" s="234" t="s">
        <v>244</v>
      </c>
      <c r="C36" s="235"/>
      <c r="D36" s="235"/>
      <c r="E36" s="235"/>
      <c r="F36" s="235"/>
      <c r="G36" s="235"/>
      <c r="H36" s="235"/>
      <c r="I36" s="235"/>
      <c r="J36" s="233"/>
    </row>
    <row r="37" spans="2:16" s="277" customFormat="1" ht="11.25" customHeight="1" x14ac:dyDescent="0.25">
      <c r="B37" s="234" t="s">
        <v>245</v>
      </c>
      <c r="C37" s="235"/>
      <c r="D37" s="235"/>
      <c r="E37" s="235"/>
      <c r="F37" s="235"/>
      <c r="G37" s="235"/>
      <c r="H37" s="235"/>
      <c r="I37" s="235"/>
      <c r="J37" s="233"/>
    </row>
    <row r="38" spans="2:16" s="277" customFormat="1" ht="11.25" customHeight="1" x14ac:dyDescent="0.25">
      <c r="B38" s="234" t="s">
        <v>246</v>
      </c>
      <c r="C38" s="235"/>
      <c r="D38" s="235"/>
      <c r="E38" s="235"/>
      <c r="F38" s="235"/>
      <c r="G38" s="235"/>
      <c r="H38" s="235"/>
      <c r="I38" s="235"/>
      <c r="J38" s="233"/>
    </row>
    <row r="39" spans="2:16" s="277" customFormat="1" ht="21" customHeight="1" x14ac:dyDescent="0.25">
      <c r="B39" s="855" t="s">
        <v>247</v>
      </c>
      <c r="C39" s="855"/>
      <c r="D39" s="855"/>
      <c r="E39" s="855"/>
      <c r="F39" s="855"/>
      <c r="G39" s="855"/>
      <c r="H39" s="855"/>
      <c r="I39" s="855"/>
      <c r="J39" s="233"/>
    </row>
    <row r="40" spans="2:16" s="277" customFormat="1" ht="12" customHeight="1" x14ac:dyDescent="0.25">
      <c r="B40" s="855" t="s">
        <v>248</v>
      </c>
      <c r="C40" s="855"/>
      <c r="D40" s="855"/>
      <c r="E40" s="855"/>
      <c r="F40" s="855"/>
      <c r="G40" s="855"/>
      <c r="H40" s="855"/>
      <c r="I40" s="855"/>
      <c r="J40" s="233"/>
    </row>
    <row r="41" spans="2:16" s="277" customFormat="1" ht="13.5" customHeight="1" x14ac:dyDescent="0.25">
      <c r="B41" s="855" t="s">
        <v>249</v>
      </c>
      <c r="C41" s="855"/>
      <c r="D41" s="855"/>
      <c r="E41" s="855"/>
      <c r="F41" s="855"/>
      <c r="G41" s="855"/>
      <c r="H41" s="855"/>
      <c r="I41" s="855"/>
      <c r="J41" s="233"/>
    </row>
    <row r="42" spans="2:16" ht="5.25" customHeight="1" x14ac:dyDescent="0.25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2:16" ht="15.75" x14ac:dyDescent="0.25">
      <c r="B43" s="236" t="s">
        <v>385</v>
      </c>
      <c r="C43" s="237"/>
      <c r="D43" s="237"/>
      <c r="E43" s="238"/>
      <c r="F43" s="238"/>
      <c r="G43" s="238"/>
      <c r="H43" s="238"/>
      <c r="I43" s="239"/>
      <c r="J43" s="137"/>
      <c r="K43" s="137"/>
      <c r="L43" s="137"/>
      <c r="M43" s="137"/>
      <c r="N43" s="137"/>
      <c r="O43" s="137"/>
      <c r="P43" s="137"/>
    </row>
    <row r="44" spans="2:16" ht="15.75" x14ac:dyDescent="0.25">
      <c r="B44" s="240"/>
      <c r="I44" s="241"/>
      <c r="J44" s="137"/>
      <c r="K44" s="137"/>
      <c r="L44" s="137"/>
      <c r="M44" s="137"/>
      <c r="N44" s="137"/>
      <c r="O44" s="137"/>
      <c r="P44" s="137"/>
    </row>
    <row r="45" spans="2:16" ht="15.75" x14ac:dyDescent="0.25">
      <c r="B45" s="240"/>
      <c r="I45" s="241"/>
      <c r="J45" s="137"/>
      <c r="K45" s="137"/>
      <c r="L45" s="137"/>
      <c r="M45" s="137"/>
      <c r="N45" s="137"/>
      <c r="O45" s="137"/>
      <c r="P45" s="137"/>
    </row>
    <row r="46" spans="2:16" ht="15.75" x14ac:dyDescent="0.25">
      <c r="B46" s="240"/>
      <c r="I46" s="241"/>
      <c r="J46" s="137"/>
      <c r="K46" s="137"/>
      <c r="L46" s="137"/>
      <c r="M46" s="137"/>
      <c r="N46" s="137"/>
      <c r="O46" s="137"/>
      <c r="P46" s="137"/>
    </row>
    <row r="47" spans="2:16" ht="15.75" x14ac:dyDescent="0.25">
      <c r="B47" s="242"/>
      <c r="I47" s="241"/>
      <c r="J47" s="137"/>
      <c r="K47" s="137"/>
      <c r="L47" s="137"/>
      <c r="M47" s="137"/>
      <c r="N47" s="137"/>
      <c r="O47" s="137"/>
      <c r="P47" s="137"/>
    </row>
    <row r="48" spans="2:16" ht="15.75" x14ac:dyDescent="0.25">
      <c r="B48" s="243" t="s">
        <v>251</v>
      </c>
      <c r="I48" s="241"/>
      <c r="J48" s="137"/>
      <c r="K48" s="137"/>
      <c r="L48" s="137"/>
      <c r="M48" s="137"/>
      <c r="N48" s="137"/>
      <c r="O48" s="137"/>
      <c r="P48" s="137"/>
    </row>
    <row r="49" spans="2:16" ht="15.75" x14ac:dyDescent="0.25">
      <c r="B49" s="244"/>
      <c r="C49" s="245"/>
      <c r="D49" s="245"/>
      <c r="E49" s="245"/>
      <c r="F49" s="245"/>
      <c r="G49" s="245"/>
      <c r="H49" s="245"/>
      <c r="I49" s="246"/>
      <c r="J49" s="137"/>
      <c r="K49" s="137"/>
      <c r="L49" s="137"/>
      <c r="M49" s="137"/>
      <c r="N49" s="137"/>
      <c r="O49" s="137"/>
      <c r="P49" s="137"/>
    </row>
    <row r="50" spans="2:16" ht="5.25" customHeight="1" x14ac:dyDescent="0.25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2:16" ht="15.75" x14ac:dyDescent="0.25">
      <c r="B51" s="247" t="s">
        <v>252</v>
      </c>
      <c r="C51" s="237"/>
      <c r="D51" s="237"/>
      <c r="E51" s="238"/>
      <c r="F51" s="238"/>
      <c r="G51" s="238"/>
      <c r="H51" s="238"/>
      <c r="I51" s="239"/>
      <c r="J51" s="137"/>
      <c r="K51" s="137"/>
      <c r="L51" s="137"/>
      <c r="M51" s="137"/>
      <c r="N51" s="137"/>
      <c r="O51" s="137"/>
      <c r="P51" s="137"/>
    </row>
    <row r="52" spans="2:16" ht="15.75" x14ac:dyDescent="0.25">
      <c r="B52" s="248"/>
      <c r="C52" s="249"/>
      <c r="D52" s="249"/>
      <c r="E52" s="249"/>
      <c r="F52" s="249"/>
      <c r="G52" s="249"/>
      <c r="H52" s="249"/>
      <c r="I52" s="250"/>
      <c r="J52" s="137"/>
      <c r="K52" s="137"/>
      <c r="L52" s="137"/>
      <c r="M52" s="137"/>
      <c r="N52" s="137"/>
      <c r="O52" s="137"/>
      <c r="P52" s="137"/>
    </row>
    <row r="53" spans="2:16" ht="15.75" x14ac:dyDescent="0.25">
      <c r="B53" s="248"/>
      <c r="C53" s="249"/>
      <c r="D53" s="249"/>
      <c r="E53" s="249"/>
      <c r="F53" s="249"/>
      <c r="G53" s="249"/>
      <c r="H53" s="249"/>
      <c r="I53" s="250"/>
      <c r="J53" s="137"/>
      <c r="K53" s="137"/>
      <c r="L53" s="137"/>
      <c r="M53" s="137"/>
      <c r="N53" s="137"/>
      <c r="O53" s="137"/>
      <c r="P53" s="137"/>
    </row>
    <row r="54" spans="2:16" ht="15.75" x14ac:dyDescent="0.25">
      <c r="B54" s="248"/>
      <c r="C54" s="249"/>
      <c r="D54" s="249"/>
      <c r="E54" s="249"/>
      <c r="F54" s="249"/>
      <c r="G54" s="249"/>
      <c r="H54" s="249"/>
      <c r="I54" s="250"/>
      <c r="J54" s="137"/>
      <c r="K54" s="137"/>
      <c r="L54" s="137"/>
      <c r="M54" s="137"/>
      <c r="N54" s="137"/>
      <c r="O54" s="137"/>
      <c r="P54" s="137"/>
    </row>
    <row r="55" spans="2:16" ht="15.75" x14ac:dyDescent="0.25">
      <c r="B55" s="248"/>
      <c r="C55" s="249"/>
      <c r="D55" s="249"/>
      <c r="E55" s="249"/>
      <c r="F55" s="249"/>
      <c r="G55" s="249"/>
      <c r="H55" s="249"/>
      <c r="I55" s="250"/>
      <c r="J55" s="137"/>
      <c r="K55" s="137"/>
      <c r="L55" s="137"/>
      <c r="M55" s="137"/>
      <c r="N55" s="137"/>
      <c r="O55" s="137"/>
      <c r="P55" s="137"/>
    </row>
    <row r="56" spans="2:16" ht="15.75" x14ac:dyDescent="0.25">
      <c r="B56" s="248"/>
      <c r="C56" s="249"/>
      <c r="D56" s="249"/>
      <c r="E56" s="249"/>
      <c r="F56" s="249"/>
      <c r="G56" s="249"/>
      <c r="H56" s="249"/>
      <c r="I56" s="250"/>
      <c r="J56" s="137"/>
      <c r="K56" s="137"/>
      <c r="L56" s="137"/>
      <c r="M56" s="137"/>
      <c r="N56" s="137"/>
      <c r="O56" s="137"/>
      <c r="P56" s="137"/>
    </row>
    <row r="57" spans="2:16" ht="15.75" x14ac:dyDescent="0.25">
      <c r="B57" s="248"/>
      <c r="C57" s="249"/>
      <c r="D57" s="249"/>
      <c r="E57" s="249"/>
      <c r="F57" s="249"/>
      <c r="G57" s="249"/>
      <c r="H57" s="249"/>
      <c r="I57" s="250"/>
      <c r="J57" s="137"/>
      <c r="K57" s="137"/>
      <c r="L57" s="137"/>
      <c r="M57" s="137"/>
      <c r="N57" s="137"/>
      <c r="O57" s="137"/>
      <c r="P57" s="137"/>
    </row>
    <row r="58" spans="2:16" ht="15.75" x14ac:dyDescent="0.25">
      <c r="B58" s="248"/>
      <c r="C58" s="249"/>
      <c r="D58" s="249"/>
      <c r="E58" s="249"/>
      <c r="F58" s="249"/>
      <c r="G58" s="249"/>
      <c r="H58" s="249"/>
      <c r="I58" s="250"/>
      <c r="J58" s="137"/>
      <c r="K58" s="137"/>
      <c r="L58" s="137"/>
      <c r="M58" s="137"/>
      <c r="N58" s="137"/>
      <c r="O58" s="137"/>
      <c r="P58" s="137"/>
    </row>
    <row r="59" spans="2:16" ht="15.75" x14ac:dyDescent="0.25">
      <c r="B59" s="248"/>
      <c r="C59" s="249"/>
      <c r="D59" s="249"/>
      <c r="E59" s="249"/>
      <c r="F59" s="249" t="s">
        <v>253</v>
      </c>
      <c r="G59" s="249"/>
      <c r="H59" s="249"/>
      <c r="I59" s="250"/>
      <c r="J59" s="137"/>
      <c r="K59" s="137"/>
      <c r="L59" s="137"/>
      <c r="M59" s="137"/>
      <c r="N59" s="137"/>
      <c r="O59" s="137"/>
      <c r="P59" s="137"/>
    </row>
    <row r="60" spans="2:16" ht="15.75" x14ac:dyDescent="0.25">
      <c r="B60" s="251"/>
      <c r="C60" s="252"/>
      <c r="D60" s="252"/>
      <c r="E60" s="252"/>
      <c r="F60" s="252"/>
      <c r="G60" s="252"/>
      <c r="H60" s="252"/>
      <c r="I60" s="253"/>
      <c r="J60" s="137"/>
      <c r="K60" s="137"/>
      <c r="L60" s="137"/>
      <c r="M60" s="137"/>
      <c r="N60" s="137"/>
      <c r="O60" s="137"/>
      <c r="P60" s="137"/>
    </row>
    <row r="61" spans="2:16" ht="5.25" customHeight="1" x14ac:dyDescent="0.25">
      <c r="J61" s="137"/>
      <c r="K61" s="137"/>
      <c r="L61" s="137"/>
      <c r="M61" s="137"/>
      <c r="N61" s="137"/>
      <c r="O61" s="137"/>
      <c r="P61" s="137"/>
    </row>
    <row r="62" spans="2:16" ht="15.75" x14ac:dyDescent="0.25">
      <c r="B62" s="254" t="s">
        <v>254</v>
      </c>
      <c r="C62" s="255"/>
      <c r="E62" s="856" t="s">
        <v>255</v>
      </c>
      <c r="F62" s="856"/>
      <c r="G62" s="856"/>
      <c r="H62" s="255"/>
      <c r="I62" s="255"/>
      <c r="J62" s="137"/>
      <c r="K62" s="137"/>
      <c r="L62" s="137"/>
      <c r="M62" s="137"/>
      <c r="N62" s="137"/>
      <c r="O62" s="137"/>
      <c r="P62" s="137"/>
    </row>
    <row r="63" spans="2:16" ht="15.75" x14ac:dyDescent="0.25">
      <c r="B63" s="256"/>
      <c r="C63" s="257"/>
      <c r="D63" s="256"/>
      <c r="H63" s="257"/>
      <c r="I63" s="257"/>
      <c r="J63" s="137"/>
      <c r="K63" s="137"/>
      <c r="L63" s="137"/>
      <c r="M63" s="137"/>
      <c r="N63" s="137"/>
      <c r="O63" s="137"/>
      <c r="P63" s="137"/>
    </row>
    <row r="64" spans="2:16" ht="15.75" x14ac:dyDescent="0.25">
      <c r="B64" s="257"/>
      <c r="C64" s="257"/>
      <c r="D64" s="257"/>
      <c r="E64" s="257"/>
      <c r="F64" s="257"/>
      <c r="G64" s="257"/>
      <c r="H64" s="257"/>
      <c r="I64" s="257"/>
      <c r="J64" s="137"/>
      <c r="K64" s="137"/>
      <c r="L64" s="137"/>
      <c r="M64" s="137"/>
      <c r="N64" s="137"/>
      <c r="O64" s="137"/>
      <c r="P64" s="137"/>
    </row>
    <row r="65" spans="2:16" ht="15.75" x14ac:dyDescent="0.25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</row>
  </sheetData>
  <mergeCells count="29">
    <mergeCell ref="B35:I35"/>
    <mergeCell ref="B39:I39"/>
    <mergeCell ref="B40:I40"/>
    <mergeCell ref="B41:I41"/>
    <mergeCell ref="E62:G62"/>
    <mergeCell ref="C30:E30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18:E18"/>
    <mergeCell ref="B2:D2"/>
    <mergeCell ref="G2:I2"/>
    <mergeCell ref="I3:I4"/>
    <mergeCell ref="B5:B6"/>
    <mergeCell ref="C5:G6"/>
    <mergeCell ref="H5:I5"/>
    <mergeCell ref="I10:I12"/>
    <mergeCell ref="F14:F15"/>
    <mergeCell ref="G14:I15"/>
    <mergeCell ref="C16:E16"/>
    <mergeCell ref="C17:E17"/>
  </mergeCells>
  <printOptions horizontalCentered="1"/>
  <pageMargins left="0.59055118110236227" right="0" top="0.19685039370078741" bottom="0" header="0.19685039370078741" footer="0.19685039370078741"/>
  <pageSetup paperSize="9" scale="89" firstPageNumber="0" orientation="portrait" horizontalDpi="4294967293" verticalDpi="300" r:id="rId1"/>
  <headerFooter alignWithMargins="0">
    <oddFooter>&amp;R&amp;A-Page &amp;P de &amp;N</oddFooter>
  </headerFooter>
  <rowBreaks count="1" manualBreakCount="1">
    <brk id="34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8281B-0225-4BC0-A920-B5DFEB23B041}">
  <dimension ref="B2:HY59"/>
  <sheetViews>
    <sheetView showZeros="0" zoomScaleNormal="100" workbookViewId="0">
      <selection activeCell="M19" sqref="M19"/>
    </sheetView>
  </sheetViews>
  <sheetFormatPr baseColWidth="10" defaultRowHeight="12.75" x14ac:dyDescent="0.2"/>
  <cols>
    <col min="1" max="1" width="1.5703125" style="34" customWidth="1"/>
    <col min="2" max="2" width="20.7109375" style="34" customWidth="1"/>
    <col min="3" max="3" width="10.140625" style="34" customWidth="1"/>
    <col min="4" max="5" width="30.7109375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20.7109375" style="34" customWidth="1"/>
    <col min="259" max="259" width="10.140625" style="34" customWidth="1"/>
    <col min="260" max="261" width="30.7109375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20.7109375" style="34" customWidth="1"/>
    <col min="515" max="515" width="10.140625" style="34" customWidth="1"/>
    <col min="516" max="517" width="30.7109375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20.7109375" style="34" customWidth="1"/>
    <col min="771" max="771" width="10.140625" style="34" customWidth="1"/>
    <col min="772" max="773" width="30.7109375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20.7109375" style="34" customWidth="1"/>
    <col min="1027" max="1027" width="10.140625" style="34" customWidth="1"/>
    <col min="1028" max="1029" width="30.7109375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20.7109375" style="34" customWidth="1"/>
    <col min="1283" max="1283" width="10.140625" style="34" customWidth="1"/>
    <col min="1284" max="1285" width="30.7109375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20.7109375" style="34" customWidth="1"/>
    <col min="1539" max="1539" width="10.140625" style="34" customWidth="1"/>
    <col min="1540" max="1541" width="30.7109375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20.7109375" style="34" customWidth="1"/>
    <col min="1795" max="1795" width="10.140625" style="34" customWidth="1"/>
    <col min="1796" max="1797" width="30.7109375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20.7109375" style="34" customWidth="1"/>
    <col min="2051" max="2051" width="10.140625" style="34" customWidth="1"/>
    <col min="2052" max="2053" width="30.7109375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20.7109375" style="34" customWidth="1"/>
    <col min="2307" max="2307" width="10.140625" style="34" customWidth="1"/>
    <col min="2308" max="2309" width="30.7109375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20.7109375" style="34" customWidth="1"/>
    <col min="2563" max="2563" width="10.140625" style="34" customWidth="1"/>
    <col min="2564" max="2565" width="30.7109375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20.7109375" style="34" customWidth="1"/>
    <col min="2819" max="2819" width="10.140625" style="34" customWidth="1"/>
    <col min="2820" max="2821" width="30.7109375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20.7109375" style="34" customWidth="1"/>
    <col min="3075" max="3075" width="10.140625" style="34" customWidth="1"/>
    <col min="3076" max="3077" width="30.7109375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20.7109375" style="34" customWidth="1"/>
    <col min="3331" max="3331" width="10.140625" style="34" customWidth="1"/>
    <col min="3332" max="3333" width="30.7109375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20.7109375" style="34" customWidth="1"/>
    <col min="3587" max="3587" width="10.140625" style="34" customWidth="1"/>
    <col min="3588" max="3589" width="30.7109375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20.7109375" style="34" customWidth="1"/>
    <col min="3843" max="3843" width="10.140625" style="34" customWidth="1"/>
    <col min="3844" max="3845" width="30.7109375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20.7109375" style="34" customWidth="1"/>
    <col min="4099" max="4099" width="10.140625" style="34" customWidth="1"/>
    <col min="4100" max="4101" width="30.7109375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20.7109375" style="34" customWidth="1"/>
    <col min="4355" max="4355" width="10.140625" style="34" customWidth="1"/>
    <col min="4356" max="4357" width="30.7109375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20.7109375" style="34" customWidth="1"/>
    <col min="4611" max="4611" width="10.140625" style="34" customWidth="1"/>
    <col min="4612" max="4613" width="30.7109375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20.7109375" style="34" customWidth="1"/>
    <col min="4867" max="4867" width="10.140625" style="34" customWidth="1"/>
    <col min="4868" max="4869" width="30.7109375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20.7109375" style="34" customWidth="1"/>
    <col min="5123" max="5123" width="10.140625" style="34" customWidth="1"/>
    <col min="5124" max="5125" width="30.7109375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20.7109375" style="34" customWidth="1"/>
    <col min="5379" max="5379" width="10.140625" style="34" customWidth="1"/>
    <col min="5380" max="5381" width="30.7109375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20.7109375" style="34" customWidth="1"/>
    <col min="5635" max="5635" width="10.140625" style="34" customWidth="1"/>
    <col min="5636" max="5637" width="30.7109375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20.7109375" style="34" customWidth="1"/>
    <col min="5891" max="5891" width="10.140625" style="34" customWidth="1"/>
    <col min="5892" max="5893" width="30.7109375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20.7109375" style="34" customWidth="1"/>
    <col min="6147" max="6147" width="10.140625" style="34" customWidth="1"/>
    <col min="6148" max="6149" width="30.7109375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20.7109375" style="34" customWidth="1"/>
    <col min="6403" max="6403" width="10.140625" style="34" customWidth="1"/>
    <col min="6404" max="6405" width="30.7109375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20.7109375" style="34" customWidth="1"/>
    <col min="6659" max="6659" width="10.140625" style="34" customWidth="1"/>
    <col min="6660" max="6661" width="30.7109375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20.7109375" style="34" customWidth="1"/>
    <col min="6915" max="6915" width="10.140625" style="34" customWidth="1"/>
    <col min="6916" max="6917" width="30.7109375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20.7109375" style="34" customWidth="1"/>
    <col min="7171" max="7171" width="10.140625" style="34" customWidth="1"/>
    <col min="7172" max="7173" width="30.7109375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20.7109375" style="34" customWidth="1"/>
    <col min="7427" max="7427" width="10.140625" style="34" customWidth="1"/>
    <col min="7428" max="7429" width="30.7109375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20.7109375" style="34" customWidth="1"/>
    <col min="7683" max="7683" width="10.140625" style="34" customWidth="1"/>
    <col min="7684" max="7685" width="30.7109375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20.7109375" style="34" customWidth="1"/>
    <col min="7939" max="7939" width="10.140625" style="34" customWidth="1"/>
    <col min="7940" max="7941" width="30.7109375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20.7109375" style="34" customWidth="1"/>
    <col min="8195" max="8195" width="10.140625" style="34" customWidth="1"/>
    <col min="8196" max="8197" width="30.7109375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20.7109375" style="34" customWidth="1"/>
    <col min="8451" max="8451" width="10.140625" style="34" customWidth="1"/>
    <col min="8452" max="8453" width="30.7109375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20.7109375" style="34" customWidth="1"/>
    <col min="8707" max="8707" width="10.140625" style="34" customWidth="1"/>
    <col min="8708" max="8709" width="30.7109375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20.7109375" style="34" customWidth="1"/>
    <col min="8963" max="8963" width="10.140625" style="34" customWidth="1"/>
    <col min="8964" max="8965" width="30.7109375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20.7109375" style="34" customWidth="1"/>
    <col min="9219" max="9219" width="10.140625" style="34" customWidth="1"/>
    <col min="9220" max="9221" width="30.7109375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20.7109375" style="34" customWidth="1"/>
    <col min="9475" max="9475" width="10.140625" style="34" customWidth="1"/>
    <col min="9476" max="9477" width="30.7109375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20.7109375" style="34" customWidth="1"/>
    <col min="9731" max="9731" width="10.140625" style="34" customWidth="1"/>
    <col min="9732" max="9733" width="30.7109375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20.7109375" style="34" customWidth="1"/>
    <col min="9987" max="9987" width="10.140625" style="34" customWidth="1"/>
    <col min="9988" max="9989" width="30.7109375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20.7109375" style="34" customWidth="1"/>
    <col min="10243" max="10243" width="10.140625" style="34" customWidth="1"/>
    <col min="10244" max="10245" width="30.7109375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20.7109375" style="34" customWidth="1"/>
    <col min="10499" max="10499" width="10.140625" style="34" customWidth="1"/>
    <col min="10500" max="10501" width="30.7109375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20.7109375" style="34" customWidth="1"/>
    <col min="10755" max="10755" width="10.140625" style="34" customWidth="1"/>
    <col min="10756" max="10757" width="30.7109375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20.7109375" style="34" customWidth="1"/>
    <col min="11011" max="11011" width="10.140625" style="34" customWidth="1"/>
    <col min="11012" max="11013" width="30.7109375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20.7109375" style="34" customWidth="1"/>
    <col min="11267" max="11267" width="10.140625" style="34" customWidth="1"/>
    <col min="11268" max="11269" width="30.7109375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20.7109375" style="34" customWidth="1"/>
    <col min="11523" max="11523" width="10.140625" style="34" customWidth="1"/>
    <col min="11524" max="11525" width="30.7109375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20.7109375" style="34" customWidth="1"/>
    <col min="11779" max="11779" width="10.140625" style="34" customWidth="1"/>
    <col min="11780" max="11781" width="30.7109375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20.7109375" style="34" customWidth="1"/>
    <col min="12035" max="12035" width="10.140625" style="34" customWidth="1"/>
    <col min="12036" max="12037" width="30.7109375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20.7109375" style="34" customWidth="1"/>
    <col min="12291" max="12291" width="10.140625" style="34" customWidth="1"/>
    <col min="12292" max="12293" width="30.7109375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20.7109375" style="34" customWidth="1"/>
    <col min="12547" max="12547" width="10.140625" style="34" customWidth="1"/>
    <col min="12548" max="12549" width="30.7109375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20.7109375" style="34" customWidth="1"/>
    <col min="12803" max="12803" width="10.140625" style="34" customWidth="1"/>
    <col min="12804" max="12805" width="30.7109375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20.7109375" style="34" customWidth="1"/>
    <col min="13059" max="13059" width="10.140625" style="34" customWidth="1"/>
    <col min="13060" max="13061" width="30.7109375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20.7109375" style="34" customWidth="1"/>
    <col min="13315" max="13315" width="10.140625" style="34" customWidth="1"/>
    <col min="13316" max="13317" width="30.7109375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20.7109375" style="34" customWidth="1"/>
    <col min="13571" max="13571" width="10.140625" style="34" customWidth="1"/>
    <col min="13572" max="13573" width="30.7109375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20.7109375" style="34" customWidth="1"/>
    <col min="13827" max="13827" width="10.140625" style="34" customWidth="1"/>
    <col min="13828" max="13829" width="30.7109375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20.7109375" style="34" customWidth="1"/>
    <col min="14083" max="14083" width="10.140625" style="34" customWidth="1"/>
    <col min="14084" max="14085" width="30.7109375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20.7109375" style="34" customWidth="1"/>
    <col min="14339" max="14339" width="10.140625" style="34" customWidth="1"/>
    <col min="14340" max="14341" width="30.7109375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20.7109375" style="34" customWidth="1"/>
    <col min="14595" max="14595" width="10.140625" style="34" customWidth="1"/>
    <col min="14596" max="14597" width="30.7109375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20.7109375" style="34" customWidth="1"/>
    <col min="14851" max="14851" width="10.140625" style="34" customWidth="1"/>
    <col min="14852" max="14853" width="30.7109375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20.7109375" style="34" customWidth="1"/>
    <col min="15107" max="15107" width="10.140625" style="34" customWidth="1"/>
    <col min="15108" max="15109" width="30.7109375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20.7109375" style="34" customWidth="1"/>
    <col min="15363" max="15363" width="10.140625" style="34" customWidth="1"/>
    <col min="15364" max="15365" width="30.7109375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20.7109375" style="34" customWidth="1"/>
    <col min="15619" max="15619" width="10.140625" style="34" customWidth="1"/>
    <col min="15620" max="15621" width="30.7109375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20.7109375" style="34" customWidth="1"/>
    <col min="15875" max="15875" width="10.140625" style="34" customWidth="1"/>
    <col min="15876" max="15877" width="30.7109375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20.7109375" style="34" customWidth="1"/>
    <col min="16131" max="16131" width="10.140625" style="34" customWidth="1"/>
    <col min="16132" max="16133" width="30.7109375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233" s="33" customFormat="1" ht="16.5" customHeight="1" x14ac:dyDescent="0.2">
      <c r="B2" s="857" t="s">
        <v>781</v>
      </c>
      <c r="C2" s="858"/>
      <c r="D2" s="858"/>
      <c r="E2" s="194" t="s">
        <v>45</v>
      </c>
      <c r="F2" s="195"/>
      <c r="G2" s="823" t="s">
        <v>200</v>
      </c>
      <c r="H2" s="823"/>
      <c r="I2" s="824"/>
      <c r="J2" s="34"/>
    </row>
    <row r="3" spans="2:233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</row>
    <row r="4" spans="2:233" s="33" customFormat="1" ht="9" customHeight="1" x14ac:dyDescent="0.2">
      <c r="B4" s="200" t="s">
        <v>386</v>
      </c>
      <c r="C4" s="315"/>
      <c r="D4" s="202" t="s">
        <v>387</v>
      </c>
      <c r="E4" s="314" t="s">
        <v>54</v>
      </c>
      <c r="F4" s="314"/>
      <c r="G4" s="202" t="s">
        <v>55</v>
      </c>
      <c r="H4" s="315"/>
      <c r="I4" s="825"/>
      <c r="J4" s="34"/>
    </row>
    <row r="5" spans="2:233" s="33" customFormat="1" ht="19.5" customHeight="1" x14ac:dyDescent="0.2">
      <c r="B5" s="316" t="s">
        <v>59</v>
      </c>
      <c r="C5" s="826" t="s">
        <v>758</v>
      </c>
      <c r="D5" s="826"/>
      <c r="E5" s="826"/>
      <c r="F5" s="826"/>
      <c r="G5" s="826"/>
      <c r="H5" s="827" t="s">
        <v>204</v>
      </c>
      <c r="I5" s="828"/>
      <c r="J5" s="34"/>
    </row>
    <row r="6" spans="2:233" s="33" customFormat="1" ht="19.5" customHeight="1" x14ac:dyDescent="0.2">
      <c r="B6" s="205" t="s">
        <v>331</v>
      </c>
      <c r="C6" s="829" t="s">
        <v>759</v>
      </c>
      <c r="D6" s="829"/>
      <c r="E6" s="829"/>
      <c r="F6" s="829"/>
      <c r="G6" s="829"/>
      <c r="H6" s="829"/>
      <c r="I6" s="207" t="s">
        <v>61</v>
      </c>
      <c r="J6" s="34"/>
    </row>
    <row r="7" spans="2:233" s="33" customFormat="1" ht="18.75" customHeight="1" x14ac:dyDescent="0.25">
      <c r="B7" s="810" t="s">
        <v>389</v>
      </c>
      <c r="C7" s="811" t="s">
        <v>760</v>
      </c>
      <c r="D7" s="812"/>
      <c r="E7" s="367"/>
      <c r="F7" s="367"/>
      <c r="G7" s="368"/>
      <c r="H7" s="210"/>
      <c r="I7" s="211"/>
      <c r="J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</row>
    <row r="8" spans="2:233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33"/>
      <c r="D8" s="233"/>
      <c r="E8" s="233"/>
      <c r="F8" s="233"/>
      <c r="G8" s="233"/>
      <c r="H8" s="233"/>
      <c r="I8" s="233"/>
      <c r="J8" s="233"/>
    </row>
    <row r="9" spans="2:233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</row>
    <row r="10" spans="2:233" s="277" customFormat="1" ht="15.75" customHeight="1" x14ac:dyDescent="0.25">
      <c r="B10" s="321" t="s">
        <v>334</v>
      </c>
      <c r="C10" s="322"/>
      <c r="E10" s="323" t="s">
        <v>192</v>
      </c>
      <c r="F10" s="324"/>
      <c r="G10" s="324"/>
      <c r="H10" s="324"/>
      <c r="I10" s="831"/>
    </row>
    <row r="11" spans="2:233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</row>
    <row r="12" spans="2:233" s="277" customFormat="1" ht="15.75" x14ac:dyDescent="0.25">
      <c r="B12" s="324" t="s">
        <v>335</v>
      </c>
      <c r="C12" s="322"/>
      <c r="E12" s="323" t="s">
        <v>194</v>
      </c>
      <c r="F12" s="323"/>
      <c r="G12" s="321"/>
      <c r="H12" s="322"/>
      <c r="I12" s="832"/>
    </row>
    <row r="13" spans="2:233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233" s="277" customFormat="1" ht="19.5" customHeight="1" x14ac:dyDescent="0.25">
      <c r="B14" s="321" t="s">
        <v>336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233" s="277" customFormat="1" ht="7.5" customHeight="1" x14ac:dyDescent="0.25">
      <c r="B15" s="330"/>
      <c r="C15" s="331"/>
      <c r="D15" s="331"/>
      <c r="E15" s="330"/>
      <c r="F15" s="834"/>
      <c r="G15" s="836"/>
      <c r="H15" s="836"/>
      <c r="I15" s="836"/>
      <c r="J15" s="233"/>
    </row>
    <row r="16" spans="2:233" ht="26.1" customHeight="1" x14ac:dyDescent="0.25">
      <c r="B16" s="837" t="s">
        <v>761</v>
      </c>
      <c r="C16" s="838"/>
      <c r="D16" s="1356" t="s">
        <v>722</v>
      </c>
      <c r="E16" s="1357"/>
      <c r="F16" s="375"/>
      <c r="G16" s="806"/>
      <c r="H16" s="806"/>
      <c r="I16" s="813"/>
    </row>
    <row r="17" spans="2:13" ht="26.1" customHeight="1" x14ac:dyDescent="0.25">
      <c r="B17" s="839"/>
      <c r="C17" s="840"/>
      <c r="D17" s="1351" t="s">
        <v>409</v>
      </c>
      <c r="E17" s="1352"/>
      <c r="F17" s="371"/>
      <c r="G17" s="802"/>
      <c r="H17" s="802"/>
      <c r="I17" s="814"/>
    </row>
    <row r="18" spans="2:13" ht="26.1" customHeight="1" x14ac:dyDescent="0.25">
      <c r="B18" s="839"/>
      <c r="C18" s="840"/>
      <c r="D18" s="1351" t="s">
        <v>723</v>
      </c>
      <c r="E18" s="1352"/>
      <c r="F18" s="371"/>
      <c r="G18" s="802"/>
      <c r="H18" s="802"/>
      <c r="I18" s="814"/>
    </row>
    <row r="19" spans="2:13" ht="26.1" customHeight="1" x14ac:dyDescent="0.25">
      <c r="B19" s="839"/>
      <c r="C19" s="840"/>
      <c r="D19" s="1351" t="s">
        <v>724</v>
      </c>
      <c r="E19" s="1352"/>
      <c r="F19" s="371"/>
      <c r="G19" s="802"/>
      <c r="H19" s="802"/>
      <c r="I19" s="814"/>
    </row>
    <row r="20" spans="2:13" ht="26.1" customHeight="1" x14ac:dyDescent="0.25">
      <c r="B20" s="839"/>
      <c r="C20" s="840"/>
      <c r="D20" s="1351" t="s">
        <v>725</v>
      </c>
      <c r="E20" s="1352"/>
      <c r="F20" s="371"/>
      <c r="G20" s="802"/>
      <c r="H20" s="802"/>
      <c r="I20" s="814"/>
    </row>
    <row r="21" spans="2:13" ht="26.1" customHeight="1" x14ac:dyDescent="0.25">
      <c r="B21" s="839"/>
      <c r="C21" s="840"/>
      <c r="D21" s="1351" t="s">
        <v>726</v>
      </c>
      <c r="E21" s="1352"/>
      <c r="F21" s="371"/>
      <c r="G21" s="802"/>
      <c r="H21" s="802"/>
      <c r="I21" s="814"/>
    </row>
    <row r="22" spans="2:13" ht="26.1" customHeight="1" x14ac:dyDescent="0.25">
      <c r="B22" s="841"/>
      <c r="C22" s="842"/>
      <c r="D22" s="1349" t="s">
        <v>727</v>
      </c>
      <c r="E22" s="1350"/>
      <c r="F22" s="373"/>
      <c r="G22" s="804"/>
      <c r="H22" s="804"/>
      <c r="I22" s="815"/>
    </row>
    <row r="23" spans="2:13" ht="51.75" customHeight="1" x14ac:dyDescent="0.25">
      <c r="B23" s="1369" t="s">
        <v>762</v>
      </c>
      <c r="C23" s="1370"/>
      <c r="D23" s="1356" t="s">
        <v>763</v>
      </c>
      <c r="E23" s="1357"/>
      <c r="F23" s="375"/>
      <c r="G23" s="806"/>
      <c r="H23" s="806"/>
      <c r="I23" s="813"/>
    </row>
    <row r="24" spans="2:13" ht="26.1" customHeight="1" x14ac:dyDescent="0.25">
      <c r="B24" s="1371"/>
      <c r="C24" s="1372"/>
      <c r="D24" s="1351" t="s">
        <v>764</v>
      </c>
      <c r="E24" s="1352"/>
      <c r="F24" s="371"/>
      <c r="G24" s="802"/>
      <c r="H24" s="802"/>
      <c r="I24" s="814"/>
    </row>
    <row r="25" spans="2:13" ht="26.1" customHeight="1" x14ac:dyDescent="0.25">
      <c r="B25" s="1373"/>
      <c r="C25" s="1374"/>
      <c r="D25" s="1349" t="s">
        <v>765</v>
      </c>
      <c r="E25" s="1350"/>
      <c r="F25" s="373"/>
      <c r="G25" s="804"/>
      <c r="H25" s="804"/>
      <c r="I25" s="815"/>
    </row>
    <row r="26" spans="2:13" ht="30" customHeight="1" x14ac:dyDescent="0.25">
      <c r="B26" s="359" t="s">
        <v>381</v>
      </c>
      <c r="C26" s="360"/>
      <c r="D26" s="361">
        <f>IF(H26=0,0,F26/H26)</f>
        <v>0</v>
      </c>
      <c r="E26" s="362" t="s">
        <v>382</v>
      </c>
      <c r="F26" s="363">
        <f>COUNTIF(F16:F25,"C")</f>
        <v>0</v>
      </c>
      <c r="G26" s="364" t="s">
        <v>383</v>
      </c>
      <c r="H26" s="364">
        <v>10</v>
      </c>
      <c r="I26" s="365" t="s">
        <v>384</v>
      </c>
      <c r="J26" s="137"/>
      <c r="K26" s="137"/>
      <c r="L26" s="137"/>
      <c r="M26" s="137"/>
    </row>
    <row r="27" spans="2:13" ht="5.25" customHeight="1" x14ac:dyDescent="0.25"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</row>
    <row r="28" spans="2:13" ht="15" customHeight="1" x14ac:dyDescent="0.25">
      <c r="B28" s="222" t="s">
        <v>242</v>
      </c>
      <c r="C28" s="137"/>
      <c r="D28" s="222"/>
      <c r="E28" s="222"/>
      <c r="F28" s="222"/>
      <c r="G28" s="222"/>
      <c r="H28" s="137"/>
      <c r="I28" s="137"/>
      <c r="J28" s="137"/>
      <c r="K28" s="137"/>
      <c r="L28" s="137"/>
      <c r="M28" s="137"/>
    </row>
    <row r="29" spans="2:13" ht="5.25" customHeight="1" x14ac:dyDescent="0.25"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</row>
    <row r="30" spans="2:13" s="277" customFormat="1" ht="11.25" customHeight="1" x14ac:dyDescent="0.25">
      <c r="B30" s="855" t="s">
        <v>243</v>
      </c>
      <c r="C30" s="855"/>
      <c r="D30" s="855"/>
      <c r="E30" s="855"/>
      <c r="F30" s="855"/>
      <c r="G30" s="855"/>
      <c r="H30" s="855"/>
      <c r="I30" s="855"/>
      <c r="J30" s="233"/>
    </row>
    <row r="31" spans="2:13" s="277" customFormat="1" ht="11.25" customHeight="1" x14ac:dyDescent="0.25">
      <c r="B31" s="234" t="s">
        <v>244</v>
      </c>
      <c r="C31" s="235"/>
      <c r="D31" s="235"/>
      <c r="E31" s="235"/>
      <c r="F31" s="235"/>
      <c r="G31" s="235"/>
      <c r="H31" s="235"/>
      <c r="I31" s="235"/>
      <c r="J31" s="233"/>
    </row>
    <row r="32" spans="2:13" s="277" customFormat="1" ht="11.25" customHeight="1" x14ac:dyDescent="0.25">
      <c r="B32" s="234" t="s">
        <v>245</v>
      </c>
      <c r="C32" s="235"/>
      <c r="D32" s="235"/>
      <c r="E32" s="235"/>
      <c r="F32" s="235"/>
      <c r="G32" s="235"/>
      <c r="H32" s="235"/>
      <c r="I32" s="235"/>
      <c r="J32" s="233"/>
    </row>
    <row r="33" spans="2:13" s="277" customFormat="1" ht="11.25" customHeight="1" x14ac:dyDescent="0.25">
      <c r="B33" s="234" t="s">
        <v>246</v>
      </c>
      <c r="C33" s="235"/>
      <c r="D33" s="235"/>
      <c r="E33" s="235"/>
      <c r="F33" s="235"/>
      <c r="G33" s="235"/>
      <c r="H33" s="235"/>
      <c r="I33" s="235"/>
      <c r="J33" s="233"/>
    </row>
    <row r="34" spans="2:13" s="277" customFormat="1" ht="21" customHeight="1" x14ac:dyDescent="0.25">
      <c r="B34" s="855" t="s">
        <v>247</v>
      </c>
      <c r="C34" s="855"/>
      <c r="D34" s="855"/>
      <c r="E34" s="855"/>
      <c r="F34" s="855"/>
      <c r="G34" s="855"/>
      <c r="H34" s="855"/>
      <c r="I34" s="855"/>
      <c r="J34" s="233"/>
    </row>
    <row r="35" spans="2:13" s="277" customFormat="1" ht="12" customHeight="1" x14ac:dyDescent="0.25">
      <c r="B35" s="855" t="s">
        <v>248</v>
      </c>
      <c r="C35" s="855"/>
      <c r="D35" s="855"/>
      <c r="E35" s="855"/>
      <c r="F35" s="855"/>
      <c r="G35" s="855"/>
      <c r="H35" s="855"/>
      <c r="I35" s="855"/>
      <c r="J35" s="233"/>
    </row>
    <row r="36" spans="2:13" s="277" customFormat="1" ht="13.5" customHeight="1" x14ac:dyDescent="0.25">
      <c r="B36" s="855" t="s">
        <v>249</v>
      </c>
      <c r="C36" s="855"/>
      <c r="D36" s="855"/>
      <c r="E36" s="855"/>
      <c r="F36" s="855"/>
      <c r="G36" s="855"/>
      <c r="H36" s="855"/>
      <c r="I36" s="855"/>
      <c r="J36" s="233"/>
    </row>
    <row r="37" spans="2:13" ht="5.25" customHeight="1" x14ac:dyDescent="0.25"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2:13" ht="15.75" x14ac:dyDescent="0.25">
      <c r="B38" s="236" t="s">
        <v>385</v>
      </c>
      <c r="C38" s="237"/>
      <c r="D38" s="237"/>
      <c r="E38" s="238"/>
      <c r="F38" s="238"/>
      <c r="G38" s="238"/>
      <c r="H38" s="238"/>
      <c r="I38" s="239"/>
      <c r="J38" s="137"/>
      <c r="K38" s="137"/>
      <c r="L38" s="137"/>
      <c r="M38" s="137"/>
    </row>
    <row r="39" spans="2:13" ht="15.75" x14ac:dyDescent="0.25">
      <c r="B39" s="240"/>
      <c r="I39" s="241"/>
      <c r="J39" s="137"/>
      <c r="K39" s="137"/>
      <c r="L39" s="137"/>
      <c r="M39" s="137"/>
    </row>
    <row r="40" spans="2:13" ht="15.75" x14ac:dyDescent="0.25">
      <c r="B40" s="240"/>
      <c r="I40" s="241"/>
      <c r="J40" s="137"/>
      <c r="K40" s="137"/>
      <c r="L40" s="137"/>
      <c r="M40" s="137"/>
    </row>
    <row r="41" spans="2:13" ht="15.75" x14ac:dyDescent="0.25">
      <c r="B41" s="240"/>
      <c r="I41" s="241"/>
      <c r="J41" s="137"/>
      <c r="K41" s="137"/>
      <c r="L41" s="137"/>
      <c r="M41" s="137"/>
    </row>
    <row r="42" spans="2:13" ht="15.75" x14ac:dyDescent="0.25">
      <c r="B42" s="242"/>
      <c r="I42" s="241"/>
      <c r="J42" s="137"/>
      <c r="K42" s="137"/>
      <c r="L42" s="137"/>
      <c r="M42" s="137"/>
    </row>
    <row r="43" spans="2:13" ht="15.75" x14ac:dyDescent="0.25">
      <c r="B43" s="243" t="s">
        <v>251</v>
      </c>
      <c r="I43" s="241"/>
      <c r="J43" s="137"/>
      <c r="K43" s="137"/>
      <c r="L43" s="137"/>
      <c r="M43" s="137"/>
    </row>
    <row r="44" spans="2:13" ht="15.75" x14ac:dyDescent="0.25">
      <c r="B44" s="244"/>
      <c r="C44" s="245"/>
      <c r="D44" s="245"/>
      <c r="E44" s="245"/>
      <c r="F44" s="245"/>
      <c r="G44" s="245"/>
      <c r="H44" s="245"/>
      <c r="I44" s="246"/>
      <c r="J44" s="137"/>
      <c r="K44" s="137"/>
      <c r="L44" s="137"/>
      <c r="M44" s="137"/>
    </row>
    <row r="45" spans="2:13" ht="5.25" customHeight="1" x14ac:dyDescent="0.25"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</row>
    <row r="46" spans="2:13" ht="15.75" x14ac:dyDescent="0.25">
      <c r="B46" s="247" t="s">
        <v>252</v>
      </c>
      <c r="C46" s="237"/>
      <c r="D46" s="237"/>
      <c r="E46" s="238"/>
      <c r="F46" s="238"/>
      <c r="G46" s="238"/>
      <c r="H46" s="238"/>
      <c r="I46" s="239"/>
      <c r="J46" s="137"/>
      <c r="K46" s="137"/>
      <c r="L46" s="137"/>
      <c r="M46" s="137"/>
    </row>
    <row r="47" spans="2:13" ht="15.75" x14ac:dyDescent="0.25">
      <c r="B47" s="248"/>
      <c r="C47" s="249"/>
      <c r="D47" s="249"/>
      <c r="E47" s="249"/>
      <c r="F47" s="249"/>
      <c r="G47" s="249"/>
      <c r="H47" s="249"/>
      <c r="I47" s="250"/>
      <c r="J47" s="137"/>
      <c r="K47" s="137"/>
      <c r="L47" s="137"/>
      <c r="M47" s="137"/>
    </row>
    <row r="48" spans="2:13" ht="15.75" x14ac:dyDescent="0.25">
      <c r="B48" s="248"/>
      <c r="C48" s="249"/>
      <c r="D48" s="249"/>
      <c r="E48" s="249"/>
      <c r="F48" s="249"/>
      <c r="G48" s="249"/>
      <c r="H48" s="249"/>
      <c r="I48" s="250"/>
      <c r="J48" s="137"/>
      <c r="K48" s="137"/>
      <c r="L48" s="137"/>
      <c r="M48" s="137"/>
    </row>
    <row r="49" spans="2:13" ht="15.75" x14ac:dyDescent="0.25">
      <c r="B49" s="248"/>
      <c r="C49" s="249"/>
      <c r="D49" s="249"/>
      <c r="E49" s="249"/>
      <c r="F49" s="249"/>
      <c r="G49" s="249"/>
      <c r="H49" s="249"/>
      <c r="I49" s="250"/>
      <c r="J49" s="137"/>
      <c r="K49" s="137"/>
      <c r="L49" s="137"/>
      <c r="M49" s="137"/>
    </row>
    <row r="50" spans="2:13" ht="15.75" x14ac:dyDescent="0.25">
      <c r="B50" s="248"/>
      <c r="C50" s="249"/>
      <c r="D50" s="249"/>
      <c r="E50" s="249"/>
      <c r="F50" s="249"/>
      <c r="G50" s="249"/>
      <c r="H50" s="249"/>
      <c r="I50" s="250"/>
      <c r="J50" s="137"/>
      <c r="K50" s="137"/>
      <c r="L50" s="137"/>
      <c r="M50" s="137"/>
    </row>
    <row r="51" spans="2:13" ht="15.75" x14ac:dyDescent="0.25">
      <c r="B51" s="248"/>
      <c r="C51" s="249"/>
      <c r="D51" s="249"/>
      <c r="E51" s="249"/>
      <c r="F51" s="249"/>
      <c r="G51" s="249"/>
      <c r="H51" s="249"/>
      <c r="I51" s="250"/>
      <c r="J51" s="137"/>
      <c r="K51" s="137"/>
      <c r="L51" s="137"/>
      <c r="M51" s="137"/>
    </row>
    <row r="52" spans="2:13" ht="15.75" x14ac:dyDescent="0.25">
      <c r="B52" s="248"/>
      <c r="C52" s="249"/>
      <c r="D52" s="249"/>
      <c r="E52" s="249"/>
      <c r="F52" s="249"/>
      <c r="G52" s="249"/>
      <c r="H52" s="249"/>
      <c r="I52" s="250"/>
      <c r="J52" s="137"/>
      <c r="K52" s="137"/>
      <c r="L52" s="137"/>
      <c r="M52" s="137"/>
    </row>
    <row r="53" spans="2:13" ht="15.75" x14ac:dyDescent="0.25">
      <c r="B53" s="248"/>
      <c r="C53" s="249"/>
      <c r="D53" s="249"/>
      <c r="E53" s="249"/>
      <c r="F53" s="249"/>
      <c r="G53" s="249"/>
      <c r="H53" s="249"/>
      <c r="I53" s="250"/>
      <c r="J53" s="137"/>
      <c r="K53" s="137"/>
      <c r="L53" s="137"/>
      <c r="M53" s="137"/>
    </row>
    <row r="54" spans="2:13" ht="15.75" x14ac:dyDescent="0.25">
      <c r="B54" s="248"/>
      <c r="C54" s="249"/>
      <c r="D54" s="249"/>
      <c r="E54" s="249"/>
      <c r="F54" s="249" t="s">
        <v>253</v>
      </c>
      <c r="G54" s="249"/>
      <c r="H54" s="249"/>
      <c r="I54" s="250"/>
      <c r="J54" s="137"/>
      <c r="K54" s="137"/>
      <c r="L54" s="137"/>
      <c r="M54" s="137"/>
    </row>
    <row r="55" spans="2:13" ht="15.75" x14ac:dyDescent="0.25">
      <c r="B55" s="251"/>
      <c r="C55" s="252"/>
      <c r="D55" s="252"/>
      <c r="E55" s="252"/>
      <c r="F55" s="252"/>
      <c r="G55" s="252"/>
      <c r="H55" s="252"/>
      <c r="I55" s="253"/>
      <c r="J55" s="137"/>
      <c r="K55" s="137"/>
      <c r="L55" s="137"/>
      <c r="M55" s="137"/>
    </row>
    <row r="56" spans="2:13" ht="5.25" customHeight="1" x14ac:dyDescent="0.25">
      <c r="J56" s="137"/>
      <c r="K56" s="137"/>
      <c r="L56" s="137"/>
      <c r="M56" s="137"/>
    </row>
    <row r="57" spans="2:13" ht="15.75" x14ac:dyDescent="0.25">
      <c r="B57" s="254" t="s">
        <v>254</v>
      </c>
      <c r="C57" s="255"/>
      <c r="E57" s="856" t="s">
        <v>255</v>
      </c>
      <c r="F57" s="856"/>
      <c r="G57" s="856"/>
      <c r="H57" s="255"/>
      <c r="I57" s="255"/>
      <c r="J57" s="137"/>
      <c r="K57" s="137"/>
      <c r="L57" s="137"/>
      <c r="M57" s="137"/>
    </row>
    <row r="58" spans="2:13" ht="15.75" x14ac:dyDescent="0.25">
      <c r="B58" s="256"/>
      <c r="C58" s="257"/>
      <c r="D58" s="256"/>
      <c r="H58" s="257"/>
      <c r="I58" s="257"/>
      <c r="J58" s="137"/>
      <c r="K58" s="137"/>
      <c r="L58" s="137"/>
      <c r="M58" s="137"/>
    </row>
    <row r="59" spans="2:13" ht="15.75" x14ac:dyDescent="0.25">
      <c r="B59" s="257"/>
      <c r="C59" s="257"/>
      <c r="D59" s="257"/>
      <c r="E59" s="257"/>
      <c r="F59" s="257"/>
      <c r="G59" s="257"/>
      <c r="H59" s="257"/>
      <c r="I59" s="257"/>
      <c r="J59" s="137"/>
      <c r="K59" s="137"/>
      <c r="L59" s="137"/>
      <c r="M59" s="137"/>
    </row>
  </sheetData>
  <mergeCells count="26">
    <mergeCell ref="C6:H6"/>
    <mergeCell ref="B2:D2"/>
    <mergeCell ref="G2:I2"/>
    <mergeCell ref="I3:I4"/>
    <mergeCell ref="C5:G5"/>
    <mergeCell ref="H5:I5"/>
    <mergeCell ref="I10:I12"/>
    <mergeCell ref="F14:F15"/>
    <mergeCell ref="G14:I15"/>
    <mergeCell ref="B16:C22"/>
    <mergeCell ref="D16:E16"/>
    <mergeCell ref="D17:E17"/>
    <mergeCell ref="D18:E18"/>
    <mergeCell ref="D19:E19"/>
    <mergeCell ref="D20:E20"/>
    <mergeCell ref="D21:E21"/>
    <mergeCell ref="B34:I34"/>
    <mergeCell ref="B35:I35"/>
    <mergeCell ref="B36:I36"/>
    <mergeCell ref="E57:G57"/>
    <mergeCell ref="D22:E22"/>
    <mergeCell ref="B23:C25"/>
    <mergeCell ref="D23:E23"/>
    <mergeCell ref="D24:E24"/>
    <mergeCell ref="D25:E25"/>
    <mergeCell ref="B30:I30"/>
  </mergeCells>
  <hyperlinks>
    <hyperlink ref="D14" r:id="rId1" display="http://www.chez.com/agrotheque/docum.htm" xr:uid="{C62CA960-F6BB-4596-9AB2-A39BB382224C}"/>
  </hyperlinks>
  <printOptions horizontalCentered="1"/>
  <pageMargins left="0.59055118110236227" right="0" top="0.39370078740157483" bottom="0" header="0" footer="0"/>
  <pageSetup paperSize="9" scale="68" firstPageNumber="0" orientation="portrait" horizontalDpi="4294967293" verticalDpi="300" r:id="rId2"/>
  <headerFooter alignWithMargins="0">
    <oddFooter>&amp;R&amp;A-Page 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E5C7-DA64-4F24-81CE-6BAC1144E3DD}">
  <dimension ref="B2:N54"/>
  <sheetViews>
    <sheetView showZeros="0" zoomScaleNormal="100" workbookViewId="0">
      <selection activeCell="M20" sqref="M20"/>
    </sheetView>
  </sheetViews>
  <sheetFormatPr baseColWidth="10" defaultRowHeight="12.75" x14ac:dyDescent="0.2"/>
  <cols>
    <col min="1" max="1" width="1.5703125" style="34" customWidth="1"/>
    <col min="2" max="2" width="20.7109375" style="34" customWidth="1"/>
    <col min="3" max="3" width="10.140625" style="34" customWidth="1"/>
    <col min="4" max="5" width="30.7109375" style="34" customWidth="1"/>
    <col min="6" max="6" width="5.42578125" style="34" customWidth="1"/>
    <col min="7" max="8" width="11.42578125" style="34"/>
    <col min="9" max="9" width="12.7109375" style="34" customWidth="1"/>
    <col min="10" max="10" width="2" style="34" customWidth="1"/>
    <col min="11" max="256" width="11.42578125" style="34"/>
    <col min="257" max="257" width="1.5703125" style="34" customWidth="1"/>
    <col min="258" max="258" width="20.7109375" style="34" customWidth="1"/>
    <col min="259" max="259" width="10.140625" style="34" customWidth="1"/>
    <col min="260" max="261" width="30.7109375" style="34" customWidth="1"/>
    <col min="262" max="262" width="5.42578125" style="34" customWidth="1"/>
    <col min="263" max="264" width="11.42578125" style="34"/>
    <col min="265" max="265" width="12.7109375" style="34" customWidth="1"/>
    <col min="266" max="266" width="2" style="34" customWidth="1"/>
    <col min="267" max="512" width="11.42578125" style="34"/>
    <col min="513" max="513" width="1.5703125" style="34" customWidth="1"/>
    <col min="514" max="514" width="20.7109375" style="34" customWidth="1"/>
    <col min="515" max="515" width="10.140625" style="34" customWidth="1"/>
    <col min="516" max="517" width="30.7109375" style="34" customWidth="1"/>
    <col min="518" max="518" width="5.42578125" style="34" customWidth="1"/>
    <col min="519" max="520" width="11.42578125" style="34"/>
    <col min="521" max="521" width="12.7109375" style="34" customWidth="1"/>
    <col min="522" max="522" width="2" style="34" customWidth="1"/>
    <col min="523" max="768" width="11.42578125" style="34"/>
    <col min="769" max="769" width="1.5703125" style="34" customWidth="1"/>
    <col min="770" max="770" width="20.7109375" style="34" customWidth="1"/>
    <col min="771" max="771" width="10.140625" style="34" customWidth="1"/>
    <col min="772" max="773" width="30.7109375" style="34" customWidth="1"/>
    <col min="774" max="774" width="5.42578125" style="34" customWidth="1"/>
    <col min="775" max="776" width="11.42578125" style="34"/>
    <col min="777" max="777" width="12.7109375" style="34" customWidth="1"/>
    <col min="778" max="778" width="2" style="34" customWidth="1"/>
    <col min="779" max="1024" width="11.42578125" style="34"/>
    <col min="1025" max="1025" width="1.5703125" style="34" customWidth="1"/>
    <col min="1026" max="1026" width="20.7109375" style="34" customWidth="1"/>
    <col min="1027" max="1027" width="10.140625" style="34" customWidth="1"/>
    <col min="1028" max="1029" width="30.7109375" style="34" customWidth="1"/>
    <col min="1030" max="1030" width="5.42578125" style="34" customWidth="1"/>
    <col min="1031" max="1032" width="11.42578125" style="34"/>
    <col min="1033" max="1033" width="12.7109375" style="34" customWidth="1"/>
    <col min="1034" max="1034" width="2" style="34" customWidth="1"/>
    <col min="1035" max="1280" width="11.42578125" style="34"/>
    <col min="1281" max="1281" width="1.5703125" style="34" customWidth="1"/>
    <col min="1282" max="1282" width="20.7109375" style="34" customWidth="1"/>
    <col min="1283" max="1283" width="10.140625" style="34" customWidth="1"/>
    <col min="1284" max="1285" width="30.7109375" style="34" customWidth="1"/>
    <col min="1286" max="1286" width="5.42578125" style="34" customWidth="1"/>
    <col min="1287" max="1288" width="11.42578125" style="34"/>
    <col min="1289" max="1289" width="12.7109375" style="34" customWidth="1"/>
    <col min="1290" max="1290" width="2" style="34" customWidth="1"/>
    <col min="1291" max="1536" width="11.42578125" style="34"/>
    <col min="1537" max="1537" width="1.5703125" style="34" customWidth="1"/>
    <col min="1538" max="1538" width="20.7109375" style="34" customWidth="1"/>
    <col min="1539" max="1539" width="10.140625" style="34" customWidth="1"/>
    <col min="1540" max="1541" width="30.7109375" style="34" customWidth="1"/>
    <col min="1542" max="1542" width="5.42578125" style="34" customWidth="1"/>
    <col min="1543" max="1544" width="11.42578125" style="34"/>
    <col min="1545" max="1545" width="12.7109375" style="34" customWidth="1"/>
    <col min="1546" max="1546" width="2" style="34" customWidth="1"/>
    <col min="1547" max="1792" width="11.42578125" style="34"/>
    <col min="1793" max="1793" width="1.5703125" style="34" customWidth="1"/>
    <col min="1794" max="1794" width="20.7109375" style="34" customWidth="1"/>
    <col min="1795" max="1795" width="10.140625" style="34" customWidth="1"/>
    <col min="1796" max="1797" width="30.7109375" style="34" customWidth="1"/>
    <col min="1798" max="1798" width="5.42578125" style="34" customWidth="1"/>
    <col min="1799" max="1800" width="11.42578125" style="34"/>
    <col min="1801" max="1801" width="12.7109375" style="34" customWidth="1"/>
    <col min="1802" max="1802" width="2" style="34" customWidth="1"/>
    <col min="1803" max="2048" width="11.42578125" style="34"/>
    <col min="2049" max="2049" width="1.5703125" style="34" customWidth="1"/>
    <col min="2050" max="2050" width="20.7109375" style="34" customWidth="1"/>
    <col min="2051" max="2051" width="10.140625" style="34" customWidth="1"/>
    <col min="2052" max="2053" width="30.7109375" style="34" customWidth="1"/>
    <col min="2054" max="2054" width="5.42578125" style="34" customWidth="1"/>
    <col min="2055" max="2056" width="11.42578125" style="34"/>
    <col min="2057" max="2057" width="12.7109375" style="34" customWidth="1"/>
    <col min="2058" max="2058" width="2" style="34" customWidth="1"/>
    <col min="2059" max="2304" width="11.42578125" style="34"/>
    <col min="2305" max="2305" width="1.5703125" style="34" customWidth="1"/>
    <col min="2306" max="2306" width="20.7109375" style="34" customWidth="1"/>
    <col min="2307" max="2307" width="10.140625" style="34" customWidth="1"/>
    <col min="2308" max="2309" width="30.7109375" style="34" customWidth="1"/>
    <col min="2310" max="2310" width="5.42578125" style="34" customWidth="1"/>
    <col min="2311" max="2312" width="11.42578125" style="34"/>
    <col min="2313" max="2313" width="12.7109375" style="34" customWidth="1"/>
    <col min="2314" max="2314" width="2" style="34" customWidth="1"/>
    <col min="2315" max="2560" width="11.42578125" style="34"/>
    <col min="2561" max="2561" width="1.5703125" style="34" customWidth="1"/>
    <col min="2562" max="2562" width="20.7109375" style="34" customWidth="1"/>
    <col min="2563" max="2563" width="10.140625" style="34" customWidth="1"/>
    <col min="2564" max="2565" width="30.7109375" style="34" customWidth="1"/>
    <col min="2566" max="2566" width="5.42578125" style="34" customWidth="1"/>
    <col min="2567" max="2568" width="11.42578125" style="34"/>
    <col min="2569" max="2569" width="12.7109375" style="34" customWidth="1"/>
    <col min="2570" max="2570" width="2" style="34" customWidth="1"/>
    <col min="2571" max="2816" width="11.42578125" style="34"/>
    <col min="2817" max="2817" width="1.5703125" style="34" customWidth="1"/>
    <col min="2818" max="2818" width="20.7109375" style="34" customWidth="1"/>
    <col min="2819" max="2819" width="10.140625" style="34" customWidth="1"/>
    <col min="2820" max="2821" width="30.7109375" style="34" customWidth="1"/>
    <col min="2822" max="2822" width="5.42578125" style="34" customWidth="1"/>
    <col min="2823" max="2824" width="11.42578125" style="34"/>
    <col min="2825" max="2825" width="12.7109375" style="34" customWidth="1"/>
    <col min="2826" max="2826" width="2" style="34" customWidth="1"/>
    <col min="2827" max="3072" width="11.42578125" style="34"/>
    <col min="3073" max="3073" width="1.5703125" style="34" customWidth="1"/>
    <col min="3074" max="3074" width="20.7109375" style="34" customWidth="1"/>
    <col min="3075" max="3075" width="10.140625" style="34" customWidth="1"/>
    <col min="3076" max="3077" width="30.7109375" style="34" customWidth="1"/>
    <col min="3078" max="3078" width="5.42578125" style="34" customWidth="1"/>
    <col min="3079" max="3080" width="11.42578125" style="34"/>
    <col min="3081" max="3081" width="12.7109375" style="34" customWidth="1"/>
    <col min="3082" max="3082" width="2" style="34" customWidth="1"/>
    <col min="3083" max="3328" width="11.42578125" style="34"/>
    <col min="3329" max="3329" width="1.5703125" style="34" customWidth="1"/>
    <col min="3330" max="3330" width="20.7109375" style="34" customWidth="1"/>
    <col min="3331" max="3331" width="10.140625" style="34" customWidth="1"/>
    <col min="3332" max="3333" width="30.7109375" style="34" customWidth="1"/>
    <col min="3334" max="3334" width="5.42578125" style="34" customWidth="1"/>
    <col min="3335" max="3336" width="11.42578125" style="34"/>
    <col min="3337" max="3337" width="12.7109375" style="34" customWidth="1"/>
    <col min="3338" max="3338" width="2" style="34" customWidth="1"/>
    <col min="3339" max="3584" width="11.42578125" style="34"/>
    <col min="3585" max="3585" width="1.5703125" style="34" customWidth="1"/>
    <col min="3586" max="3586" width="20.7109375" style="34" customWidth="1"/>
    <col min="3587" max="3587" width="10.140625" style="34" customWidth="1"/>
    <col min="3588" max="3589" width="30.7109375" style="34" customWidth="1"/>
    <col min="3590" max="3590" width="5.42578125" style="34" customWidth="1"/>
    <col min="3591" max="3592" width="11.42578125" style="34"/>
    <col min="3593" max="3593" width="12.7109375" style="34" customWidth="1"/>
    <col min="3594" max="3594" width="2" style="34" customWidth="1"/>
    <col min="3595" max="3840" width="11.42578125" style="34"/>
    <col min="3841" max="3841" width="1.5703125" style="34" customWidth="1"/>
    <col min="3842" max="3842" width="20.7109375" style="34" customWidth="1"/>
    <col min="3843" max="3843" width="10.140625" style="34" customWidth="1"/>
    <col min="3844" max="3845" width="30.7109375" style="34" customWidth="1"/>
    <col min="3846" max="3846" width="5.42578125" style="34" customWidth="1"/>
    <col min="3847" max="3848" width="11.42578125" style="34"/>
    <col min="3849" max="3849" width="12.7109375" style="34" customWidth="1"/>
    <col min="3850" max="3850" width="2" style="34" customWidth="1"/>
    <col min="3851" max="4096" width="11.42578125" style="34"/>
    <col min="4097" max="4097" width="1.5703125" style="34" customWidth="1"/>
    <col min="4098" max="4098" width="20.7109375" style="34" customWidth="1"/>
    <col min="4099" max="4099" width="10.140625" style="34" customWidth="1"/>
    <col min="4100" max="4101" width="30.7109375" style="34" customWidth="1"/>
    <col min="4102" max="4102" width="5.42578125" style="34" customWidth="1"/>
    <col min="4103" max="4104" width="11.42578125" style="34"/>
    <col min="4105" max="4105" width="12.7109375" style="34" customWidth="1"/>
    <col min="4106" max="4106" width="2" style="34" customWidth="1"/>
    <col min="4107" max="4352" width="11.42578125" style="34"/>
    <col min="4353" max="4353" width="1.5703125" style="34" customWidth="1"/>
    <col min="4354" max="4354" width="20.7109375" style="34" customWidth="1"/>
    <col min="4355" max="4355" width="10.140625" style="34" customWidth="1"/>
    <col min="4356" max="4357" width="30.7109375" style="34" customWidth="1"/>
    <col min="4358" max="4358" width="5.42578125" style="34" customWidth="1"/>
    <col min="4359" max="4360" width="11.42578125" style="34"/>
    <col min="4361" max="4361" width="12.7109375" style="34" customWidth="1"/>
    <col min="4362" max="4362" width="2" style="34" customWidth="1"/>
    <col min="4363" max="4608" width="11.42578125" style="34"/>
    <col min="4609" max="4609" width="1.5703125" style="34" customWidth="1"/>
    <col min="4610" max="4610" width="20.7109375" style="34" customWidth="1"/>
    <col min="4611" max="4611" width="10.140625" style="34" customWidth="1"/>
    <col min="4612" max="4613" width="30.7109375" style="34" customWidth="1"/>
    <col min="4614" max="4614" width="5.42578125" style="34" customWidth="1"/>
    <col min="4615" max="4616" width="11.42578125" style="34"/>
    <col min="4617" max="4617" width="12.7109375" style="34" customWidth="1"/>
    <col min="4618" max="4618" width="2" style="34" customWidth="1"/>
    <col min="4619" max="4864" width="11.42578125" style="34"/>
    <col min="4865" max="4865" width="1.5703125" style="34" customWidth="1"/>
    <col min="4866" max="4866" width="20.7109375" style="34" customWidth="1"/>
    <col min="4867" max="4867" width="10.140625" style="34" customWidth="1"/>
    <col min="4868" max="4869" width="30.7109375" style="34" customWidth="1"/>
    <col min="4870" max="4870" width="5.42578125" style="34" customWidth="1"/>
    <col min="4871" max="4872" width="11.42578125" style="34"/>
    <col min="4873" max="4873" width="12.7109375" style="34" customWidth="1"/>
    <col min="4874" max="4874" width="2" style="34" customWidth="1"/>
    <col min="4875" max="5120" width="11.42578125" style="34"/>
    <col min="5121" max="5121" width="1.5703125" style="34" customWidth="1"/>
    <col min="5122" max="5122" width="20.7109375" style="34" customWidth="1"/>
    <col min="5123" max="5123" width="10.140625" style="34" customWidth="1"/>
    <col min="5124" max="5125" width="30.7109375" style="34" customWidth="1"/>
    <col min="5126" max="5126" width="5.42578125" style="34" customWidth="1"/>
    <col min="5127" max="5128" width="11.42578125" style="34"/>
    <col min="5129" max="5129" width="12.7109375" style="34" customWidth="1"/>
    <col min="5130" max="5130" width="2" style="34" customWidth="1"/>
    <col min="5131" max="5376" width="11.42578125" style="34"/>
    <col min="5377" max="5377" width="1.5703125" style="34" customWidth="1"/>
    <col min="5378" max="5378" width="20.7109375" style="34" customWidth="1"/>
    <col min="5379" max="5379" width="10.140625" style="34" customWidth="1"/>
    <col min="5380" max="5381" width="30.7109375" style="34" customWidth="1"/>
    <col min="5382" max="5382" width="5.42578125" style="34" customWidth="1"/>
    <col min="5383" max="5384" width="11.42578125" style="34"/>
    <col min="5385" max="5385" width="12.7109375" style="34" customWidth="1"/>
    <col min="5386" max="5386" width="2" style="34" customWidth="1"/>
    <col min="5387" max="5632" width="11.42578125" style="34"/>
    <col min="5633" max="5633" width="1.5703125" style="34" customWidth="1"/>
    <col min="5634" max="5634" width="20.7109375" style="34" customWidth="1"/>
    <col min="5635" max="5635" width="10.140625" style="34" customWidth="1"/>
    <col min="5636" max="5637" width="30.7109375" style="34" customWidth="1"/>
    <col min="5638" max="5638" width="5.42578125" style="34" customWidth="1"/>
    <col min="5639" max="5640" width="11.42578125" style="34"/>
    <col min="5641" max="5641" width="12.7109375" style="34" customWidth="1"/>
    <col min="5642" max="5642" width="2" style="34" customWidth="1"/>
    <col min="5643" max="5888" width="11.42578125" style="34"/>
    <col min="5889" max="5889" width="1.5703125" style="34" customWidth="1"/>
    <col min="5890" max="5890" width="20.7109375" style="34" customWidth="1"/>
    <col min="5891" max="5891" width="10.140625" style="34" customWidth="1"/>
    <col min="5892" max="5893" width="30.7109375" style="34" customWidth="1"/>
    <col min="5894" max="5894" width="5.42578125" style="34" customWidth="1"/>
    <col min="5895" max="5896" width="11.42578125" style="34"/>
    <col min="5897" max="5897" width="12.7109375" style="34" customWidth="1"/>
    <col min="5898" max="5898" width="2" style="34" customWidth="1"/>
    <col min="5899" max="6144" width="11.42578125" style="34"/>
    <col min="6145" max="6145" width="1.5703125" style="34" customWidth="1"/>
    <col min="6146" max="6146" width="20.7109375" style="34" customWidth="1"/>
    <col min="6147" max="6147" width="10.140625" style="34" customWidth="1"/>
    <col min="6148" max="6149" width="30.7109375" style="34" customWidth="1"/>
    <col min="6150" max="6150" width="5.42578125" style="34" customWidth="1"/>
    <col min="6151" max="6152" width="11.42578125" style="34"/>
    <col min="6153" max="6153" width="12.7109375" style="34" customWidth="1"/>
    <col min="6154" max="6154" width="2" style="34" customWidth="1"/>
    <col min="6155" max="6400" width="11.42578125" style="34"/>
    <col min="6401" max="6401" width="1.5703125" style="34" customWidth="1"/>
    <col min="6402" max="6402" width="20.7109375" style="34" customWidth="1"/>
    <col min="6403" max="6403" width="10.140625" style="34" customWidth="1"/>
    <col min="6404" max="6405" width="30.7109375" style="34" customWidth="1"/>
    <col min="6406" max="6406" width="5.42578125" style="34" customWidth="1"/>
    <col min="6407" max="6408" width="11.42578125" style="34"/>
    <col min="6409" max="6409" width="12.7109375" style="34" customWidth="1"/>
    <col min="6410" max="6410" width="2" style="34" customWidth="1"/>
    <col min="6411" max="6656" width="11.42578125" style="34"/>
    <col min="6657" max="6657" width="1.5703125" style="34" customWidth="1"/>
    <col min="6658" max="6658" width="20.7109375" style="34" customWidth="1"/>
    <col min="6659" max="6659" width="10.140625" style="34" customWidth="1"/>
    <col min="6660" max="6661" width="30.7109375" style="34" customWidth="1"/>
    <col min="6662" max="6662" width="5.42578125" style="34" customWidth="1"/>
    <col min="6663" max="6664" width="11.42578125" style="34"/>
    <col min="6665" max="6665" width="12.7109375" style="34" customWidth="1"/>
    <col min="6666" max="6666" width="2" style="34" customWidth="1"/>
    <col min="6667" max="6912" width="11.42578125" style="34"/>
    <col min="6913" max="6913" width="1.5703125" style="34" customWidth="1"/>
    <col min="6914" max="6914" width="20.7109375" style="34" customWidth="1"/>
    <col min="6915" max="6915" width="10.140625" style="34" customWidth="1"/>
    <col min="6916" max="6917" width="30.7109375" style="34" customWidth="1"/>
    <col min="6918" max="6918" width="5.42578125" style="34" customWidth="1"/>
    <col min="6919" max="6920" width="11.42578125" style="34"/>
    <col min="6921" max="6921" width="12.7109375" style="34" customWidth="1"/>
    <col min="6922" max="6922" width="2" style="34" customWidth="1"/>
    <col min="6923" max="7168" width="11.42578125" style="34"/>
    <col min="7169" max="7169" width="1.5703125" style="34" customWidth="1"/>
    <col min="7170" max="7170" width="20.7109375" style="34" customWidth="1"/>
    <col min="7171" max="7171" width="10.140625" style="34" customWidth="1"/>
    <col min="7172" max="7173" width="30.7109375" style="34" customWidth="1"/>
    <col min="7174" max="7174" width="5.42578125" style="34" customWidth="1"/>
    <col min="7175" max="7176" width="11.42578125" style="34"/>
    <col min="7177" max="7177" width="12.7109375" style="34" customWidth="1"/>
    <col min="7178" max="7178" width="2" style="34" customWidth="1"/>
    <col min="7179" max="7424" width="11.42578125" style="34"/>
    <col min="7425" max="7425" width="1.5703125" style="34" customWidth="1"/>
    <col min="7426" max="7426" width="20.7109375" style="34" customWidth="1"/>
    <col min="7427" max="7427" width="10.140625" style="34" customWidth="1"/>
    <col min="7428" max="7429" width="30.7109375" style="34" customWidth="1"/>
    <col min="7430" max="7430" width="5.42578125" style="34" customWidth="1"/>
    <col min="7431" max="7432" width="11.42578125" style="34"/>
    <col min="7433" max="7433" width="12.7109375" style="34" customWidth="1"/>
    <col min="7434" max="7434" width="2" style="34" customWidth="1"/>
    <col min="7435" max="7680" width="11.42578125" style="34"/>
    <col min="7681" max="7681" width="1.5703125" style="34" customWidth="1"/>
    <col min="7682" max="7682" width="20.7109375" style="34" customWidth="1"/>
    <col min="7683" max="7683" width="10.140625" style="34" customWidth="1"/>
    <col min="7684" max="7685" width="30.7109375" style="34" customWidth="1"/>
    <col min="7686" max="7686" width="5.42578125" style="34" customWidth="1"/>
    <col min="7687" max="7688" width="11.42578125" style="34"/>
    <col min="7689" max="7689" width="12.7109375" style="34" customWidth="1"/>
    <col min="7690" max="7690" width="2" style="34" customWidth="1"/>
    <col min="7691" max="7936" width="11.42578125" style="34"/>
    <col min="7937" max="7937" width="1.5703125" style="34" customWidth="1"/>
    <col min="7938" max="7938" width="20.7109375" style="34" customWidth="1"/>
    <col min="7939" max="7939" width="10.140625" style="34" customWidth="1"/>
    <col min="7940" max="7941" width="30.7109375" style="34" customWidth="1"/>
    <col min="7942" max="7942" width="5.42578125" style="34" customWidth="1"/>
    <col min="7943" max="7944" width="11.42578125" style="34"/>
    <col min="7945" max="7945" width="12.7109375" style="34" customWidth="1"/>
    <col min="7946" max="7946" width="2" style="34" customWidth="1"/>
    <col min="7947" max="8192" width="11.42578125" style="34"/>
    <col min="8193" max="8193" width="1.5703125" style="34" customWidth="1"/>
    <col min="8194" max="8194" width="20.7109375" style="34" customWidth="1"/>
    <col min="8195" max="8195" width="10.140625" style="34" customWidth="1"/>
    <col min="8196" max="8197" width="30.7109375" style="34" customWidth="1"/>
    <col min="8198" max="8198" width="5.42578125" style="34" customWidth="1"/>
    <col min="8199" max="8200" width="11.42578125" style="34"/>
    <col min="8201" max="8201" width="12.7109375" style="34" customWidth="1"/>
    <col min="8202" max="8202" width="2" style="34" customWidth="1"/>
    <col min="8203" max="8448" width="11.42578125" style="34"/>
    <col min="8449" max="8449" width="1.5703125" style="34" customWidth="1"/>
    <col min="8450" max="8450" width="20.7109375" style="34" customWidth="1"/>
    <col min="8451" max="8451" width="10.140625" style="34" customWidth="1"/>
    <col min="8452" max="8453" width="30.7109375" style="34" customWidth="1"/>
    <col min="8454" max="8454" width="5.42578125" style="34" customWidth="1"/>
    <col min="8455" max="8456" width="11.42578125" style="34"/>
    <col min="8457" max="8457" width="12.7109375" style="34" customWidth="1"/>
    <col min="8458" max="8458" width="2" style="34" customWidth="1"/>
    <col min="8459" max="8704" width="11.42578125" style="34"/>
    <col min="8705" max="8705" width="1.5703125" style="34" customWidth="1"/>
    <col min="8706" max="8706" width="20.7109375" style="34" customWidth="1"/>
    <col min="8707" max="8707" width="10.140625" style="34" customWidth="1"/>
    <col min="8708" max="8709" width="30.7109375" style="34" customWidth="1"/>
    <col min="8710" max="8710" width="5.42578125" style="34" customWidth="1"/>
    <col min="8711" max="8712" width="11.42578125" style="34"/>
    <col min="8713" max="8713" width="12.7109375" style="34" customWidth="1"/>
    <col min="8714" max="8714" width="2" style="34" customWidth="1"/>
    <col min="8715" max="8960" width="11.42578125" style="34"/>
    <col min="8961" max="8961" width="1.5703125" style="34" customWidth="1"/>
    <col min="8962" max="8962" width="20.7109375" style="34" customWidth="1"/>
    <col min="8963" max="8963" width="10.140625" style="34" customWidth="1"/>
    <col min="8964" max="8965" width="30.7109375" style="34" customWidth="1"/>
    <col min="8966" max="8966" width="5.42578125" style="34" customWidth="1"/>
    <col min="8967" max="8968" width="11.42578125" style="34"/>
    <col min="8969" max="8969" width="12.7109375" style="34" customWidth="1"/>
    <col min="8970" max="8970" width="2" style="34" customWidth="1"/>
    <col min="8971" max="9216" width="11.42578125" style="34"/>
    <col min="9217" max="9217" width="1.5703125" style="34" customWidth="1"/>
    <col min="9218" max="9218" width="20.7109375" style="34" customWidth="1"/>
    <col min="9219" max="9219" width="10.140625" style="34" customWidth="1"/>
    <col min="9220" max="9221" width="30.7109375" style="34" customWidth="1"/>
    <col min="9222" max="9222" width="5.42578125" style="34" customWidth="1"/>
    <col min="9223" max="9224" width="11.42578125" style="34"/>
    <col min="9225" max="9225" width="12.7109375" style="34" customWidth="1"/>
    <col min="9226" max="9226" width="2" style="34" customWidth="1"/>
    <col min="9227" max="9472" width="11.42578125" style="34"/>
    <col min="9473" max="9473" width="1.5703125" style="34" customWidth="1"/>
    <col min="9474" max="9474" width="20.7109375" style="34" customWidth="1"/>
    <col min="9475" max="9475" width="10.140625" style="34" customWidth="1"/>
    <col min="9476" max="9477" width="30.7109375" style="34" customWidth="1"/>
    <col min="9478" max="9478" width="5.42578125" style="34" customWidth="1"/>
    <col min="9479" max="9480" width="11.42578125" style="34"/>
    <col min="9481" max="9481" width="12.7109375" style="34" customWidth="1"/>
    <col min="9482" max="9482" width="2" style="34" customWidth="1"/>
    <col min="9483" max="9728" width="11.42578125" style="34"/>
    <col min="9729" max="9729" width="1.5703125" style="34" customWidth="1"/>
    <col min="9730" max="9730" width="20.7109375" style="34" customWidth="1"/>
    <col min="9731" max="9731" width="10.140625" style="34" customWidth="1"/>
    <col min="9732" max="9733" width="30.7109375" style="34" customWidth="1"/>
    <col min="9734" max="9734" width="5.42578125" style="34" customWidth="1"/>
    <col min="9735" max="9736" width="11.42578125" style="34"/>
    <col min="9737" max="9737" width="12.7109375" style="34" customWidth="1"/>
    <col min="9738" max="9738" width="2" style="34" customWidth="1"/>
    <col min="9739" max="9984" width="11.42578125" style="34"/>
    <col min="9985" max="9985" width="1.5703125" style="34" customWidth="1"/>
    <col min="9986" max="9986" width="20.7109375" style="34" customWidth="1"/>
    <col min="9987" max="9987" width="10.140625" style="34" customWidth="1"/>
    <col min="9988" max="9989" width="30.7109375" style="34" customWidth="1"/>
    <col min="9990" max="9990" width="5.42578125" style="34" customWidth="1"/>
    <col min="9991" max="9992" width="11.42578125" style="34"/>
    <col min="9993" max="9993" width="12.7109375" style="34" customWidth="1"/>
    <col min="9994" max="9994" width="2" style="34" customWidth="1"/>
    <col min="9995" max="10240" width="11.42578125" style="34"/>
    <col min="10241" max="10241" width="1.5703125" style="34" customWidth="1"/>
    <col min="10242" max="10242" width="20.7109375" style="34" customWidth="1"/>
    <col min="10243" max="10243" width="10.140625" style="34" customWidth="1"/>
    <col min="10244" max="10245" width="30.7109375" style="34" customWidth="1"/>
    <col min="10246" max="10246" width="5.42578125" style="34" customWidth="1"/>
    <col min="10247" max="10248" width="11.42578125" style="34"/>
    <col min="10249" max="10249" width="12.7109375" style="34" customWidth="1"/>
    <col min="10250" max="10250" width="2" style="34" customWidth="1"/>
    <col min="10251" max="10496" width="11.42578125" style="34"/>
    <col min="10497" max="10497" width="1.5703125" style="34" customWidth="1"/>
    <col min="10498" max="10498" width="20.7109375" style="34" customWidth="1"/>
    <col min="10499" max="10499" width="10.140625" style="34" customWidth="1"/>
    <col min="10500" max="10501" width="30.7109375" style="34" customWidth="1"/>
    <col min="10502" max="10502" width="5.42578125" style="34" customWidth="1"/>
    <col min="10503" max="10504" width="11.42578125" style="34"/>
    <col min="10505" max="10505" width="12.7109375" style="34" customWidth="1"/>
    <col min="10506" max="10506" width="2" style="34" customWidth="1"/>
    <col min="10507" max="10752" width="11.42578125" style="34"/>
    <col min="10753" max="10753" width="1.5703125" style="34" customWidth="1"/>
    <col min="10754" max="10754" width="20.7109375" style="34" customWidth="1"/>
    <col min="10755" max="10755" width="10.140625" style="34" customWidth="1"/>
    <col min="10756" max="10757" width="30.7109375" style="34" customWidth="1"/>
    <col min="10758" max="10758" width="5.42578125" style="34" customWidth="1"/>
    <col min="10759" max="10760" width="11.42578125" style="34"/>
    <col min="10761" max="10761" width="12.7109375" style="34" customWidth="1"/>
    <col min="10762" max="10762" width="2" style="34" customWidth="1"/>
    <col min="10763" max="11008" width="11.42578125" style="34"/>
    <col min="11009" max="11009" width="1.5703125" style="34" customWidth="1"/>
    <col min="11010" max="11010" width="20.7109375" style="34" customWidth="1"/>
    <col min="11011" max="11011" width="10.140625" style="34" customWidth="1"/>
    <col min="11012" max="11013" width="30.7109375" style="34" customWidth="1"/>
    <col min="11014" max="11014" width="5.42578125" style="34" customWidth="1"/>
    <col min="11015" max="11016" width="11.42578125" style="34"/>
    <col min="11017" max="11017" width="12.7109375" style="34" customWidth="1"/>
    <col min="11018" max="11018" width="2" style="34" customWidth="1"/>
    <col min="11019" max="11264" width="11.42578125" style="34"/>
    <col min="11265" max="11265" width="1.5703125" style="34" customWidth="1"/>
    <col min="11266" max="11266" width="20.7109375" style="34" customWidth="1"/>
    <col min="11267" max="11267" width="10.140625" style="34" customWidth="1"/>
    <col min="11268" max="11269" width="30.7109375" style="34" customWidth="1"/>
    <col min="11270" max="11270" width="5.42578125" style="34" customWidth="1"/>
    <col min="11271" max="11272" width="11.42578125" style="34"/>
    <col min="11273" max="11273" width="12.7109375" style="34" customWidth="1"/>
    <col min="11274" max="11274" width="2" style="34" customWidth="1"/>
    <col min="11275" max="11520" width="11.42578125" style="34"/>
    <col min="11521" max="11521" width="1.5703125" style="34" customWidth="1"/>
    <col min="11522" max="11522" width="20.7109375" style="34" customWidth="1"/>
    <col min="11523" max="11523" width="10.140625" style="34" customWidth="1"/>
    <col min="11524" max="11525" width="30.7109375" style="34" customWidth="1"/>
    <col min="11526" max="11526" width="5.42578125" style="34" customWidth="1"/>
    <col min="11527" max="11528" width="11.42578125" style="34"/>
    <col min="11529" max="11529" width="12.7109375" style="34" customWidth="1"/>
    <col min="11530" max="11530" width="2" style="34" customWidth="1"/>
    <col min="11531" max="11776" width="11.42578125" style="34"/>
    <col min="11777" max="11777" width="1.5703125" style="34" customWidth="1"/>
    <col min="11778" max="11778" width="20.7109375" style="34" customWidth="1"/>
    <col min="11779" max="11779" width="10.140625" style="34" customWidth="1"/>
    <col min="11780" max="11781" width="30.7109375" style="34" customWidth="1"/>
    <col min="11782" max="11782" width="5.42578125" style="34" customWidth="1"/>
    <col min="11783" max="11784" width="11.42578125" style="34"/>
    <col min="11785" max="11785" width="12.7109375" style="34" customWidth="1"/>
    <col min="11786" max="11786" width="2" style="34" customWidth="1"/>
    <col min="11787" max="12032" width="11.42578125" style="34"/>
    <col min="12033" max="12033" width="1.5703125" style="34" customWidth="1"/>
    <col min="12034" max="12034" width="20.7109375" style="34" customWidth="1"/>
    <col min="12035" max="12035" width="10.140625" style="34" customWidth="1"/>
    <col min="12036" max="12037" width="30.7109375" style="34" customWidth="1"/>
    <col min="12038" max="12038" width="5.42578125" style="34" customWidth="1"/>
    <col min="12039" max="12040" width="11.42578125" style="34"/>
    <col min="12041" max="12041" width="12.7109375" style="34" customWidth="1"/>
    <col min="12042" max="12042" width="2" style="34" customWidth="1"/>
    <col min="12043" max="12288" width="11.42578125" style="34"/>
    <col min="12289" max="12289" width="1.5703125" style="34" customWidth="1"/>
    <col min="12290" max="12290" width="20.7109375" style="34" customWidth="1"/>
    <col min="12291" max="12291" width="10.140625" style="34" customWidth="1"/>
    <col min="12292" max="12293" width="30.7109375" style="34" customWidth="1"/>
    <col min="12294" max="12294" width="5.42578125" style="34" customWidth="1"/>
    <col min="12295" max="12296" width="11.42578125" style="34"/>
    <col min="12297" max="12297" width="12.7109375" style="34" customWidth="1"/>
    <col min="12298" max="12298" width="2" style="34" customWidth="1"/>
    <col min="12299" max="12544" width="11.42578125" style="34"/>
    <col min="12545" max="12545" width="1.5703125" style="34" customWidth="1"/>
    <col min="12546" max="12546" width="20.7109375" style="34" customWidth="1"/>
    <col min="12547" max="12547" width="10.140625" style="34" customWidth="1"/>
    <col min="12548" max="12549" width="30.7109375" style="34" customWidth="1"/>
    <col min="12550" max="12550" width="5.42578125" style="34" customWidth="1"/>
    <col min="12551" max="12552" width="11.42578125" style="34"/>
    <col min="12553" max="12553" width="12.7109375" style="34" customWidth="1"/>
    <col min="12554" max="12554" width="2" style="34" customWidth="1"/>
    <col min="12555" max="12800" width="11.42578125" style="34"/>
    <col min="12801" max="12801" width="1.5703125" style="34" customWidth="1"/>
    <col min="12802" max="12802" width="20.7109375" style="34" customWidth="1"/>
    <col min="12803" max="12803" width="10.140625" style="34" customWidth="1"/>
    <col min="12804" max="12805" width="30.7109375" style="34" customWidth="1"/>
    <col min="12806" max="12806" width="5.42578125" style="34" customWidth="1"/>
    <col min="12807" max="12808" width="11.42578125" style="34"/>
    <col min="12809" max="12809" width="12.7109375" style="34" customWidth="1"/>
    <col min="12810" max="12810" width="2" style="34" customWidth="1"/>
    <col min="12811" max="13056" width="11.42578125" style="34"/>
    <col min="13057" max="13057" width="1.5703125" style="34" customWidth="1"/>
    <col min="13058" max="13058" width="20.7109375" style="34" customWidth="1"/>
    <col min="13059" max="13059" width="10.140625" style="34" customWidth="1"/>
    <col min="13060" max="13061" width="30.7109375" style="34" customWidth="1"/>
    <col min="13062" max="13062" width="5.42578125" style="34" customWidth="1"/>
    <col min="13063" max="13064" width="11.42578125" style="34"/>
    <col min="13065" max="13065" width="12.7109375" style="34" customWidth="1"/>
    <col min="13066" max="13066" width="2" style="34" customWidth="1"/>
    <col min="13067" max="13312" width="11.42578125" style="34"/>
    <col min="13313" max="13313" width="1.5703125" style="34" customWidth="1"/>
    <col min="13314" max="13314" width="20.7109375" style="34" customWidth="1"/>
    <col min="13315" max="13315" width="10.140625" style="34" customWidth="1"/>
    <col min="13316" max="13317" width="30.7109375" style="34" customWidth="1"/>
    <col min="13318" max="13318" width="5.42578125" style="34" customWidth="1"/>
    <col min="13319" max="13320" width="11.42578125" style="34"/>
    <col min="13321" max="13321" width="12.7109375" style="34" customWidth="1"/>
    <col min="13322" max="13322" width="2" style="34" customWidth="1"/>
    <col min="13323" max="13568" width="11.42578125" style="34"/>
    <col min="13569" max="13569" width="1.5703125" style="34" customWidth="1"/>
    <col min="13570" max="13570" width="20.7109375" style="34" customWidth="1"/>
    <col min="13571" max="13571" width="10.140625" style="34" customWidth="1"/>
    <col min="13572" max="13573" width="30.7109375" style="34" customWidth="1"/>
    <col min="13574" max="13574" width="5.42578125" style="34" customWidth="1"/>
    <col min="13575" max="13576" width="11.42578125" style="34"/>
    <col min="13577" max="13577" width="12.7109375" style="34" customWidth="1"/>
    <col min="13578" max="13578" width="2" style="34" customWidth="1"/>
    <col min="13579" max="13824" width="11.42578125" style="34"/>
    <col min="13825" max="13825" width="1.5703125" style="34" customWidth="1"/>
    <col min="13826" max="13826" width="20.7109375" style="34" customWidth="1"/>
    <col min="13827" max="13827" width="10.140625" style="34" customWidth="1"/>
    <col min="13828" max="13829" width="30.7109375" style="34" customWidth="1"/>
    <col min="13830" max="13830" width="5.42578125" style="34" customWidth="1"/>
    <col min="13831" max="13832" width="11.42578125" style="34"/>
    <col min="13833" max="13833" width="12.7109375" style="34" customWidth="1"/>
    <col min="13834" max="13834" width="2" style="34" customWidth="1"/>
    <col min="13835" max="14080" width="11.42578125" style="34"/>
    <col min="14081" max="14081" width="1.5703125" style="34" customWidth="1"/>
    <col min="14082" max="14082" width="20.7109375" style="34" customWidth="1"/>
    <col min="14083" max="14083" width="10.140625" style="34" customWidth="1"/>
    <col min="14084" max="14085" width="30.7109375" style="34" customWidth="1"/>
    <col min="14086" max="14086" width="5.42578125" style="34" customWidth="1"/>
    <col min="14087" max="14088" width="11.42578125" style="34"/>
    <col min="14089" max="14089" width="12.7109375" style="34" customWidth="1"/>
    <col min="14090" max="14090" width="2" style="34" customWidth="1"/>
    <col min="14091" max="14336" width="11.42578125" style="34"/>
    <col min="14337" max="14337" width="1.5703125" style="34" customWidth="1"/>
    <col min="14338" max="14338" width="20.7109375" style="34" customWidth="1"/>
    <col min="14339" max="14339" width="10.140625" style="34" customWidth="1"/>
    <col min="14340" max="14341" width="30.7109375" style="34" customWidth="1"/>
    <col min="14342" max="14342" width="5.42578125" style="34" customWidth="1"/>
    <col min="14343" max="14344" width="11.42578125" style="34"/>
    <col min="14345" max="14345" width="12.7109375" style="34" customWidth="1"/>
    <col min="14346" max="14346" width="2" style="34" customWidth="1"/>
    <col min="14347" max="14592" width="11.42578125" style="34"/>
    <col min="14593" max="14593" width="1.5703125" style="34" customWidth="1"/>
    <col min="14594" max="14594" width="20.7109375" style="34" customWidth="1"/>
    <col min="14595" max="14595" width="10.140625" style="34" customWidth="1"/>
    <col min="14596" max="14597" width="30.7109375" style="34" customWidth="1"/>
    <col min="14598" max="14598" width="5.42578125" style="34" customWidth="1"/>
    <col min="14599" max="14600" width="11.42578125" style="34"/>
    <col min="14601" max="14601" width="12.7109375" style="34" customWidth="1"/>
    <col min="14602" max="14602" width="2" style="34" customWidth="1"/>
    <col min="14603" max="14848" width="11.42578125" style="34"/>
    <col min="14849" max="14849" width="1.5703125" style="34" customWidth="1"/>
    <col min="14850" max="14850" width="20.7109375" style="34" customWidth="1"/>
    <col min="14851" max="14851" width="10.140625" style="34" customWidth="1"/>
    <col min="14852" max="14853" width="30.7109375" style="34" customWidth="1"/>
    <col min="14854" max="14854" width="5.42578125" style="34" customWidth="1"/>
    <col min="14855" max="14856" width="11.42578125" style="34"/>
    <col min="14857" max="14857" width="12.7109375" style="34" customWidth="1"/>
    <col min="14858" max="14858" width="2" style="34" customWidth="1"/>
    <col min="14859" max="15104" width="11.42578125" style="34"/>
    <col min="15105" max="15105" width="1.5703125" style="34" customWidth="1"/>
    <col min="15106" max="15106" width="20.7109375" style="34" customWidth="1"/>
    <col min="15107" max="15107" width="10.140625" style="34" customWidth="1"/>
    <col min="15108" max="15109" width="30.7109375" style="34" customWidth="1"/>
    <col min="15110" max="15110" width="5.42578125" style="34" customWidth="1"/>
    <col min="15111" max="15112" width="11.42578125" style="34"/>
    <col min="15113" max="15113" width="12.7109375" style="34" customWidth="1"/>
    <col min="15114" max="15114" width="2" style="34" customWidth="1"/>
    <col min="15115" max="15360" width="11.42578125" style="34"/>
    <col min="15361" max="15361" width="1.5703125" style="34" customWidth="1"/>
    <col min="15362" max="15362" width="20.7109375" style="34" customWidth="1"/>
    <col min="15363" max="15363" width="10.140625" style="34" customWidth="1"/>
    <col min="15364" max="15365" width="30.7109375" style="34" customWidth="1"/>
    <col min="15366" max="15366" width="5.42578125" style="34" customWidth="1"/>
    <col min="15367" max="15368" width="11.42578125" style="34"/>
    <col min="15369" max="15369" width="12.7109375" style="34" customWidth="1"/>
    <col min="15370" max="15370" width="2" style="34" customWidth="1"/>
    <col min="15371" max="15616" width="11.42578125" style="34"/>
    <col min="15617" max="15617" width="1.5703125" style="34" customWidth="1"/>
    <col min="15618" max="15618" width="20.7109375" style="34" customWidth="1"/>
    <col min="15619" max="15619" width="10.140625" style="34" customWidth="1"/>
    <col min="15620" max="15621" width="30.7109375" style="34" customWidth="1"/>
    <col min="15622" max="15622" width="5.42578125" style="34" customWidth="1"/>
    <col min="15623" max="15624" width="11.42578125" style="34"/>
    <col min="15625" max="15625" width="12.7109375" style="34" customWidth="1"/>
    <col min="15626" max="15626" width="2" style="34" customWidth="1"/>
    <col min="15627" max="15872" width="11.42578125" style="34"/>
    <col min="15873" max="15873" width="1.5703125" style="34" customWidth="1"/>
    <col min="15874" max="15874" width="20.7109375" style="34" customWidth="1"/>
    <col min="15875" max="15875" width="10.140625" style="34" customWidth="1"/>
    <col min="15876" max="15877" width="30.7109375" style="34" customWidth="1"/>
    <col min="15878" max="15878" width="5.42578125" style="34" customWidth="1"/>
    <col min="15879" max="15880" width="11.42578125" style="34"/>
    <col min="15881" max="15881" width="12.7109375" style="34" customWidth="1"/>
    <col min="15882" max="15882" width="2" style="34" customWidth="1"/>
    <col min="15883" max="16128" width="11.42578125" style="34"/>
    <col min="16129" max="16129" width="1.5703125" style="34" customWidth="1"/>
    <col min="16130" max="16130" width="20.7109375" style="34" customWidth="1"/>
    <col min="16131" max="16131" width="10.140625" style="34" customWidth="1"/>
    <col min="16132" max="16133" width="30.7109375" style="34" customWidth="1"/>
    <col min="16134" max="16134" width="5.42578125" style="34" customWidth="1"/>
    <col min="16135" max="16136" width="11.42578125" style="34"/>
    <col min="16137" max="16137" width="12.7109375" style="34" customWidth="1"/>
    <col min="16138" max="16138" width="2" style="34" customWidth="1"/>
    <col min="16139" max="16384" width="11.42578125" style="34"/>
  </cols>
  <sheetData>
    <row r="2" spans="2:11" s="33" customFormat="1" ht="16.5" customHeight="1" x14ac:dyDescent="0.2">
      <c r="B2" s="1375" t="s">
        <v>781</v>
      </c>
      <c r="C2" s="1376"/>
      <c r="D2" s="1376"/>
      <c r="E2" s="194" t="s">
        <v>45</v>
      </c>
      <c r="F2" s="195"/>
      <c r="G2" s="823" t="s">
        <v>657</v>
      </c>
      <c r="H2" s="823"/>
      <c r="I2" s="824"/>
      <c r="J2" s="34"/>
    </row>
    <row r="3" spans="2:11" s="33" customFormat="1" ht="11.25" customHeight="1" x14ac:dyDescent="0.2">
      <c r="B3" s="200" t="s">
        <v>46</v>
      </c>
      <c r="C3" s="38" t="s">
        <v>47</v>
      </c>
      <c r="D3" s="38" t="s">
        <v>166</v>
      </c>
      <c r="E3" s="39" t="s">
        <v>48</v>
      </c>
      <c r="F3" s="85"/>
      <c r="G3" s="202" t="s">
        <v>165</v>
      </c>
      <c r="H3" s="313"/>
      <c r="I3" s="825" t="s">
        <v>201</v>
      </c>
      <c r="J3" s="34"/>
    </row>
    <row r="4" spans="2:11" s="33" customFormat="1" ht="9" customHeight="1" x14ac:dyDescent="0.2">
      <c r="B4" s="200" t="s">
        <v>386</v>
      </c>
      <c r="C4" s="315"/>
      <c r="D4" s="202" t="s">
        <v>387</v>
      </c>
      <c r="E4" s="314" t="s">
        <v>54</v>
      </c>
      <c r="F4" s="314"/>
      <c r="G4" s="202" t="s">
        <v>55</v>
      </c>
      <c r="H4" s="315"/>
      <c r="I4" s="825"/>
      <c r="J4" s="34"/>
    </row>
    <row r="5" spans="2:11" s="33" customFormat="1" ht="19.5" customHeight="1" x14ac:dyDescent="0.2">
      <c r="B5" s="1377" t="s">
        <v>59</v>
      </c>
      <c r="C5" s="826" t="s">
        <v>658</v>
      </c>
      <c r="D5" s="826"/>
      <c r="E5" s="826"/>
      <c r="F5" s="826"/>
      <c r="G5" s="826"/>
      <c r="H5" s="724" t="s">
        <v>659</v>
      </c>
      <c r="I5" s="725"/>
      <c r="J5" s="34"/>
    </row>
    <row r="6" spans="2:11" s="33" customFormat="1" ht="19.5" customHeight="1" x14ac:dyDescent="0.2">
      <c r="B6" s="1377"/>
      <c r="C6" s="826"/>
      <c r="D6" s="826"/>
      <c r="E6" s="826"/>
      <c r="F6" s="826"/>
      <c r="G6" s="826"/>
      <c r="H6" s="54"/>
      <c r="I6" s="207" t="s">
        <v>61</v>
      </c>
      <c r="J6" s="34"/>
    </row>
    <row r="7" spans="2:11" s="33" customFormat="1" ht="18.75" customHeight="1" x14ac:dyDescent="0.2">
      <c r="B7" s="317" t="s">
        <v>331</v>
      </c>
      <c r="C7" s="830" t="s">
        <v>196</v>
      </c>
      <c r="D7" s="830"/>
      <c r="E7" s="830"/>
      <c r="F7" s="318"/>
      <c r="G7" s="209"/>
      <c r="H7" s="210" t="str">
        <f ca="1">MID(CELL("filename",H7),FIND("[",CELL("filename",H7)),300)</f>
        <v>[DR.C.2.Reception.Fiche.de.controle.a.reception.xlsx]AU.P.Prévision.Commande</v>
      </c>
      <c r="I7" s="211"/>
      <c r="J7" s="34"/>
    </row>
    <row r="8" spans="2:11" s="277" customFormat="1" ht="13.5" customHeight="1" x14ac:dyDescent="0.25">
      <c r="B8" s="275" t="str">
        <f ca="1">CELL("nomfichier")</f>
        <v>E:\0-UPRT\1-UPRT.FR-SITE-WEB\maitrise.sanitaire\7.ms-et-ccp\1..Hygiene.manipulation.des.denrees\[ms-tableaux-de-maitrise-des-risques-desserts-manipulés.xls]Desserts manipulés 2</v>
      </c>
      <c r="C8" s="276"/>
      <c r="D8" s="233"/>
      <c r="E8" s="233"/>
      <c r="F8" s="233"/>
      <c r="G8" s="233"/>
      <c r="H8" s="233"/>
      <c r="I8" s="233"/>
      <c r="J8" s="233"/>
      <c r="K8" s="233"/>
    </row>
    <row r="9" spans="2:11" s="277" customFormat="1" ht="6.75" customHeight="1" x14ac:dyDescent="0.2">
      <c r="B9" s="319"/>
      <c r="C9" s="319"/>
      <c r="D9" s="319"/>
      <c r="E9" s="319"/>
      <c r="F9" s="319"/>
      <c r="G9" s="319"/>
      <c r="H9" s="319"/>
      <c r="I9" s="320" t="s">
        <v>333</v>
      </c>
    </row>
    <row r="10" spans="2:11" s="277" customFormat="1" ht="15.75" x14ac:dyDescent="0.25">
      <c r="B10" s="324" t="s">
        <v>335</v>
      </c>
      <c r="C10" s="322"/>
      <c r="E10" s="323" t="s">
        <v>192</v>
      </c>
      <c r="F10" s="323"/>
      <c r="G10" s="324"/>
      <c r="I10" s="831"/>
      <c r="K10" s="322"/>
    </row>
    <row r="11" spans="2:11" s="277" customFormat="1" ht="7.5" customHeight="1" x14ac:dyDescent="0.25">
      <c r="B11" s="321"/>
      <c r="C11" s="325"/>
      <c r="D11" s="325"/>
      <c r="E11" s="233"/>
      <c r="F11" s="326"/>
      <c r="G11" s="326"/>
      <c r="H11" s="327"/>
      <c r="I11" s="831"/>
    </row>
    <row r="12" spans="2:11" s="277" customFormat="1" ht="15.75" x14ac:dyDescent="0.25">
      <c r="B12" s="321" t="s">
        <v>660</v>
      </c>
      <c r="C12" s="322"/>
      <c r="E12" s="323" t="s">
        <v>194</v>
      </c>
      <c r="F12" s="323"/>
      <c r="G12" s="321"/>
      <c r="H12" s="322"/>
      <c r="I12" s="832"/>
    </row>
    <row r="13" spans="2:11" s="277" customFormat="1" ht="6.75" customHeight="1" x14ac:dyDescent="0.25">
      <c r="B13" s="328"/>
      <c r="C13" s="325"/>
      <c r="D13" s="325"/>
      <c r="E13" s="233"/>
      <c r="F13" s="329"/>
      <c r="G13" s="329"/>
      <c r="H13" s="329"/>
      <c r="I13" s="233"/>
    </row>
    <row r="14" spans="2:11" s="277" customFormat="1" ht="19.5" customHeight="1" x14ac:dyDescent="0.25">
      <c r="B14" s="321" t="s">
        <v>661</v>
      </c>
      <c r="C14" s="233"/>
      <c r="D14" s="233"/>
      <c r="E14" s="233"/>
      <c r="F14" s="833" t="s">
        <v>220</v>
      </c>
      <c r="G14" s="835" t="s">
        <v>337</v>
      </c>
      <c r="H14" s="835"/>
      <c r="I14" s="835"/>
    </row>
    <row r="15" spans="2:11" s="277" customFormat="1" ht="7.5" customHeight="1" x14ac:dyDescent="0.25">
      <c r="B15" s="330"/>
      <c r="C15" s="331"/>
      <c r="D15" s="331"/>
      <c r="E15" s="330"/>
      <c r="F15" s="834"/>
      <c r="G15" s="836"/>
      <c r="H15" s="836"/>
      <c r="I15" s="836"/>
      <c r="J15" s="233"/>
    </row>
    <row r="16" spans="2:11" ht="6.75" customHeight="1" thickBot="1" x14ac:dyDescent="0.3">
      <c r="B16" s="153"/>
      <c r="C16" s="137"/>
      <c r="D16" s="137"/>
      <c r="E16" s="137"/>
      <c r="F16" s="137"/>
      <c r="G16" s="137"/>
      <c r="H16" s="137"/>
      <c r="I16" s="137"/>
    </row>
    <row r="17" spans="2:14" ht="18.75" x14ac:dyDescent="0.25">
      <c r="B17" s="726" t="s">
        <v>265</v>
      </c>
      <c r="C17" s="727"/>
      <c r="D17" s="728" t="s">
        <v>662</v>
      </c>
      <c r="E17" s="727"/>
      <c r="F17" s="729"/>
      <c r="G17" s="730"/>
      <c r="H17" s="730"/>
      <c r="I17" s="731"/>
    </row>
    <row r="18" spans="2:14" ht="35.1" customHeight="1" x14ac:dyDescent="0.25">
      <c r="B18" s="878" t="s">
        <v>663</v>
      </c>
      <c r="C18" s="732">
        <v>1</v>
      </c>
      <c r="D18" s="1367" t="s">
        <v>664</v>
      </c>
      <c r="E18" s="1368"/>
      <c r="F18" s="376"/>
      <c r="G18" s="335"/>
      <c r="H18" s="336"/>
      <c r="I18" s="370"/>
    </row>
    <row r="19" spans="2:14" ht="35.1" customHeight="1" x14ac:dyDescent="0.25">
      <c r="B19" s="878"/>
      <c r="C19" s="733">
        <v>2</v>
      </c>
      <c r="D19" s="1351" t="s">
        <v>665</v>
      </c>
      <c r="E19" s="1352"/>
      <c r="F19" s="734"/>
      <c r="G19" s="340"/>
      <c r="H19" s="137"/>
      <c r="I19" s="372"/>
    </row>
    <row r="20" spans="2:14" ht="35.1" customHeight="1" x14ac:dyDescent="0.25">
      <c r="B20" s="878"/>
      <c r="C20" s="733">
        <v>3</v>
      </c>
      <c r="D20" s="1351" t="s">
        <v>666</v>
      </c>
      <c r="E20" s="1352"/>
      <c r="F20" s="734"/>
      <c r="G20" s="340"/>
      <c r="H20" s="137"/>
      <c r="I20" s="372"/>
    </row>
    <row r="21" spans="2:14" ht="35.1" customHeight="1" x14ac:dyDescent="0.25">
      <c r="B21" s="878"/>
      <c r="C21" s="733">
        <v>4</v>
      </c>
      <c r="D21" s="1351" t="s">
        <v>667</v>
      </c>
      <c r="E21" s="1352"/>
      <c r="F21" s="734"/>
      <c r="G21" s="340"/>
      <c r="H21" s="137"/>
      <c r="I21" s="372"/>
    </row>
    <row r="22" spans="2:14" ht="35.1" customHeight="1" x14ac:dyDescent="0.25">
      <c r="B22" s="878"/>
      <c r="C22" s="733">
        <v>5</v>
      </c>
      <c r="D22" s="1351" t="s">
        <v>668</v>
      </c>
      <c r="E22" s="1352"/>
      <c r="F22" s="734"/>
      <c r="G22" s="340"/>
      <c r="H22" s="137"/>
      <c r="I22" s="372"/>
    </row>
    <row r="23" spans="2:14" ht="35.1" customHeight="1" x14ac:dyDescent="0.25">
      <c r="B23" s="878"/>
      <c r="C23" s="733">
        <v>6</v>
      </c>
      <c r="D23" s="1351" t="s">
        <v>669</v>
      </c>
      <c r="E23" s="1352"/>
      <c r="F23" s="734"/>
      <c r="G23" s="340"/>
      <c r="H23" s="137"/>
      <c r="I23" s="372"/>
    </row>
    <row r="24" spans="2:14" ht="34.5" customHeight="1" x14ac:dyDescent="0.25">
      <c r="B24" s="878"/>
      <c r="C24" s="733">
        <v>7</v>
      </c>
      <c r="D24" s="1351" t="s">
        <v>670</v>
      </c>
      <c r="E24" s="1352"/>
      <c r="F24" s="734"/>
      <c r="G24" s="340"/>
      <c r="H24" s="137"/>
      <c r="I24" s="372"/>
    </row>
    <row r="25" spans="2:14" ht="35.1" customHeight="1" thickBot="1" x14ac:dyDescent="0.3">
      <c r="B25" s="1355"/>
      <c r="C25" s="735">
        <v>8</v>
      </c>
      <c r="D25" s="1349" t="s">
        <v>671</v>
      </c>
      <c r="E25" s="1350"/>
      <c r="F25" s="736"/>
      <c r="G25" s="737"/>
      <c r="H25" s="738"/>
      <c r="I25" s="739"/>
    </row>
    <row r="26" spans="2:14" ht="19.5" customHeight="1" x14ac:dyDescent="0.25">
      <c r="B26" s="740"/>
      <c r="C26" s="741"/>
      <c r="D26" s="1378" t="s">
        <v>672</v>
      </c>
      <c r="E26" s="1378"/>
      <c r="F26" s="742"/>
      <c r="G26" s="741"/>
      <c r="H26" s="741"/>
      <c r="I26" s="743"/>
    </row>
    <row r="27" spans="2:14" ht="30" customHeight="1" thickBot="1" x14ac:dyDescent="0.3">
      <c r="B27" s="744" t="s">
        <v>381</v>
      </c>
      <c r="C27" s="745"/>
      <c r="D27" s="746">
        <f>IF(H27=0,0,F27/H27)</f>
        <v>0</v>
      </c>
      <c r="E27" s="747" t="s">
        <v>382</v>
      </c>
      <c r="F27" s="748">
        <f>COUNTIF(F18:F26,"C")</f>
        <v>0</v>
      </c>
      <c r="G27" s="749" t="s">
        <v>383</v>
      </c>
      <c r="H27" s="749">
        <f>C25</f>
        <v>8</v>
      </c>
      <c r="I27" s="750" t="s">
        <v>384</v>
      </c>
      <c r="J27" s="137"/>
      <c r="K27" s="137"/>
      <c r="L27" s="137"/>
      <c r="M27" s="137"/>
      <c r="N27" s="137"/>
    </row>
    <row r="28" spans="2:14" ht="6" customHeight="1" x14ac:dyDescent="0.25">
      <c r="B28" s="137"/>
      <c r="C28" s="137"/>
      <c r="D28" s="222"/>
      <c r="E28" s="222"/>
      <c r="F28" s="222"/>
      <c r="G28" s="222"/>
      <c r="H28" s="137"/>
      <c r="I28" s="137"/>
    </row>
    <row r="29" spans="2:14" ht="15.75" x14ac:dyDescent="0.25">
      <c r="B29" s="222"/>
      <c r="C29" s="222" t="s">
        <v>242</v>
      </c>
      <c r="D29" s="222"/>
      <c r="E29" s="222"/>
      <c r="F29" s="222"/>
      <c r="G29" s="222"/>
      <c r="H29" s="137"/>
      <c r="I29" s="137"/>
    </row>
    <row r="30" spans="2:14" ht="6" customHeight="1" x14ac:dyDescent="0.25">
      <c r="B30" s="137"/>
      <c r="C30" s="137"/>
      <c r="D30" s="222"/>
      <c r="E30" s="222"/>
      <c r="F30" s="222"/>
      <c r="G30" s="222"/>
      <c r="H30" s="137"/>
      <c r="I30" s="137"/>
    </row>
    <row r="31" spans="2:14" ht="29.25" customHeight="1" x14ac:dyDescent="0.2">
      <c r="B31" s="1379" t="s">
        <v>673</v>
      </c>
      <c r="C31" s="1379"/>
      <c r="D31" s="1379"/>
      <c r="E31" s="1379"/>
      <c r="F31" s="1379"/>
      <c r="G31" s="1379"/>
      <c r="H31" s="1379"/>
      <c r="I31" s="1379"/>
    </row>
    <row r="32" spans="2:14" ht="15.75" x14ac:dyDescent="0.25">
      <c r="B32" s="751" t="s">
        <v>674</v>
      </c>
      <c r="C32" s="137"/>
      <c r="D32" s="222"/>
      <c r="E32" s="222"/>
      <c r="F32" s="222"/>
      <c r="G32" s="222"/>
      <c r="H32" s="137"/>
      <c r="I32" s="137"/>
    </row>
    <row r="33" spans="2:9" ht="15.75" x14ac:dyDescent="0.25">
      <c r="B33" s="751" t="s">
        <v>675</v>
      </c>
      <c r="C33" s="137"/>
      <c r="D33" s="222"/>
      <c r="E33" s="222"/>
      <c r="F33" s="222"/>
      <c r="G33" s="222"/>
      <c r="H33" s="137"/>
      <c r="I33" s="137"/>
    </row>
    <row r="34" spans="2:9" ht="15.75" x14ac:dyDescent="0.25">
      <c r="B34" s="751" t="s">
        <v>676</v>
      </c>
      <c r="C34" s="137"/>
      <c r="D34" s="222"/>
      <c r="E34" s="222"/>
      <c r="F34" s="222"/>
      <c r="G34" s="222"/>
      <c r="H34" s="137"/>
      <c r="I34" s="137"/>
    </row>
    <row r="35" spans="2:9" ht="15.75" x14ac:dyDescent="0.25">
      <c r="B35" s="752" t="s">
        <v>677</v>
      </c>
      <c r="C35" s="137"/>
      <c r="D35" s="222"/>
      <c r="E35" s="222"/>
      <c r="F35" s="222"/>
      <c r="G35" s="222"/>
      <c r="H35" s="137"/>
      <c r="I35" s="137"/>
    </row>
    <row r="36" spans="2:9" ht="6" customHeight="1" x14ac:dyDescent="0.25">
      <c r="B36" s="137"/>
      <c r="C36" s="137"/>
      <c r="D36" s="222"/>
      <c r="E36" s="222"/>
      <c r="F36" s="222"/>
      <c r="G36" s="222"/>
      <c r="H36" s="137"/>
      <c r="I36" s="137"/>
    </row>
    <row r="37" spans="2:9" ht="15.75" x14ac:dyDescent="0.25">
      <c r="B37" s="753" t="s">
        <v>678</v>
      </c>
      <c r="C37" s="336"/>
      <c r="D37" s="754"/>
      <c r="E37" s="754"/>
      <c r="F37" s="754"/>
      <c r="G37" s="754"/>
      <c r="H37" s="336"/>
      <c r="I37" s="337"/>
    </row>
    <row r="38" spans="2:9" ht="57" customHeight="1" x14ac:dyDescent="0.25">
      <c r="B38" s="755"/>
      <c r="C38" s="137"/>
      <c r="D38" s="222"/>
      <c r="E38" s="222"/>
      <c r="F38" s="222"/>
      <c r="G38" s="222"/>
      <c r="H38" s="137"/>
      <c r="I38" s="341"/>
    </row>
    <row r="39" spans="2:9" ht="15.75" x14ac:dyDescent="0.25">
      <c r="B39" s="756"/>
      <c r="C39" s="346"/>
      <c r="D39" s="757"/>
      <c r="E39" s="757"/>
      <c r="F39" s="757"/>
      <c r="G39" s="757"/>
      <c r="H39" s="346"/>
      <c r="I39" s="347"/>
    </row>
    <row r="40" spans="2:9" ht="5.25" customHeight="1" x14ac:dyDescent="0.25">
      <c r="B40" s="137"/>
      <c r="C40" s="137"/>
      <c r="D40" s="137"/>
      <c r="E40" s="137"/>
      <c r="F40" s="137"/>
      <c r="G40" s="137"/>
      <c r="H40" s="137"/>
      <c r="I40" s="137"/>
    </row>
    <row r="41" spans="2:9" ht="15.75" x14ac:dyDescent="0.25">
      <c r="B41" s="753" t="s">
        <v>679</v>
      </c>
      <c r="C41" s="754"/>
      <c r="D41" s="754"/>
      <c r="E41" s="336"/>
      <c r="F41" s="336"/>
      <c r="G41" s="336"/>
      <c r="H41" s="336"/>
      <c r="I41" s="337"/>
    </row>
    <row r="42" spans="2:9" ht="15.75" x14ac:dyDescent="0.25">
      <c r="B42" s="755"/>
      <c r="C42" s="137"/>
      <c r="D42" s="137"/>
      <c r="E42" s="137"/>
      <c r="F42" s="137"/>
      <c r="G42" s="137"/>
      <c r="H42" s="137"/>
      <c r="I42" s="341"/>
    </row>
    <row r="43" spans="2:9" ht="15.75" x14ac:dyDescent="0.25">
      <c r="B43" s="755"/>
      <c r="C43" s="137"/>
      <c r="D43" s="137"/>
      <c r="E43" s="137"/>
      <c r="F43" s="137"/>
      <c r="G43" s="137"/>
      <c r="H43" s="137"/>
      <c r="I43" s="341"/>
    </row>
    <row r="44" spans="2:9" ht="15.75" x14ac:dyDescent="0.25">
      <c r="B44" s="755"/>
      <c r="C44" s="137"/>
      <c r="D44" s="137"/>
      <c r="E44" s="137"/>
      <c r="F44" s="137"/>
      <c r="G44" s="137"/>
      <c r="H44" s="137"/>
      <c r="I44" s="341"/>
    </row>
    <row r="45" spans="2:9" ht="15.75" x14ac:dyDescent="0.25">
      <c r="B45" s="755"/>
      <c r="C45" s="137"/>
      <c r="D45" s="137"/>
      <c r="E45" s="137"/>
      <c r="F45" s="137"/>
      <c r="G45" s="137"/>
      <c r="H45" s="137"/>
      <c r="I45" s="341"/>
    </row>
    <row r="46" spans="2:9" ht="15.75" x14ac:dyDescent="0.25">
      <c r="B46" s="755"/>
      <c r="C46" s="137"/>
      <c r="D46" s="137"/>
      <c r="E46" s="137"/>
      <c r="F46" s="137"/>
      <c r="G46" s="137"/>
      <c r="H46" s="137"/>
      <c r="I46" s="341"/>
    </row>
    <row r="47" spans="2:9" ht="15.75" x14ac:dyDescent="0.25">
      <c r="B47" s="755"/>
      <c r="C47" s="137"/>
      <c r="D47" s="137"/>
      <c r="E47" s="137"/>
      <c r="F47" s="137"/>
      <c r="G47" s="137"/>
      <c r="H47" s="137"/>
      <c r="I47" s="341"/>
    </row>
    <row r="48" spans="2:9" ht="6" customHeight="1" x14ac:dyDescent="0.25">
      <c r="B48" s="755"/>
      <c r="C48" s="137"/>
      <c r="D48" s="137"/>
      <c r="E48" s="137"/>
      <c r="F48" s="137"/>
      <c r="G48" s="137"/>
      <c r="H48" s="137"/>
      <c r="I48" s="341"/>
    </row>
    <row r="49" spans="2:10" ht="15.75" x14ac:dyDescent="0.25">
      <c r="B49" s="221" t="s">
        <v>253</v>
      </c>
      <c r="C49" s="137"/>
      <c r="D49" s="137"/>
      <c r="E49" s="137"/>
      <c r="F49" s="137"/>
      <c r="G49" s="137"/>
      <c r="H49" s="137"/>
      <c r="I49" s="341"/>
    </row>
    <row r="50" spans="2:10" ht="15.75" x14ac:dyDescent="0.25">
      <c r="B50" s="756"/>
      <c r="C50" s="346"/>
      <c r="D50" s="346"/>
      <c r="E50" s="346"/>
      <c r="F50" s="346"/>
      <c r="G50" s="346"/>
      <c r="H50" s="346"/>
      <c r="I50" s="347"/>
    </row>
    <row r="51" spans="2:10" ht="6" customHeight="1" x14ac:dyDescent="0.25">
      <c r="B51" s="137"/>
      <c r="C51" s="137"/>
      <c r="D51" s="137"/>
      <c r="E51" s="137"/>
      <c r="F51" s="137"/>
      <c r="G51" s="137"/>
      <c r="H51" s="137"/>
      <c r="I51" s="137"/>
    </row>
    <row r="52" spans="2:10" ht="15.75" x14ac:dyDescent="0.25">
      <c r="B52" s="222" t="s">
        <v>680</v>
      </c>
      <c r="C52" s="137"/>
      <c r="E52" s="758" t="s">
        <v>681</v>
      </c>
      <c r="F52" s="137"/>
      <c r="G52" s="137"/>
      <c r="H52" s="758" t="s">
        <v>682</v>
      </c>
      <c r="I52" s="137"/>
    </row>
    <row r="53" spans="2:10" ht="33" customHeight="1" x14ac:dyDescent="0.25">
      <c r="B53" s="137"/>
      <c r="C53" s="137"/>
      <c r="D53" s="137"/>
      <c r="E53" s="137"/>
      <c r="F53" s="137"/>
      <c r="G53" s="137"/>
      <c r="H53" s="137"/>
      <c r="I53" s="137"/>
    </row>
    <row r="54" spans="2:10" ht="7.5" customHeight="1" x14ac:dyDescent="0.25">
      <c r="B54" s="137"/>
      <c r="C54" s="137"/>
      <c r="D54" s="222"/>
      <c r="E54" s="222"/>
      <c r="F54" s="137"/>
      <c r="G54" s="137"/>
      <c r="H54" s="137"/>
      <c r="I54" s="137"/>
      <c r="J54" s="759"/>
    </row>
  </sheetData>
  <mergeCells count="20">
    <mergeCell ref="D24:E24"/>
    <mergeCell ref="D25:E25"/>
    <mergeCell ref="D26:E26"/>
    <mergeCell ref="B31:I31"/>
    <mergeCell ref="I10:I12"/>
    <mergeCell ref="F14:F15"/>
    <mergeCell ref="G14:I15"/>
    <mergeCell ref="B18:B25"/>
    <mergeCell ref="D18:E18"/>
    <mergeCell ref="D19:E19"/>
    <mergeCell ref="D20:E20"/>
    <mergeCell ref="D21:E21"/>
    <mergeCell ref="D22:E22"/>
    <mergeCell ref="D23:E23"/>
    <mergeCell ref="C7:E7"/>
    <mergeCell ref="B2:D2"/>
    <mergeCell ref="G2:I2"/>
    <mergeCell ref="I3:I4"/>
    <mergeCell ref="B5:B6"/>
    <mergeCell ref="C5:G6"/>
  </mergeCells>
  <hyperlinks>
    <hyperlink ref="B35" r:id="rId1" display="http://www.meah.sante.gouv.fr/" xr:uid="{B224A556-B885-4C82-9668-92D08D27C80F}"/>
    <hyperlink ref="D17" r:id="rId2" display="http://www.meah.sante.gouv.fr/" xr:uid="{8A526B33-0FBD-4093-B261-0366E5F7E470}"/>
  </hyperlinks>
  <printOptions horizontalCentered="1"/>
  <pageMargins left="0.59055118110236227" right="0" top="0.39370078740157483" bottom="0" header="0" footer="0"/>
  <pageSetup paperSize="9" scale="70" firstPageNumber="0" orientation="portrait" horizontalDpi="4294967293" verticalDpi="300" r:id="rId3"/>
  <headerFooter alignWithMargins="0">
    <oddFooter>&amp;R&amp;A-Page 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3A91-B8C7-4DB6-9974-0B77498CBCAE}">
  <dimension ref="A1:IU37"/>
  <sheetViews>
    <sheetView zoomScale="75" zoomScaleNormal="75" workbookViewId="0">
      <selection activeCell="P14" sqref="P14"/>
    </sheetView>
  </sheetViews>
  <sheetFormatPr baseColWidth="10" defaultRowHeight="12.75" x14ac:dyDescent="0.2"/>
  <cols>
    <col min="1" max="1" width="1.42578125" style="33" customWidth="1"/>
    <col min="2" max="2" width="10.85546875" style="33" customWidth="1"/>
    <col min="3" max="3" width="19" style="33" customWidth="1"/>
    <col min="4" max="4" width="8.5703125" style="33" customWidth="1"/>
    <col min="5" max="5" width="32.28515625" style="33" customWidth="1"/>
    <col min="6" max="6" width="21.140625" style="33" customWidth="1"/>
    <col min="7" max="7" width="15" style="33" customWidth="1"/>
    <col min="8" max="8" width="27.7109375" style="33" customWidth="1"/>
    <col min="9" max="9" width="23.28515625" style="33" customWidth="1"/>
    <col min="10" max="10" width="22.85546875" style="33" customWidth="1"/>
    <col min="11" max="11" width="1.85546875" style="33" customWidth="1"/>
    <col min="12" max="254" width="11.42578125" style="33"/>
    <col min="255" max="256" width="11.42578125" style="34"/>
    <col min="257" max="257" width="1.42578125" style="34" customWidth="1"/>
    <col min="258" max="258" width="10.85546875" style="34" customWidth="1"/>
    <col min="259" max="259" width="19" style="34" customWidth="1"/>
    <col min="260" max="260" width="8.5703125" style="34" customWidth="1"/>
    <col min="261" max="261" width="32.28515625" style="34" customWidth="1"/>
    <col min="262" max="262" width="21.140625" style="34" customWidth="1"/>
    <col min="263" max="263" width="15" style="34" customWidth="1"/>
    <col min="264" max="264" width="27.7109375" style="34" customWidth="1"/>
    <col min="265" max="265" width="23.28515625" style="34" customWidth="1"/>
    <col min="266" max="266" width="22.85546875" style="34" customWidth="1"/>
    <col min="267" max="267" width="1.85546875" style="34" customWidth="1"/>
    <col min="268" max="512" width="11.42578125" style="34"/>
    <col min="513" max="513" width="1.42578125" style="34" customWidth="1"/>
    <col min="514" max="514" width="10.85546875" style="34" customWidth="1"/>
    <col min="515" max="515" width="19" style="34" customWidth="1"/>
    <col min="516" max="516" width="8.5703125" style="34" customWidth="1"/>
    <col min="517" max="517" width="32.28515625" style="34" customWidth="1"/>
    <col min="518" max="518" width="21.140625" style="34" customWidth="1"/>
    <col min="519" max="519" width="15" style="34" customWidth="1"/>
    <col min="520" max="520" width="27.7109375" style="34" customWidth="1"/>
    <col min="521" max="521" width="23.28515625" style="34" customWidth="1"/>
    <col min="522" max="522" width="22.85546875" style="34" customWidth="1"/>
    <col min="523" max="523" width="1.85546875" style="34" customWidth="1"/>
    <col min="524" max="768" width="11.42578125" style="34"/>
    <col min="769" max="769" width="1.42578125" style="34" customWidth="1"/>
    <col min="770" max="770" width="10.85546875" style="34" customWidth="1"/>
    <col min="771" max="771" width="19" style="34" customWidth="1"/>
    <col min="772" max="772" width="8.5703125" style="34" customWidth="1"/>
    <col min="773" max="773" width="32.28515625" style="34" customWidth="1"/>
    <col min="774" max="774" width="21.140625" style="34" customWidth="1"/>
    <col min="775" max="775" width="15" style="34" customWidth="1"/>
    <col min="776" max="776" width="27.7109375" style="34" customWidth="1"/>
    <col min="777" max="777" width="23.28515625" style="34" customWidth="1"/>
    <col min="778" max="778" width="22.85546875" style="34" customWidth="1"/>
    <col min="779" max="779" width="1.85546875" style="34" customWidth="1"/>
    <col min="780" max="1024" width="11.42578125" style="34"/>
    <col min="1025" max="1025" width="1.42578125" style="34" customWidth="1"/>
    <col min="1026" max="1026" width="10.85546875" style="34" customWidth="1"/>
    <col min="1027" max="1027" width="19" style="34" customWidth="1"/>
    <col min="1028" max="1028" width="8.5703125" style="34" customWidth="1"/>
    <col min="1029" max="1029" width="32.28515625" style="34" customWidth="1"/>
    <col min="1030" max="1030" width="21.140625" style="34" customWidth="1"/>
    <col min="1031" max="1031" width="15" style="34" customWidth="1"/>
    <col min="1032" max="1032" width="27.7109375" style="34" customWidth="1"/>
    <col min="1033" max="1033" width="23.28515625" style="34" customWidth="1"/>
    <col min="1034" max="1034" width="22.85546875" style="34" customWidth="1"/>
    <col min="1035" max="1035" width="1.85546875" style="34" customWidth="1"/>
    <col min="1036" max="1280" width="11.42578125" style="34"/>
    <col min="1281" max="1281" width="1.42578125" style="34" customWidth="1"/>
    <col min="1282" max="1282" width="10.85546875" style="34" customWidth="1"/>
    <col min="1283" max="1283" width="19" style="34" customWidth="1"/>
    <col min="1284" max="1284" width="8.5703125" style="34" customWidth="1"/>
    <col min="1285" max="1285" width="32.28515625" style="34" customWidth="1"/>
    <col min="1286" max="1286" width="21.140625" style="34" customWidth="1"/>
    <col min="1287" max="1287" width="15" style="34" customWidth="1"/>
    <col min="1288" max="1288" width="27.7109375" style="34" customWidth="1"/>
    <col min="1289" max="1289" width="23.28515625" style="34" customWidth="1"/>
    <col min="1290" max="1290" width="22.85546875" style="34" customWidth="1"/>
    <col min="1291" max="1291" width="1.85546875" style="34" customWidth="1"/>
    <col min="1292" max="1536" width="11.42578125" style="34"/>
    <col min="1537" max="1537" width="1.42578125" style="34" customWidth="1"/>
    <col min="1538" max="1538" width="10.85546875" style="34" customWidth="1"/>
    <col min="1539" max="1539" width="19" style="34" customWidth="1"/>
    <col min="1540" max="1540" width="8.5703125" style="34" customWidth="1"/>
    <col min="1541" max="1541" width="32.28515625" style="34" customWidth="1"/>
    <col min="1542" max="1542" width="21.140625" style="34" customWidth="1"/>
    <col min="1543" max="1543" width="15" style="34" customWidth="1"/>
    <col min="1544" max="1544" width="27.7109375" style="34" customWidth="1"/>
    <col min="1545" max="1545" width="23.28515625" style="34" customWidth="1"/>
    <col min="1546" max="1546" width="22.85546875" style="34" customWidth="1"/>
    <col min="1547" max="1547" width="1.85546875" style="34" customWidth="1"/>
    <col min="1548" max="1792" width="11.42578125" style="34"/>
    <col min="1793" max="1793" width="1.42578125" style="34" customWidth="1"/>
    <col min="1794" max="1794" width="10.85546875" style="34" customWidth="1"/>
    <col min="1795" max="1795" width="19" style="34" customWidth="1"/>
    <col min="1796" max="1796" width="8.5703125" style="34" customWidth="1"/>
    <col min="1797" max="1797" width="32.28515625" style="34" customWidth="1"/>
    <col min="1798" max="1798" width="21.140625" style="34" customWidth="1"/>
    <col min="1799" max="1799" width="15" style="34" customWidth="1"/>
    <col min="1800" max="1800" width="27.7109375" style="34" customWidth="1"/>
    <col min="1801" max="1801" width="23.28515625" style="34" customWidth="1"/>
    <col min="1802" max="1802" width="22.85546875" style="34" customWidth="1"/>
    <col min="1803" max="1803" width="1.85546875" style="34" customWidth="1"/>
    <col min="1804" max="2048" width="11.42578125" style="34"/>
    <col min="2049" max="2049" width="1.42578125" style="34" customWidth="1"/>
    <col min="2050" max="2050" width="10.85546875" style="34" customWidth="1"/>
    <col min="2051" max="2051" width="19" style="34" customWidth="1"/>
    <col min="2052" max="2052" width="8.5703125" style="34" customWidth="1"/>
    <col min="2053" max="2053" width="32.28515625" style="34" customWidth="1"/>
    <col min="2054" max="2054" width="21.140625" style="34" customWidth="1"/>
    <col min="2055" max="2055" width="15" style="34" customWidth="1"/>
    <col min="2056" max="2056" width="27.7109375" style="34" customWidth="1"/>
    <col min="2057" max="2057" width="23.28515625" style="34" customWidth="1"/>
    <col min="2058" max="2058" width="22.85546875" style="34" customWidth="1"/>
    <col min="2059" max="2059" width="1.85546875" style="34" customWidth="1"/>
    <col min="2060" max="2304" width="11.42578125" style="34"/>
    <col min="2305" max="2305" width="1.42578125" style="34" customWidth="1"/>
    <col min="2306" max="2306" width="10.85546875" style="34" customWidth="1"/>
    <col min="2307" max="2307" width="19" style="34" customWidth="1"/>
    <col min="2308" max="2308" width="8.5703125" style="34" customWidth="1"/>
    <col min="2309" max="2309" width="32.28515625" style="34" customWidth="1"/>
    <col min="2310" max="2310" width="21.140625" style="34" customWidth="1"/>
    <col min="2311" max="2311" width="15" style="34" customWidth="1"/>
    <col min="2312" max="2312" width="27.7109375" style="34" customWidth="1"/>
    <col min="2313" max="2313" width="23.28515625" style="34" customWidth="1"/>
    <col min="2314" max="2314" width="22.85546875" style="34" customWidth="1"/>
    <col min="2315" max="2315" width="1.85546875" style="34" customWidth="1"/>
    <col min="2316" max="2560" width="11.42578125" style="34"/>
    <col min="2561" max="2561" width="1.42578125" style="34" customWidth="1"/>
    <col min="2562" max="2562" width="10.85546875" style="34" customWidth="1"/>
    <col min="2563" max="2563" width="19" style="34" customWidth="1"/>
    <col min="2564" max="2564" width="8.5703125" style="34" customWidth="1"/>
    <col min="2565" max="2565" width="32.28515625" style="34" customWidth="1"/>
    <col min="2566" max="2566" width="21.140625" style="34" customWidth="1"/>
    <col min="2567" max="2567" width="15" style="34" customWidth="1"/>
    <col min="2568" max="2568" width="27.7109375" style="34" customWidth="1"/>
    <col min="2569" max="2569" width="23.28515625" style="34" customWidth="1"/>
    <col min="2570" max="2570" width="22.85546875" style="34" customWidth="1"/>
    <col min="2571" max="2571" width="1.85546875" style="34" customWidth="1"/>
    <col min="2572" max="2816" width="11.42578125" style="34"/>
    <col min="2817" max="2817" width="1.42578125" style="34" customWidth="1"/>
    <col min="2818" max="2818" width="10.85546875" style="34" customWidth="1"/>
    <col min="2819" max="2819" width="19" style="34" customWidth="1"/>
    <col min="2820" max="2820" width="8.5703125" style="34" customWidth="1"/>
    <col min="2821" max="2821" width="32.28515625" style="34" customWidth="1"/>
    <col min="2822" max="2822" width="21.140625" style="34" customWidth="1"/>
    <col min="2823" max="2823" width="15" style="34" customWidth="1"/>
    <col min="2824" max="2824" width="27.7109375" style="34" customWidth="1"/>
    <col min="2825" max="2825" width="23.28515625" style="34" customWidth="1"/>
    <col min="2826" max="2826" width="22.85546875" style="34" customWidth="1"/>
    <col min="2827" max="2827" width="1.85546875" style="34" customWidth="1"/>
    <col min="2828" max="3072" width="11.42578125" style="34"/>
    <col min="3073" max="3073" width="1.42578125" style="34" customWidth="1"/>
    <col min="3074" max="3074" width="10.85546875" style="34" customWidth="1"/>
    <col min="3075" max="3075" width="19" style="34" customWidth="1"/>
    <col min="3076" max="3076" width="8.5703125" style="34" customWidth="1"/>
    <col min="3077" max="3077" width="32.28515625" style="34" customWidth="1"/>
    <col min="3078" max="3078" width="21.140625" style="34" customWidth="1"/>
    <col min="3079" max="3079" width="15" style="34" customWidth="1"/>
    <col min="3080" max="3080" width="27.7109375" style="34" customWidth="1"/>
    <col min="3081" max="3081" width="23.28515625" style="34" customWidth="1"/>
    <col min="3082" max="3082" width="22.85546875" style="34" customWidth="1"/>
    <col min="3083" max="3083" width="1.85546875" style="34" customWidth="1"/>
    <col min="3084" max="3328" width="11.42578125" style="34"/>
    <col min="3329" max="3329" width="1.42578125" style="34" customWidth="1"/>
    <col min="3330" max="3330" width="10.85546875" style="34" customWidth="1"/>
    <col min="3331" max="3331" width="19" style="34" customWidth="1"/>
    <col min="3332" max="3332" width="8.5703125" style="34" customWidth="1"/>
    <col min="3333" max="3333" width="32.28515625" style="34" customWidth="1"/>
    <col min="3334" max="3334" width="21.140625" style="34" customWidth="1"/>
    <col min="3335" max="3335" width="15" style="34" customWidth="1"/>
    <col min="3336" max="3336" width="27.7109375" style="34" customWidth="1"/>
    <col min="3337" max="3337" width="23.28515625" style="34" customWidth="1"/>
    <col min="3338" max="3338" width="22.85546875" style="34" customWidth="1"/>
    <col min="3339" max="3339" width="1.85546875" style="34" customWidth="1"/>
    <col min="3340" max="3584" width="11.42578125" style="34"/>
    <col min="3585" max="3585" width="1.42578125" style="34" customWidth="1"/>
    <col min="3586" max="3586" width="10.85546875" style="34" customWidth="1"/>
    <col min="3587" max="3587" width="19" style="34" customWidth="1"/>
    <col min="3588" max="3588" width="8.5703125" style="34" customWidth="1"/>
    <col min="3589" max="3589" width="32.28515625" style="34" customWidth="1"/>
    <col min="3590" max="3590" width="21.140625" style="34" customWidth="1"/>
    <col min="3591" max="3591" width="15" style="34" customWidth="1"/>
    <col min="3592" max="3592" width="27.7109375" style="34" customWidth="1"/>
    <col min="3593" max="3593" width="23.28515625" style="34" customWidth="1"/>
    <col min="3594" max="3594" width="22.85546875" style="34" customWidth="1"/>
    <col min="3595" max="3595" width="1.85546875" style="34" customWidth="1"/>
    <col min="3596" max="3840" width="11.42578125" style="34"/>
    <col min="3841" max="3841" width="1.42578125" style="34" customWidth="1"/>
    <col min="3842" max="3842" width="10.85546875" style="34" customWidth="1"/>
    <col min="3843" max="3843" width="19" style="34" customWidth="1"/>
    <col min="3844" max="3844" width="8.5703125" style="34" customWidth="1"/>
    <col min="3845" max="3845" width="32.28515625" style="34" customWidth="1"/>
    <col min="3846" max="3846" width="21.140625" style="34" customWidth="1"/>
    <col min="3847" max="3847" width="15" style="34" customWidth="1"/>
    <col min="3848" max="3848" width="27.7109375" style="34" customWidth="1"/>
    <col min="3849" max="3849" width="23.28515625" style="34" customWidth="1"/>
    <col min="3850" max="3850" width="22.85546875" style="34" customWidth="1"/>
    <col min="3851" max="3851" width="1.85546875" style="34" customWidth="1"/>
    <col min="3852" max="4096" width="11.42578125" style="34"/>
    <col min="4097" max="4097" width="1.42578125" style="34" customWidth="1"/>
    <col min="4098" max="4098" width="10.85546875" style="34" customWidth="1"/>
    <col min="4099" max="4099" width="19" style="34" customWidth="1"/>
    <col min="4100" max="4100" width="8.5703125" style="34" customWidth="1"/>
    <col min="4101" max="4101" width="32.28515625" style="34" customWidth="1"/>
    <col min="4102" max="4102" width="21.140625" style="34" customWidth="1"/>
    <col min="4103" max="4103" width="15" style="34" customWidth="1"/>
    <col min="4104" max="4104" width="27.7109375" style="34" customWidth="1"/>
    <col min="4105" max="4105" width="23.28515625" style="34" customWidth="1"/>
    <col min="4106" max="4106" width="22.85546875" style="34" customWidth="1"/>
    <col min="4107" max="4107" width="1.85546875" style="34" customWidth="1"/>
    <col min="4108" max="4352" width="11.42578125" style="34"/>
    <col min="4353" max="4353" width="1.42578125" style="34" customWidth="1"/>
    <col min="4354" max="4354" width="10.85546875" style="34" customWidth="1"/>
    <col min="4355" max="4355" width="19" style="34" customWidth="1"/>
    <col min="4356" max="4356" width="8.5703125" style="34" customWidth="1"/>
    <col min="4357" max="4357" width="32.28515625" style="34" customWidth="1"/>
    <col min="4358" max="4358" width="21.140625" style="34" customWidth="1"/>
    <col min="4359" max="4359" width="15" style="34" customWidth="1"/>
    <col min="4360" max="4360" width="27.7109375" style="34" customWidth="1"/>
    <col min="4361" max="4361" width="23.28515625" style="34" customWidth="1"/>
    <col min="4362" max="4362" width="22.85546875" style="34" customWidth="1"/>
    <col min="4363" max="4363" width="1.85546875" style="34" customWidth="1"/>
    <col min="4364" max="4608" width="11.42578125" style="34"/>
    <col min="4609" max="4609" width="1.42578125" style="34" customWidth="1"/>
    <col min="4610" max="4610" width="10.85546875" style="34" customWidth="1"/>
    <col min="4611" max="4611" width="19" style="34" customWidth="1"/>
    <col min="4612" max="4612" width="8.5703125" style="34" customWidth="1"/>
    <col min="4613" max="4613" width="32.28515625" style="34" customWidth="1"/>
    <col min="4614" max="4614" width="21.140625" style="34" customWidth="1"/>
    <col min="4615" max="4615" width="15" style="34" customWidth="1"/>
    <col min="4616" max="4616" width="27.7109375" style="34" customWidth="1"/>
    <col min="4617" max="4617" width="23.28515625" style="34" customWidth="1"/>
    <col min="4618" max="4618" width="22.85546875" style="34" customWidth="1"/>
    <col min="4619" max="4619" width="1.85546875" style="34" customWidth="1"/>
    <col min="4620" max="4864" width="11.42578125" style="34"/>
    <col min="4865" max="4865" width="1.42578125" style="34" customWidth="1"/>
    <col min="4866" max="4866" width="10.85546875" style="34" customWidth="1"/>
    <col min="4867" max="4867" width="19" style="34" customWidth="1"/>
    <col min="4868" max="4868" width="8.5703125" style="34" customWidth="1"/>
    <col min="4869" max="4869" width="32.28515625" style="34" customWidth="1"/>
    <col min="4870" max="4870" width="21.140625" style="34" customWidth="1"/>
    <col min="4871" max="4871" width="15" style="34" customWidth="1"/>
    <col min="4872" max="4872" width="27.7109375" style="34" customWidth="1"/>
    <col min="4873" max="4873" width="23.28515625" style="34" customWidth="1"/>
    <col min="4874" max="4874" width="22.85546875" style="34" customWidth="1"/>
    <col min="4875" max="4875" width="1.85546875" style="34" customWidth="1"/>
    <col min="4876" max="5120" width="11.42578125" style="34"/>
    <col min="5121" max="5121" width="1.42578125" style="34" customWidth="1"/>
    <col min="5122" max="5122" width="10.85546875" style="34" customWidth="1"/>
    <col min="5123" max="5123" width="19" style="34" customWidth="1"/>
    <col min="5124" max="5124" width="8.5703125" style="34" customWidth="1"/>
    <col min="5125" max="5125" width="32.28515625" style="34" customWidth="1"/>
    <col min="5126" max="5126" width="21.140625" style="34" customWidth="1"/>
    <col min="5127" max="5127" width="15" style="34" customWidth="1"/>
    <col min="5128" max="5128" width="27.7109375" style="34" customWidth="1"/>
    <col min="5129" max="5129" width="23.28515625" style="34" customWidth="1"/>
    <col min="5130" max="5130" width="22.85546875" style="34" customWidth="1"/>
    <col min="5131" max="5131" width="1.85546875" style="34" customWidth="1"/>
    <col min="5132" max="5376" width="11.42578125" style="34"/>
    <col min="5377" max="5377" width="1.42578125" style="34" customWidth="1"/>
    <col min="5378" max="5378" width="10.85546875" style="34" customWidth="1"/>
    <col min="5379" max="5379" width="19" style="34" customWidth="1"/>
    <col min="5380" max="5380" width="8.5703125" style="34" customWidth="1"/>
    <col min="5381" max="5381" width="32.28515625" style="34" customWidth="1"/>
    <col min="5382" max="5382" width="21.140625" style="34" customWidth="1"/>
    <col min="5383" max="5383" width="15" style="34" customWidth="1"/>
    <col min="5384" max="5384" width="27.7109375" style="34" customWidth="1"/>
    <col min="5385" max="5385" width="23.28515625" style="34" customWidth="1"/>
    <col min="5386" max="5386" width="22.85546875" style="34" customWidth="1"/>
    <col min="5387" max="5387" width="1.85546875" style="34" customWidth="1"/>
    <col min="5388" max="5632" width="11.42578125" style="34"/>
    <col min="5633" max="5633" width="1.42578125" style="34" customWidth="1"/>
    <col min="5634" max="5634" width="10.85546875" style="34" customWidth="1"/>
    <col min="5635" max="5635" width="19" style="34" customWidth="1"/>
    <col min="5636" max="5636" width="8.5703125" style="34" customWidth="1"/>
    <col min="5637" max="5637" width="32.28515625" style="34" customWidth="1"/>
    <col min="5638" max="5638" width="21.140625" style="34" customWidth="1"/>
    <col min="5639" max="5639" width="15" style="34" customWidth="1"/>
    <col min="5640" max="5640" width="27.7109375" style="34" customWidth="1"/>
    <col min="5641" max="5641" width="23.28515625" style="34" customWidth="1"/>
    <col min="5642" max="5642" width="22.85546875" style="34" customWidth="1"/>
    <col min="5643" max="5643" width="1.85546875" style="34" customWidth="1"/>
    <col min="5644" max="5888" width="11.42578125" style="34"/>
    <col min="5889" max="5889" width="1.42578125" style="34" customWidth="1"/>
    <col min="5890" max="5890" width="10.85546875" style="34" customWidth="1"/>
    <col min="5891" max="5891" width="19" style="34" customWidth="1"/>
    <col min="5892" max="5892" width="8.5703125" style="34" customWidth="1"/>
    <col min="5893" max="5893" width="32.28515625" style="34" customWidth="1"/>
    <col min="5894" max="5894" width="21.140625" style="34" customWidth="1"/>
    <col min="5895" max="5895" width="15" style="34" customWidth="1"/>
    <col min="5896" max="5896" width="27.7109375" style="34" customWidth="1"/>
    <col min="5897" max="5897" width="23.28515625" style="34" customWidth="1"/>
    <col min="5898" max="5898" width="22.85546875" style="34" customWidth="1"/>
    <col min="5899" max="5899" width="1.85546875" style="34" customWidth="1"/>
    <col min="5900" max="6144" width="11.42578125" style="34"/>
    <col min="6145" max="6145" width="1.42578125" style="34" customWidth="1"/>
    <col min="6146" max="6146" width="10.85546875" style="34" customWidth="1"/>
    <col min="6147" max="6147" width="19" style="34" customWidth="1"/>
    <col min="6148" max="6148" width="8.5703125" style="34" customWidth="1"/>
    <col min="6149" max="6149" width="32.28515625" style="34" customWidth="1"/>
    <col min="6150" max="6150" width="21.140625" style="34" customWidth="1"/>
    <col min="6151" max="6151" width="15" style="34" customWidth="1"/>
    <col min="6152" max="6152" width="27.7109375" style="34" customWidth="1"/>
    <col min="6153" max="6153" width="23.28515625" style="34" customWidth="1"/>
    <col min="6154" max="6154" width="22.85546875" style="34" customWidth="1"/>
    <col min="6155" max="6155" width="1.85546875" style="34" customWidth="1"/>
    <col min="6156" max="6400" width="11.42578125" style="34"/>
    <col min="6401" max="6401" width="1.42578125" style="34" customWidth="1"/>
    <col min="6402" max="6402" width="10.85546875" style="34" customWidth="1"/>
    <col min="6403" max="6403" width="19" style="34" customWidth="1"/>
    <col min="6404" max="6404" width="8.5703125" style="34" customWidth="1"/>
    <col min="6405" max="6405" width="32.28515625" style="34" customWidth="1"/>
    <col min="6406" max="6406" width="21.140625" style="34" customWidth="1"/>
    <col min="6407" max="6407" width="15" style="34" customWidth="1"/>
    <col min="6408" max="6408" width="27.7109375" style="34" customWidth="1"/>
    <col min="6409" max="6409" width="23.28515625" style="34" customWidth="1"/>
    <col min="6410" max="6410" width="22.85546875" style="34" customWidth="1"/>
    <col min="6411" max="6411" width="1.85546875" style="34" customWidth="1"/>
    <col min="6412" max="6656" width="11.42578125" style="34"/>
    <col min="6657" max="6657" width="1.42578125" style="34" customWidth="1"/>
    <col min="6658" max="6658" width="10.85546875" style="34" customWidth="1"/>
    <col min="6659" max="6659" width="19" style="34" customWidth="1"/>
    <col min="6660" max="6660" width="8.5703125" style="34" customWidth="1"/>
    <col min="6661" max="6661" width="32.28515625" style="34" customWidth="1"/>
    <col min="6662" max="6662" width="21.140625" style="34" customWidth="1"/>
    <col min="6663" max="6663" width="15" style="34" customWidth="1"/>
    <col min="6664" max="6664" width="27.7109375" style="34" customWidth="1"/>
    <col min="6665" max="6665" width="23.28515625" style="34" customWidth="1"/>
    <col min="6666" max="6666" width="22.85546875" style="34" customWidth="1"/>
    <col min="6667" max="6667" width="1.85546875" style="34" customWidth="1"/>
    <col min="6668" max="6912" width="11.42578125" style="34"/>
    <col min="6913" max="6913" width="1.42578125" style="34" customWidth="1"/>
    <col min="6914" max="6914" width="10.85546875" style="34" customWidth="1"/>
    <col min="6915" max="6915" width="19" style="34" customWidth="1"/>
    <col min="6916" max="6916" width="8.5703125" style="34" customWidth="1"/>
    <col min="6917" max="6917" width="32.28515625" style="34" customWidth="1"/>
    <col min="6918" max="6918" width="21.140625" style="34" customWidth="1"/>
    <col min="6919" max="6919" width="15" style="34" customWidth="1"/>
    <col min="6920" max="6920" width="27.7109375" style="34" customWidth="1"/>
    <col min="6921" max="6921" width="23.28515625" style="34" customWidth="1"/>
    <col min="6922" max="6922" width="22.85546875" style="34" customWidth="1"/>
    <col min="6923" max="6923" width="1.85546875" style="34" customWidth="1"/>
    <col min="6924" max="7168" width="11.42578125" style="34"/>
    <col min="7169" max="7169" width="1.42578125" style="34" customWidth="1"/>
    <col min="7170" max="7170" width="10.85546875" style="34" customWidth="1"/>
    <col min="7171" max="7171" width="19" style="34" customWidth="1"/>
    <col min="7172" max="7172" width="8.5703125" style="34" customWidth="1"/>
    <col min="7173" max="7173" width="32.28515625" style="34" customWidth="1"/>
    <col min="7174" max="7174" width="21.140625" style="34" customWidth="1"/>
    <col min="7175" max="7175" width="15" style="34" customWidth="1"/>
    <col min="7176" max="7176" width="27.7109375" style="34" customWidth="1"/>
    <col min="7177" max="7177" width="23.28515625" style="34" customWidth="1"/>
    <col min="7178" max="7178" width="22.85546875" style="34" customWidth="1"/>
    <col min="7179" max="7179" width="1.85546875" style="34" customWidth="1"/>
    <col min="7180" max="7424" width="11.42578125" style="34"/>
    <col min="7425" max="7425" width="1.42578125" style="34" customWidth="1"/>
    <col min="7426" max="7426" width="10.85546875" style="34" customWidth="1"/>
    <col min="7427" max="7427" width="19" style="34" customWidth="1"/>
    <col min="7428" max="7428" width="8.5703125" style="34" customWidth="1"/>
    <col min="7429" max="7429" width="32.28515625" style="34" customWidth="1"/>
    <col min="7430" max="7430" width="21.140625" style="34" customWidth="1"/>
    <col min="7431" max="7431" width="15" style="34" customWidth="1"/>
    <col min="7432" max="7432" width="27.7109375" style="34" customWidth="1"/>
    <col min="7433" max="7433" width="23.28515625" style="34" customWidth="1"/>
    <col min="7434" max="7434" width="22.85546875" style="34" customWidth="1"/>
    <col min="7435" max="7435" width="1.85546875" style="34" customWidth="1"/>
    <col min="7436" max="7680" width="11.42578125" style="34"/>
    <col min="7681" max="7681" width="1.42578125" style="34" customWidth="1"/>
    <col min="7682" max="7682" width="10.85546875" style="34" customWidth="1"/>
    <col min="7683" max="7683" width="19" style="34" customWidth="1"/>
    <col min="7684" max="7684" width="8.5703125" style="34" customWidth="1"/>
    <col min="7685" max="7685" width="32.28515625" style="34" customWidth="1"/>
    <col min="7686" max="7686" width="21.140625" style="34" customWidth="1"/>
    <col min="7687" max="7687" width="15" style="34" customWidth="1"/>
    <col min="7688" max="7688" width="27.7109375" style="34" customWidth="1"/>
    <col min="7689" max="7689" width="23.28515625" style="34" customWidth="1"/>
    <col min="7690" max="7690" width="22.85546875" style="34" customWidth="1"/>
    <col min="7691" max="7691" width="1.85546875" style="34" customWidth="1"/>
    <col min="7692" max="7936" width="11.42578125" style="34"/>
    <col min="7937" max="7937" width="1.42578125" style="34" customWidth="1"/>
    <col min="7938" max="7938" width="10.85546875" style="34" customWidth="1"/>
    <col min="7939" max="7939" width="19" style="34" customWidth="1"/>
    <col min="7940" max="7940" width="8.5703125" style="34" customWidth="1"/>
    <col min="7941" max="7941" width="32.28515625" style="34" customWidth="1"/>
    <col min="7942" max="7942" width="21.140625" style="34" customWidth="1"/>
    <col min="7943" max="7943" width="15" style="34" customWidth="1"/>
    <col min="7944" max="7944" width="27.7109375" style="34" customWidth="1"/>
    <col min="7945" max="7945" width="23.28515625" style="34" customWidth="1"/>
    <col min="7946" max="7946" width="22.85546875" style="34" customWidth="1"/>
    <col min="7947" max="7947" width="1.85546875" style="34" customWidth="1"/>
    <col min="7948" max="8192" width="11.42578125" style="34"/>
    <col min="8193" max="8193" width="1.42578125" style="34" customWidth="1"/>
    <col min="8194" max="8194" width="10.85546875" style="34" customWidth="1"/>
    <col min="8195" max="8195" width="19" style="34" customWidth="1"/>
    <col min="8196" max="8196" width="8.5703125" style="34" customWidth="1"/>
    <col min="8197" max="8197" width="32.28515625" style="34" customWidth="1"/>
    <col min="8198" max="8198" width="21.140625" style="34" customWidth="1"/>
    <col min="8199" max="8199" width="15" style="34" customWidth="1"/>
    <col min="8200" max="8200" width="27.7109375" style="34" customWidth="1"/>
    <col min="8201" max="8201" width="23.28515625" style="34" customWidth="1"/>
    <col min="8202" max="8202" width="22.85546875" style="34" customWidth="1"/>
    <col min="8203" max="8203" width="1.85546875" style="34" customWidth="1"/>
    <col min="8204" max="8448" width="11.42578125" style="34"/>
    <col min="8449" max="8449" width="1.42578125" style="34" customWidth="1"/>
    <col min="8450" max="8450" width="10.85546875" style="34" customWidth="1"/>
    <col min="8451" max="8451" width="19" style="34" customWidth="1"/>
    <col min="8452" max="8452" width="8.5703125" style="34" customWidth="1"/>
    <col min="8453" max="8453" width="32.28515625" style="34" customWidth="1"/>
    <col min="8454" max="8454" width="21.140625" style="34" customWidth="1"/>
    <col min="8455" max="8455" width="15" style="34" customWidth="1"/>
    <col min="8456" max="8456" width="27.7109375" style="34" customWidth="1"/>
    <col min="8457" max="8457" width="23.28515625" style="34" customWidth="1"/>
    <col min="8458" max="8458" width="22.85546875" style="34" customWidth="1"/>
    <col min="8459" max="8459" width="1.85546875" style="34" customWidth="1"/>
    <col min="8460" max="8704" width="11.42578125" style="34"/>
    <col min="8705" max="8705" width="1.42578125" style="34" customWidth="1"/>
    <col min="8706" max="8706" width="10.85546875" style="34" customWidth="1"/>
    <col min="8707" max="8707" width="19" style="34" customWidth="1"/>
    <col min="8708" max="8708" width="8.5703125" style="34" customWidth="1"/>
    <col min="8709" max="8709" width="32.28515625" style="34" customWidth="1"/>
    <col min="8710" max="8710" width="21.140625" style="34" customWidth="1"/>
    <col min="8711" max="8711" width="15" style="34" customWidth="1"/>
    <col min="8712" max="8712" width="27.7109375" style="34" customWidth="1"/>
    <col min="8713" max="8713" width="23.28515625" style="34" customWidth="1"/>
    <col min="8714" max="8714" width="22.85546875" style="34" customWidth="1"/>
    <col min="8715" max="8715" width="1.85546875" style="34" customWidth="1"/>
    <col min="8716" max="8960" width="11.42578125" style="34"/>
    <col min="8961" max="8961" width="1.42578125" style="34" customWidth="1"/>
    <col min="8962" max="8962" width="10.85546875" style="34" customWidth="1"/>
    <col min="8963" max="8963" width="19" style="34" customWidth="1"/>
    <col min="8964" max="8964" width="8.5703125" style="34" customWidth="1"/>
    <col min="8965" max="8965" width="32.28515625" style="34" customWidth="1"/>
    <col min="8966" max="8966" width="21.140625" style="34" customWidth="1"/>
    <col min="8967" max="8967" width="15" style="34" customWidth="1"/>
    <col min="8968" max="8968" width="27.7109375" style="34" customWidth="1"/>
    <col min="8969" max="8969" width="23.28515625" style="34" customWidth="1"/>
    <col min="8970" max="8970" width="22.85546875" style="34" customWidth="1"/>
    <col min="8971" max="8971" width="1.85546875" style="34" customWidth="1"/>
    <col min="8972" max="9216" width="11.42578125" style="34"/>
    <col min="9217" max="9217" width="1.42578125" style="34" customWidth="1"/>
    <col min="9218" max="9218" width="10.85546875" style="34" customWidth="1"/>
    <col min="9219" max="9219" width="19" style="34" customWidth="1"/>
    <col min="9220" max="9220" width="8.5703125" style="34" customWidth="1"/>
    <col min="9221" max="9221" width="32.28515625" style="34" customWidth="1"/>
    <col min="9222" max="9222" width="21.140625" style="34" customWidth="1"/>
    <col min="9223" max="9223" width="15" style="34" customWidth="1"/>
    <col min="9224" max="9224" width="27.7109375" style="34" customWidth="1"/>
    <col min="9225" max="9225" width="23.28515625" style="34" customWidth="1"/>
    <col min="9226" max="9226" width="22.85546875" style="34" customWidth="1"/>
    <col min="9227" max="9227" width="1.85546875" style="34" customWidth="1"/>
    <col min="9228" max="9472" width="11.42578125" style="34"/>
    <col min="9473" max="9473" width="1.42578125" style="34" customWidth="1"/>
    <col min="9474" max="9474" width="10.85546875" style="34" customWidth="1"/>
    <col min="9475" max="9475" width="19" style="34" customWidth="1"/>
    <col min="9476" max="9476" width="8.5703125" style="34" customWidth="1"/>
    <col min="9477" max="9477" width="32.28515625" style="34" customWidth="1"/>
    <col min="9478" max="9478" width="21.140625" style="34" customWidth="1"/>
    <col min="9479" max="9479" width="15" style="34" customWidth="1"/>
    <col min="9480" max="9480" width="27.7109375" style="34" customWidth="1"/>
    <col min="9481" max="9481" width="23.28515625" style="34" customWidth="1"/>
    <col min="9482" max="9482" width="22.85546875" style="34" customWidth="1"/>
    <col min="9483" max="9483" width="1.85546875" style="34" customWidth="1"/>
    <col min="9484" max="9728" width="11.42578125" style="34"/>
    <col min="9729" max="9729" width="1.42578125" style="34" customWidth="1"/>
    <col min="9730" max="9730" width="10.85546875" style="34" customWidth="1"/>
    <col min="9731" max="9731" width="19" style="34" customWidth="1"/>
    <col min="9732" max="9732" width="8.5703125" style="34" customWidth="1"/>
    <col min="9733" max="9733" width="32.28515625" style="34" customWidth="1"/>
    <col min="9734" max="9734" width="21.140625" style="34" customWidth="1"/>
    <col min="9735" max="9735" width="15" style="34" customWidth="1"/>
    <col min="9736" max="9736" width="27.7109375" style="34" customWidth="1"/>
    <col min="9737" max="9737" width="23.28515625" style="34" customWidth="1"/>
    <col min="9738" max="9738" width="22.85546875" style="34" customWidth="1"/>
    <col min="9739" max="9739" width="1.85546875" style="34" customWidth="1"/>
    <col min="9740" max="9984" width="11.42578125" style="34"/>
    <col min="9985" max="9985" width="1.42578125" style="34" customWidth="1"/>
    <col min="9986" max="9986" width="10.85546875" style="34" customWidth="1"/>
    <col min="9987" max="9987" width="19" style="34" customWidth="1"/>
    <col min="9988" max="9988" width="8.5703125" style="34" customWidth="1"/>
    <col min="9989" max="9989" width="32.28515625" style="34" customWidth="1"/>
    <col min="9990" max="9990" width="21.140625" style="34" customWidth="1"/>
    <col min="9991" max="9991" width="15" style="34" customWidth="1"/>
    <col min="9992" max="9992" width="27.7109375" style="34" customWidth="1"/>
    <col min="9993" max="9993" width="23.28515625" style="34" customWidth="1"/>
    <col min="9994" max="9994" width="22.85546875" style="34" customWidth="1"/>
    <col min="9995" max="9995" width="1.85546875" style="34" customWidth="1"/>
    <col min="9996" max="10240" width="11.42578125" style="34"/>
    <col min="10241" max="10241" width="1.42578125" style="34" customWidth="1"/>
    <col min="10242" max="10242" width="10.85546875" style="34" customWidth="1"/>
    <col min="10243" max="10243" width="19" style="34" customWidth="1"/>
    <col min="10244" max="10244" width="8.5703125" style="34" customWidth="1"/>
    <col min="10245" max="10245" width="32.28515625" style="34" customWidth="1"/>
    <col min="10246" max="10246" width="21.140625" style="34" customWidth="1"/>
    <col min="10247" max="10247" width="15" style="34" customWidth="1"/>
    <col min="10248" max="10248" width="27.7109375" style="34" customWidth="1"/>
    <col min="10249" max="10249" width="23.28515625" style="34" customWidth="1"/>
    <col min="10250" max="10250" width="22.85546875" style="34" customWidth="1"/>
    <col min="10251" max="10251" width="1.85546875" style="34" customWidth="1"/>
    <col min="10252" max="10496" width="11.42578125" style="34"/>
    <col min="10497" max="10497" width="1.42578125" style="34" customWidth="1"/>
    <col min="10498" max="10498" width="10.85546875" style="34" customWidth="1"/>
    <col min="10499" max="10499" width="19" style="34" customWidth="1"/>
    <col min="10500" max="10500" width="8.5703125" style="34" customWidth="1"/>
    <col min="10501" max="10501" width="32.28515625" style="34" customWidth="1"/>
    <col min="10502" max="10502" width="21.140625" style="34" customWidth="1"/>
    <col min="10503" max="10503" width="15" style="34" customWidth="1"/>
    <col min="10504" max="10504" width="27.7109375" style="34" customWidth="1"/>
    <col min="10505" max="10505" width="23.28515625" style="34" customWidth="1"/>
    <col min="10506" max="10506" width="22.85546875" style="34" customWidth="1"/>
    <col min="10507" max="10507" width="1.85546875" style="34" customWidth="1"/>
    <col min="10508" max="10752" width="11.42578125" style="34"/>
    <col min="10753" max="10753" width="1.42578125" style="34" customWidth="1"/>
    <col min="10754" max="10754" width="10.85546875" style="34" customWidth="1"/>
    <col min="10755" max="10755" width="19" style="34" customWidth="1"/>
    <col min="10756" max="10756" width="8.5703125" style="34" customWidth="1"/>
    <col min="10757" max="10757" width="32.28515625" style="34" customWidth="1"/>
    <col min="10758" max="10758" width="21.140625" style="34" customWidth="1"/>
    <col min="10759" max="10759" width="15" style="34" customWidth="1"/>
    <col min="10760" max="10760" width="27.7109375" style="34" customWidth="1"/>
    <col min="10761" max="10761" width="23.28515625" style="34" customWidth="1"/>
    <col min="10762" max="10762" width="22.85546875" style="34" customWidth="1"/>
    <col min="10763" max="10763" width="1.85546875" style="34" customWidth="1"/>
    <col min="10764" max="11008" width="11.42578125" style="34"/>
    <col min="11009" max="11009" width="1.42578125" style="34" customWidth="1"/>
    <col min="11010" max="11010" width="10.85546875" style="34" customWidth="1"/>
    <col min="11011" max="11011" width="19" style="34" customWidth="1"/>
    <col min="11012" max="11012" width="8.5703125" style="34" customWidth="1"/>
    <col min="11013" max="11013" width="32.28515625" style="34" customWidth="1"/>
    <col min="11014" max="11014" width="21.140625" style="34" customWidth="1"/>
    <col min="11015" max="11015" width="15" style="34" customWidth="1"/>
    <col min="11016" max="11016" width="27.7109375" style="34" customWidth="1"/>
    <col min="11017" max="11017" width="23.28515625" style="34" customWidth="1"/>
    <col min="11018" max="11018" width="22.85546875" style="34" customWidth="1"/>
    <col min="11019" max="11019" width="1.85546875" style="34" customWidth="1"/>
    <col min="11020" max="11264" width="11.42578125" style="34"/>
    <col min="11265" max="11265" width="1.42578125" style="34" customWidth="1"/>
    <col min="11266" max="11266" width="10.85546875" style="34" customWidth="1"/>
    <col min="11267" max="11267" width="19" style="34" customWidth="1"/>
    <col min="11268" max="11268" width="8.5703125" style="34" customWidth="1"/>
    <col min="11269" max="11269" width="32.28515625" style="34" customWidth="1"/>
    <col min="11270" max="11270" width="21.140625" style="34" customWidth="1"/>
    <col min="11271" max="11271" width="15" style="34" customWidth="1"/>
    <col min="11272" max="11272" width="27.7109375" style="34" customWidth="1"/>
    <col min="11273" max="11273" width="23.28515625" style="34" customWidth="1"/>
    <col min="11274" max="11274" width="22.85546875" style="34" customWidth="1"/>
    <col min="11275" max="11275" width="1.85546875" style="34" customWidth="1"/>
    <col min="11276" max="11520" width="11.42578125" style="34"/>
    <col min="11521" max="11521" width="1.42578125" style="34" customWidth="1"/>
    <col min="11522" max="11522" width="10.85546875" style="34" customWidth="1"/>
    <col min="11523" max="11523" width="19" style="34" customWidth="1"/>
    <col min="11524" max="11524" width="8.5703125" style="34" customWidth="1"/>
    <col min="11525" max="11525" width="32.28515625" style="34" customWidth="1"/>
    <col min="11526" max="11526" width="21.140625" style="34" customWidth="1"/>
    <col min="11527" max="11527" width="15" style="34" customWidth="1"/>
    <col min="11528" max="11528" width="27.7109375" style="34" customWidth="1"/>
    <col min="11529" max="11529" width="23.28515625" style="34" customWidth="1"/>
    <col min="11530" max="11530" width="22.85546875" style="34" customWidth="1"/>
    <col min="11531" max="11531" width="1.85546875" style="34" customWidth="1"/>
    <col min="11532" max="11776" width="11.42578125" style="34"/>
    <col min="11777" max="11777" width="1.42578125" style="34" customWidth="1"/>
    <col min="11778" max="11778" width="10.85546875" style="34" customWidth="1"/>
    <col min="11779" max="11779" width="19" style="34" customWidth="1"/>
    <col min="11780" max="11780" width="8.5703125" style="34" customWidth="1"/>
    <col min="11781" max="11781" width="32.28515625" style="34" customWidth="1"/>
    <col min="11782" max="11782" width="21.140625" style="34" customWidth="1"/>
    <col min="11783" max="11783" width="15" style="34" customWidth="1"/>
    <col min="11784" max="11784" width="27.7109375" style="34" customWidth="1"/>
    <col min="11785" max="11785" width="23.28515625" style="34" customWidth="1"/>
    <col min="11786" max="11786" width="22.85546875" style="34" customWidth="1"/>
    <col min="11787" max="11787" width="1.85546875" style="34" customWidth="1"/>
    <col min="11788" max="12032" width="11.42578125" style="34"/>
    <col min="12033" max="12033" width="1.42578125" style="34" customWidth="1"/>
    <col min="12034" max="12034" width="10.85546875" style="34" customWidth="1"/>
    <col min="12035" max="12035" width="19" style="34" customWidth="1"/>
    <col min="12036" max="12036" width="8.5703125" style="34" customWidth="1"/>
    <col min="12037" max="12037" width="32.28515625" style="34" customWidth="1"/>
    <col min="12038" max="12038" width="21.140625" style="34" customWidth="1"/>
    <col min="12039" max="12039" width="15" style="34" customWidth="1"/>
    <col min="12040" max="12040" width="27.7109375" style="34" customWidth="1"/>
    <col min="12041" max="12041" width="23.28515625" style="34" customWidth="1"/>
    <col min="12042" max="12042" width="22.85546875" style="34" customWidth="1"/>
    <col min="12043" max="12043" width="1.85546875" style="34" customWidth="1"/>
    <col min="12044" max="12288" width="11.42578125" style="34"/>
    <col min="12289" max="12289" width="1.42578125" style="34" customWidth="1"/>
    <col min="12290" max="12290" width="10.85546875" style="34" customWidth="1"/>
    <col min="12291" max="12291" width="19" style="34" customWidth="1"/>
    <col min="12292" max="12292" width="8.5703125" style="34" customWidth="1"/>
    <col min="12293" max="12293" width="32.28515625" style="34" customWidth="1"/>
    <col min="12294" max="12294" width="21.140625" style="34" customWidth="1"/>
    <col min="12295" max="12295" width="15" style="34" customWidth="1"/>
    <col min="12296" max="12296" width="27.7109375" style="34" customWidth="1"/>
    <col min="12297" max="12297" width="23.28515625" style="34" customWidth="1"/>
    <col min="12298" max="12298" width="22.85546875" style="34" customWidth="1"/>
    <col min="12299" max="12299" width="1.85546875" style="34" customWidth="1"/>
    <col min="12300" max="12544" width="11.42578125" style="34"/>
    <col min="12545" max="12545" width="1.42578125" style="34" customWidth="1"/>
    <col min="12546" max="12546" width="10.85546875" style="34" customWidth="1"/>
    <col min="12547" max="12547" width="19" style="34" customWidth="1"/>
    <col min="12548" max="12548" width="8.5703125" style="34" customWidth="1"/>
    <col min="12549" max="12549" width="32.28515625" style="34" customWidth="1"/>
    <col min="12550" max="12550" width="21.140625" style="34" customWidth="1"/>
    <col min="12551" max="12551" width="15" style="34" customWidth="1"/>
    <col min="12552" max="12552" width="27.7109375" style="34" customWidth="1"/>
    <col min="12553" max="12553" width="23.28515625" style="34" customWidth="1"/>
    <col min="12554" max="12554" width="22.85546875" style="34" customWidth="1"/>
    <col min="12555" max="12555" width="1.85546875" style="34" customWidth="1"/>
    <col min="12556" max="12800" width="11.42578125" style="34"/>
    <col min="12801" max="12801" width="1.42578125" style="34" customWidth="1"/>
    <col min="12802" max="12802" width="10.85546875" style="34" customWidth="1"/>
    <col min="12803" max="12803" width="19" style="34" customWidth="1"/>
    <col min="12804" max="12804" width="8.5703125" style="34" customWidth="1"/>
    <col min="12805" max="12805" width="32.28515625" style="34" customWidth="1"/>
    <col min="12806" max="12806" width="21.140625" style="34" customWidth="1"/>
    <col min="12807" max="12807" width="15" style="34" customWidth="1"/>
    <col min="12808" max="12808" width="27.7109375" style="34" customWidth="1"/>
    <col min="12809" max="12809" width="23.28515625" style="34" customWidth="1"/>
    <col min="12810" max="12810" width="22.85546875" style="34" customWidth="1"/>
    <col min="12811" max="12811" width="1.85546875" style="34" customWidth="1"/>
    <col min="12812" max="13056" width="11.42578125" style="34"/>
    <col min="13057" max="13057" width="1.42578125" style="34" customWidth="1"/>
    <col min="13058" max="13058" width="10.85546875" style="34" customWidth="1"/>
    <col min="13059" max="13059" width="19" style="34" customWidth="1"/>
    <col min="13060" max="13060" width="8.5703125" style="34" customWidth="1"/>
    <col min="13061" max="13061" width="32.28515625" style="34" customWidth="1"/>
    <col min="13062" max="13062" width="21.140625" style="34" customWidth="1"/>
    <col min="13063" max="13063" width="15" style="34" customWidth="1"/>
    <col min="13064" max="13064" width="27.7109375" style="34" customWidth="1"/>
    <col min="13065" max="13065" width="23.28515625" style="34" customWidth="1"/>
    <col min="13066" max="13066" width="22.85546875" style="34" customWidth="1"/>
    <col min="13067" max="13067" width="1.85546875" style="34" customWidth="1"/>
    <col min="13068" max="13312" width="11.42578125" style="34"/>
    <col min="13313" max="13313" width="1.42578125" style="34" customWidth="1"/>
    <col min="13314" max="13314" width="10.85546875" style="34" customWidth="1"/>
    <col min="13315" max="13315" width="19" style="34" customWidth="1"/>
    <col min="13316" max="13316" width="8.5703125" style="34" customWidth="1"/>
    <col min="13317" max="13317" width="32.28515625" style="34" customWidth="1"/>
    <col min="13318" max="13318" width="21.140625" style="34" customWidth="1"/>
    <col min="13319" max="13319" width="15" style="34" customWidth="1"/>
    <col min="13320" max="13320" width="27.7109375" style="34" customWidth="1"/>
    <col min="13321" max="13321" width="23.28515625" style="34" customWidth="1"/>
    <col min="13322" max="13322" width="22.85546875" style="34" customWidth="1"/>
    <col min="13323" max="13323" width="1.85546875" style="34" customWidth="1"/>
    <col min="13324" max="13568" width="11.42578125" style="34"/>
    <col min="13569" max="13569" width="1.42578125" style="34" customWidth="1"/>
    <col min="13570" max="13570" width="10.85546875" style="34" customWidth="1"/>
    <col min="13571" max="13571" width="19" style="34" customWidth="1"/>
    <col min="13572" max="13572" width="8.5703125" style="34" customWidth="1"/>
    <col min="13573" max="13573" width="32.28515625" style="34" customWidth="1"/>
    <col min="13574" max="13574" width="21.140625" style="34" customWidth="1"/>
    <col min="13575" max="13575" width="15" style="34" customWidth="1"/>
    <col min="13576" max="13576" width="27.7109375" style="34" customWidth="1"/>
    <col min="13577" max="13577" width="23.28515625" style="34" customWidth="1"/>
    <col min="13578" max="13578" width="22.85546875" style="34" customWidth="1"/>
    <col min="13579" max="13579" width="1.85546875" style="34" customWidth="1"/>
    <col min="13580" max="13824" width="11.42578125" style="34"/>
    <col min="13825" max="13825" width="1.42578125" style="34" customWidth="1"/>
    <col min="13826" max="13826" width="10.85546875" style="34" customWidth="1"/>
    <col min="13827" max="13827" width="19" style="34" customWidth="1"/>
    <col min="13828" max="13828" width="8.5703125" style="34" customWidth="1"/>
    <col min="13829" max="13829" width="32.28515625" style="34" customWidth="1"/>
    <col min="13830" max="13830" width="21.140625" style="34" customWidth="1"/>
    <col min="13831" max="13831" width="15" style="34" customWidth="1"/>
    <col min="13832" max="13832" width="27.7109375" style="34" customWidth="1"/>
    <col min="13833" max="13833" width="23.28515625" style="34" customWidth="1"/>
    <col min="13834" max="13834" width="22.85546875" style="34" customWidth="1"/>
    <col min="13835" max="13835" width="1.85546875" style="34" customWidth="1"/>
    <col min="13836" max="14080" width="11.42578125" style="34"/>
    <col min="14081" max="14081" width="1.42578125" style="34" customWidth="1"/>
    <col min="14082" max="14082" width="10.85546875" style="34" customWidth="1"/>
    <col min="14083" max="14083" width="19" style="34" customWidth="1"/>
    <col min="14084" max="14084" width="8.5703125" style="34" customWidth="1"/>
    <col min="14085" max="14085" width="32.28515625" style="34" customWidth="1"/>
    <col min="14086" max="14086" width="21.140625" style="34" customWidth="1"/>
    <col min="14087" max="14087" width="15" style="34" customWidth="1"/>
    <col min="14088" max="14088" width="27.7109375" style="34" customWidth="1"/>
    <col min="14089" max="14089" width="23.28515625" style="34" customWidth="1"/>
    <col min="14090" max="14090" width="22.85546875" style="34" customWidth="1"/>
    <col min="14091" max="14091" width="1.85546875" style="34" customWidth="1"/>
    <col min="14092" max="14336" width="11.42578125" style="34"/>
    <col min="14337" max="14337" width="1.42578125" style="34" customWidth="1"/>
    <col min="14338" max="14338" width="10.85546875" style="34" customWidth="1"/>
    <col min="14339" max="14339" width="19" style="34" customWidth="1"/>
    <col min="14340" max="14340" width="8.5703125" style="34" customWidth="1"/>
    <col min="14341" max="14341" width="32.28515625" style="34" customWidth="1"/>
    <col min="14342" max="14342" width="21.140625" style="34" customWidth="1"/>
    <col min="14343" max="14343" width="15" style="34" customWidth="1"/>
    <col min="14344" max="14344" width="27.7109375" style="34" customWidth="1"/>
    <col min="14345" max="14345" width="23.28515625" style="34" customWidth="1"/>
    <col min="14346" max="14346" width="22.85546875" style="34" customWidth="1"/>
    <col min="14347" max="14347" width="1.85546875" style="34" customWidth="1"/>
    <col min="14348" max="14592" width="11.42578125" style="34"/>
    <col min="14593" max="14593" width="1.42578125" style="34" customWidth="1"/>
    <col min="14594" max="14594" width="10.85546875" style="34" customWidth="1"/>
    <col min="14595" max="14595" width="19" style="34" customWidth="1"/>
    <col min="14596" max="14596" width="8.5703125" style="34" customWidth="1"/>
    <col min="14597" max="14597" width="32.28515625" style="34" customWidth="1"/>
    <col min="14598" max="14598" width="21.140625" style="34" customWidth="1"/>
    <col min="14599" max="14599" width="15" style="34" customWidth="1"/>
    <col min="14600" max="14600" width="27.7109375" style="34" customWidth="1"/>
    <col min="14601" max="14601" width="23.28515625" style="34" customWidth="1"/>
    <col min="14602" max="14602" width="22.85546875" style="34" customWidth="1"/>
    <col min="14603" max="14603" width="1.85546875" style="34" customWidth="1"/>
    <col min="14604" max="14848" width="11.42578125" style="34"/>
    <col min="14849" max="14849" width="1.42578125" style="34" customWidth="1"/>
    <col min="14850" max="14850" width="10.85546875" style="34" customWidth="1"/>
    <col min="14851" max="14851" width="19" style="34" customWidth="1"/>
    <col min="14852" max="14852" width="8.5703125" style="34" customWidth="1"/>
    <col min="14853" max="14853" width="32.28515625" style="34" customWidth="1"/>
    <col min="14854" max="14854" width="21.140625" style="34" customWidth="1"/>
    <col min="14855" max="14855" width="15" style="34" customWidth="1"/>
    <col min="14856" max="14856" width="27.7109375" style="34" customWidth="1"/>
    <col min="14857" max="14857" width="23.28515625" style="34" customWidth="1"/>
    <col min="14858" max="14858" width="22.85546875" style="34" customWidth="1"/>
    <col min="14859" max="14859" width="1.85546875" style="34" customWidth="1"/>
    <col min="14860" max="15104" width="11.42578125" style="34"/>
    <col min="15105" max="15105" width="1.42578125" style="34" customWidth="1"/>
    <col min="15106" max="15106" width="10.85546875" style="34" customWidth="1"/>
    <col min="15107" max="15107" width="19" style="34" customWidth="1"/>
    <col min="15108" max="15108" width="8.5703125" style="34" customWidth="1"/>
    <col min="15109" max="15109" width="32.28515625" style="34" customWidth="1"/>
    <col min="15110" max="15110" width="21.140625" style="34" customWidth="1"/>
    <col min="15111" max="15111" width="15" style="34" customWidth="1"/>
    <col min="15112" max="15112" width="27.7109375" style="34" customWidth="1"/>
    <col min="15113" max="15113" width="23.28515625" style="34" customWidth="1"/>
    <col min="15114" max="15114" width="22.85546875" style="34" customWidth="1"/>
    <col min="15115" max="15115" width="1.85546875" style="34" customWidth="1"/>
    <col min="15116" max="15360" width="11.42578125" style="34"/>
    <col min="15361" max="15361" width="1.42578125" style="34" customWidth="1"/>
    <col min="15362" max="15362" width="10.85546875" style="34" customWidth="1"/>
    <col min="15363" max="15363" width="19" style="34" customWidth="1"/>
    <col min="15364" max="15364" width="8.5703125" style="34" customWidth="1"/>
    <col min="15365" max="15365" width="32.28515625" style="34" customWidth="1"/>
    <col min="15366" max="15366" width="21.140625" style="34" customWidth="1"/>
    <col min="15367" max="15367" width="15" style="34" customWidth="1"/>
    <col min="15368" max="15368" width="27.7109375" style="34" customWidth="1"/>
    <col min="15369" max="15369" width="23.28515625" style="34" customWidth="1"/>
    <col min="15370" max="15370" width="22.85546875" style="34" customWidth="1"/>
    <col min="15371" max="15371" width="1.85546875" style="34" customWidth="1"/>
    <col min="15372" max="15616" width="11.42578125" style="34"/>
    <col min="15617" max="15617" width="1.42578125" style="34" customWidth="1"/>
    <col min="15618" max="15618" width="10.85546875" style="34" customWidth="1"/>
    <col min="15619" max="15619" width="19" style="34" customWidth="1"/>
    <col min="15620" max="15620" width="8.5703125" style="34" customWidth="1"/>
    <col min="15621" max="15621" width="32.28515625" style="34" customWidth="1"/>
    <col min="15622" max="15622" width="21.140625" style="34" customWidth="1"/>
    <col min="15623" max="15623" width="15" style="34" customWidth="1"/>
    <col min="15624" max="15624" width="27.7109375" style="34" customWidth="1"/>
    <col min="15625" max="15625" width="23.28515625" style="34" customWidth="1"/>
    <col min="15626" max="15626" width="22.85546875" style="34" customWidth="1"/>
    <col min="15627" max="15627" width="1.85546875" style="34" customWidth="1"/>
    <col min="15628" max="15872" width="11.42578125" style="34"/>
    <col min="15873" max="15873" width="1.42578125" style="34" customWidth="1"/>
    <col min="15874" max="15874" width="10.85546875" style="34" customWidth="1"/>
    <col min="15875" max="15875" width="19" style="34" customWidth="1"/>
    <col min="15876" max="15876" width="8.5703125" style="34" customWidth="1"/>
    <col min="15877" max="15877" width="32.28515625" style="34" customWidth="1"/>
    <col min="15878" max="15878" width="21.140625" style="34" customWidth="1"/>
    <col min="15879" max="15879" width="15" style="34" customWidth="1"/>
    <col min="15880" max="15880" width="27.7109375" style="34" customWidth="1"/>
    <col min="15881" max="15881" width="23.28515625" style="34" customWidth="1"/>
    <col min="15882" max="15882" width="22.85546875" style="34" customWidth="1"/>
    <col min="15883" max="15883" width="1.85546875" style="34" customWidth="1"/>
    <col min="15884" max="16128" width="11.42578125" style="34"/>
    <col min="16129" max="16129" width="1.42578125" style="34" customWidth="1"/>
    <col min="16130" max="16130" width="10.85546875" style="34" customWidth="1"/>
    <col min="16131" max="16131" width="19" style="34" customWidth="1"/>
    <col min="16132" max="16132" width="8.5703125" style="34" customWidth="1"/>
    <col min="16133" max="16133" width="32.28515625" style="34" customWidth="1"/>
    <col min="16134" max="16134" width="21.140625" style="34" customWidth="1"/>
    <col min="16135" max="16135" width="15" style="34" customWidth="1"/>
    <col min="16136" max="16136" width="27.7109375" style="34" customWidth="1"/>
    <col min="16137" max="16137" width="23.28515625" style="34" customWidth="1"/>
    <col min="16138" max="16138" width="22.85546875" style="34" customWidth="1"/>
    <col min="16139" max="16139" width="1.85546875" style="34" customWidth="1"/>
    <col min="16140" max="16384" width="11.42578125" style="34"/>
  </cols>
  <sheetData>
    <row r="1" spans="1:255" ht="9.75" customHeight="1" thickBot="1" x14ac:dyDescent="0.25"/>
    <row r="2" spans="1:255" ht="20.25" x14ac:dyDescent="0.2">
      <c r="B2" s="1380" t="s">
        <v>781</v>
      </c>
      <c r="C2" s="1381"/>
      <c r="D2" s="1381"/>
      <c r="E2" s="1381"/>
      <c r="F2" s="35"/>
      <c r="G2" s="35" t="s">
        <v>45</v>
      </c>
      <c r="H2" s="36"/>
      <c r="I2" s="1382" t="s">
        <v>41</v>
      </c>
      <c r="J2" s="1383"/>
    </row>
    <row r="3" spans="1:255" x14ac:dyDescent="0.2">
      <c r="B3" s="37" t="s">
        <v>46</v>
      </c>
      <c r="C3" s="38" t="s">
        <v>47</v>
      </c>
      <c r="D3" s="1384">
        <v>39614.958333333336</v>
      </c>
      <c r="E3" s="1384"/>
      <c r="F3" s="39" t="s">
        <v>48</v>
      </c>
      <c r="G3" s="40"/>
      <c r="H3" s="40" t="s">
        <v>49</v>
      </c>
      <c r="I3" s="38"/>
      <c r="J3" s="41" t="s">
        <v>50</v>
      </c>
    </row>
    <row r="4" spans="1:255" x14ac:dyDescent="0.2">
      <c r="B4" s="42" t="s">
        <v>51</v>
      </c>
      <c r="C4" s="43" t="s">
        <v>52</v>
      </c>
      <c r="D4" s="44" t="s">
        <v>53</v>
      </c>
      <c r="E4" s="45" t="s">
        <v>54</v>
      </c>
      <c r="F4" s="45"/>
      <c r="G4" s="44"/>
      <c r="H4" s="44" t="s">
        <v>55</v>
      </c>
      <c r="I4" s="43"/>
      <c r="J4" s="46"/>
    </row>
    <row r="5" spans="1:255" ht="19.5" x14ac:dyDescent="0.2">
      <c r="B5" s="47" t="s">
        <v>56</v>
      </c>
      <c r="C5" s="826" t="s">
        <v>57</v>
      </c>
      <c r="D5" s="826"/>
      <c r="E5" s="826"/>
      <c r="F5" s="826"/>
      <c r="G5" s="826"/>
      <c r="H5" s="826"/>
      <c r="I5" s="826"/>
      <c r="J5" s="48" t="s">
        <v>58</v>
      </c>
    </row>
    <row r="6" spans="1:255" ht="20.25" x14ac:dyDescent="0.2">
      <c r="B6" s="49" t="s">
        <v>59</v>
      </c>
      <c r="C6" s="1385" t="s">
        <v>60</v>
      </c>
      <c r="D6" s="1385"/>
      <c r="E6" s="1385"/>
      <c r="F6" s="1385"/>
      <c r="G6" s="1385"/>
      <c r="H6" s="1385"/>
      <c r="I6" s="1385"/>
      <c r="J6" s="50" t="s">
        <v>61</v>
      </c>
    </row>
    <row r="7" spans="1:255" ht="13.5" thickBot="1" x14ac:dyDescent="0.25">
      <c r="B7" s="51" t="str">
        <f ca="1">CELL("nomfichier")</f>
        <v>E:\0-UPRT\1-UPRT.FR-SITE-WEB\maitrise.sanitaire\7.ms-et-ccp\1..Hygiene.manipulation.des.denrees\[ms-tableaux-de-maitrise-des-risques-desserts-manipulés.xls]Desserts manipulés 2</v>
      </c>
      <c r="C7" s="52"/>
      <c r="D7" s="52"/>
      <c r="E7" s="52"/>
      <c r="F7" s="52"/>
      <c r="G7" s="52"/>
      <c r="H7" s="52"/>
      <c r="I7" s="52"/>
      <c r="J7" s="53"/>
    </row>
    <row r="8" spans="1:255" ht="13.5" customHeight="1" x14ac:dyDescent="0.2">
      <c r="B8" s="54" t="s">
        <v>62</v>
      </c>
      <c r="C8" s="55"/>
      <c r="D8" s="55"/>
      <c r="E8" s="56"/>
      <c r="F8" s="56"/>
      <c r="G8" s="56"/>
      <c r="H8" s="56"/>
      <c r="I8" s="56"/>
      <c r="J8" s="56"/>
    </row>
    <row r="9" spans="1:255" ht="4.5" customHeight="1" x14ac:dyDescent="0.2">
      <c r="B9" s="54"/>
      <c r="C9" s="55"/>
      <c r="D9" s="55"/>
      <c r="E9" s="57"/>
      <c r="F9" s="57"/>
      <c r="G9" s="57"/>
      <c r="H9" s="57"/>
      <c r="I9" s="57"/>
      <c r="J9" s="57"/>
      <c r="K9" s="34"/>
      <c r="IU9" s="33"/>
    </row>
    <row r="10" spans="1:255" ht="35.25" customHeight="1" x14ac:dyDescent="0.2">
      <c r="A10" s="34"/>
      <c r="B10" s="58" t="s">
        <v>63</v>
      </c>
      <c r="C10" s="59" t="s">
        <v>64</v>
      </c>
      <c r="D10" s="59" t="s">
        <v>65</v>
      </c>
      <c r="E10" s="59" t="s">
        <v>66</v>
      </c>
      <c r="F10" s="59" t="s">
        <v>67</v>
      </c>
      <c r="G10" s="59" t="s">
        <v>68</v>
      </c>
      <c r="H10" s="59" t="s">
        <v>69</v>
      </c>
      <c r="I10" s="59" t="s">
        <v>70</v>
      </c>
      <c r="J10" s="60" t="s">
        <v>71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</row>
    <row r="11" spans="1:255" ht="51" customHeight="1" x14ac:dyDescent="0.2">
      <c r="A11" s="34"/>
      <c r="B11" s="1393" t="s">
        <v>72</v>
      </c>
      <c r="C11" s="1388" t="s">
        <v>73</v>
      </c>
      <c r="D11" s="1388" t="s">
        <v>74</v>
      </c>
      <c r="E11" s="1388"/>
      <c r="F11" s="1386"/>
      <c r="G11" s="1386"/>
      <c r="H11" s="1388" t="s">
        <v>75</v>
      </c>
      <c r="I11" s="1388" t="s">
        <v>76</v>
      </c>
      <c r="J11" s="61" t="s">
        <v>77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</row>
    <row r="12" spans="1:255" ht="48" customHeight="1" x14ac:dyDescent="0.2">
      <c r="A12" s="34"/>
      <c r="B12" s="1393"/>
      <c r="C12" s="1389"/>
      <c r="D12" s="1389"/>
      <c r="E12" s="1389"/>
      <c r="F12" s="1387"/>
      <c r="G12" s="1387"/>
      <c r="H12" s="1389"/>
      <c r="I12" s="1389"/>
      <c r="J12" s="62" t="s">
        <v>78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</row>
    <row r="13" spans="1:255" ht="48.75" customHeight="1" x14ac:dyDescent="0.2">
      <c r="A13" s="34"/>
      <c r="B13" s="1393"/>
      <c r="C13" s="1390" t="s">
        <v>79</v>
      </c>
      <c r="D13" s="1390" t="s">
        <v>74</v>
      </c>
      <c r="E13" s="1391"/>
      <c r="F13" s="1391"/>
      <c r="G13" s="1391"/>
      <c r="H13" s="1390" t="s">
        <v>80</v>
      </c>
      <c r="I13" s="1390" t="s">
        <v>81</v>
      </c>
      <c r="J13" s="63" t="s">
        <v>77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</row>
    <row r="14" spans="1:255" ht="41.25" customHeight="1" x14ac:dyDescent="0.2">
      <c r="A14" s="34"/>
      <c r="B14" s="1393"/>
      <c r="C14" s="1389"/>
      <c r="D14" s="1389"/>
      <c r="E14" s="1387"/>
      <c r="F14" s="1387"/>
      <c r="G14" s="1387"/>
      <c r="H14" s="1389"/>
      <c r="I14" s="1389"/>
      <c r="J14" s="62" t="s">
        <v>78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</row>
    <row r="15" spans="1:255" ht="56.25" customHeight="1" x14ac:dyDescent="0.2">
      <c r="A15" s="34"/>
      <c r="B15" s="1393"/>
      <c r="C15" s="1390" t="s">
        <v>82</v>
      </c>
      <c r="D15" s="1390" t="s">
        <v>74</v>
      </c>
      <c r="E15" s="1390" t="s">
        <v>83</v>
      </c>
      <c r="F15" s="1391"/>
      <c r="G15" s="1391"/>
      <c r="H15" s="1390" t="s">
        <v>84</v>
      </c>
      <c r="I15" s="1390" t="s">
        <v>81</v>
      </c>
      <c r="J15" s="63" t="s">
        <v>77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</row>
    <row r="16" spans="1:255" ht="52.5" customHeight="1" x14ac:dyDescent="0.2">
      <c r="A16" s="34"/>
      <c r="B16" s="1393"/>
      <c r="C16" s="1389"/>
      <c r="D16" s="1389"/>
      <c r="E16" s="1389"/>
      <c r="F16" s="1387"/>
      <c r="G16" s="1387"/>
      <c r="H16" s="1389"/>
      <c r="I16" s="1389"/>
      <c r="J16" s="62" t="s">
        <v>78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</row>
    <row r="17" spans="1:254" ht="66" customHeight="1" x14ac:dyDescent="0.2">
      <c r="A17" s="34"/>
      <c r="B17" s="1393"/>
      <c r="C17" s="64" t="s">
        <v>85</v>
      </c>
      <c r="D17" s="64" t="s">
        <v>74</v>
      </c>
      <c r="E17" s="64" t="s">
        <v>86</v>
      </c>
      <c r="F17" s="64"/>
      <c r="G17" s="64"/>
      <c r="H17" s="64" t="s">
        <v>87</v>
      </c>
      <c r="I17" s="64" t="s">
        <v>76</v>
      </c>
      <c r="J17" s="65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</row>
    <row r="18" spans="1:254" s="66" customFormat="1" ht="72" customHeight="1" x14ac:dyDescent="0.2">
      <c r="B18" s="1393"/>
      <c r="C18" s="64" t="s">
        <v>88</v>
      </c>
      <c r="D18" s="64" t="s">
        <v>74</v>
      </c>
      <c r="E18" s="64" t="s">
        <v>89</v>
      </c>
      <c r="F18" s="64"/>
      <c r="G18" s="64"/>
      <c r="H18" s="64" t="s">
        <v>90</v>
      </c>
      <c r="I18" s="64" t="s">
        <v>76</v>
      </c>
      <c r="J18" s="65"/>
    </row>
    <row r="19" spans="1:254" s="66" customFormat="1" ht="75" customHeight="1" x14ac:dyDescent="0.2">
      <c r="B19" s="1394"/>
      <c r="C19" s="64" t="s">
        <v>91</v>
      </c>
      <c r="D19" s="64" t="s">
        <v>74</v>
      </c>
      <c r="E19" s="64" t="s">
        <v>92</v>
      </c>
      <c r="F19" s="64"/>
      <c r="G19" s="64"/>
      <c r="H19" s="64" t="s">
        <v>93</v>
      </c>
      <c r="I19" s="64" t="s">
        <v>76</v>
      </c>
      <c r="J19" s="65"/>
    </row>
    <row r="20" spans="1:254" s="66" customFormat="1" ht="66.75" customHeight="1" x14ac:dyDescent="0.2">
      <c r="B20" s="1392" t="s">
        <v>94</v>
      </c>
      <c r="C20" s="67" t="s">
        <v>95</v>
      </c>
      <c r="D20" s="67" t="s">
        <v>74</v>
      </c>
      <c r="E20" s="67" t="s">
        <v>96</v>
      </c>
      <c r="F20" s="68"/>
      <c r="G20" s="68"/>
      <c r="H20" s="67" t="s">
        <v>84</v>
      </c>
      <c r="I20" s="67" t="s">
        <v>81</v>
      </c>
      <c r="J20" s="69" t="s">
        <v>78</v>
      </c>
    </row>
    <row r="21" spans="1:254" ht="70.5" customHeight="1" x14ac:dyDescent="0.2">
      <c r="A21" s="34"/>
      <c r="B21" s="1393"/>
      <c r="C21" s="67" t="s">
        <v>97</v>
      </c>
      <c r="D21" s="67" t="s">
        <v>74</v>
      </c>
      <c r="E21" s="67" t="s">
        <v>96</v>
      </c>
      <c r="F21" s="68"/>
      <c r="G21" s="68"/>
      <c r="H21" s="67" t="s">
        <v>98</v>
      </c>
      <c r="I21" s="67" t="s">
        <v>81</v>
      </c>
      <c r="J21" s="69" t="s">
        <v>78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</row>
    <row r="22" spans="1:254" ht="51.75" customHeight="1" x14ac:dyDescent="0.2">
      <c r="A22" s="34"/>
      <c r="B22" s="1393"/>
      <c r="C22" s="1390" t="s">
        <v>99</v>
      </c>
      <c r="D22" s="1390" t="s">
        <v>100</v>
      </c>
      <c r="E22" s="1390" t="s">
        <v>101</v>
      </c>
      <c r="F22" s="1390" t="s">
        <v>102</v>
      </c>
      <c r="G22" s="70" t="s">
        <v>103</v>
      </c>
      <c r="H22" s="1390" t="s">
        <v>98</v>
      </c>
      <c r="I22" s="1390" t="s">
        <v>104</v>
      </c>
      <c r="J22" s="1396" t="s">
        <v>78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</row>
    <row r="23" spans="1:254" ht="42" customHeight="1" x14ac:dyDescent="0.2">
      <c r="A23" s="34"/>
      <c r="B23" s="1393"/>
      <c r="C23" s="1389"/>
      <c r="D23" s="1389"/>
      <c r="E23" s="1389"/>
      <c r="F23" s="1389"/>
      <c r="G23" s="71" t="s">
        <v>105</v>
      </c>
      <c r="H23" s="1389"/>
      <c r="I23" s="1389"/>
      <c r="J23" s="1397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</row>
    <row r="24" spans="1:254" ht="75" customHeight="1" x14ac:dyDescent="0.2">
      <c r="A24" s="34"/>
      <c r="B24" s="1394"/>
      <c r="C24" s="67" t="s">
        <v>106</v>
      </c>
      <c r="D24" s="67" t="s">
        <v>74</v>
      </c>
      <c r="E24" s="67" t="s">
        <v>107</v>
      </c>
      <c r="F24" s="67" t="s">
        <v>108</v>
      </c>
      <c r="G24" s="67"/>
      <c r="H24" s="67" t="s">
        <v>109</v>
      </c>
      <c r="I24" s="67" t="s">
        <v>76</v>
      </c>
      <c r="J24" s="69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</row>
    <row r="25" spans="1:254" ht="9" customHeight="1" x14ac:dyDescent="0.2">
      <c r="K25" s="72"/>
    </row>
    <row r="26" spans="1:254" ht="15.75" x14ac:dyDescent="0.25">
      <c r="A26" s="34"/>
      <c r="B26" s="73" t="s">
        <v>110</v>
      </c>
      <c r="C26" s="74"/>
      <c r="D26" s="74"/>
      <c r="E26" s="74"/>
      <c r="F26" s="74"/>
      <c r="G26" s="74"/>
      <c r="H26" s="74"/>
      <c r="I26" s="74"/>
      <c r="J26" s="7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</row>
    <row r="27" spans="1:254" ht="9" customHeight="1" x14ac:dyDescent="0.2">
      <c r="A27" s="34"/>
      <c r="B27" s="1395" t="s">
        <v>111</v>
      </c>
      <c r="C27" s="1395"/>
      <c r="D27" s="1395"/>
      <c r="E27" s="1395"/>
      <c r="F27" s="1395"/>
      <c r="G27" s="1395"/>
      <c r="H27" s="1395"/>
      <c r="I27" s="1395"/>
      <c r="J27" s="1395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</row>
    <row r="28" spans="1:254" ht="15.75" customHeight="1" x14ac:dyDescent="0.2">
      <c r="A28" s="34"/>
      <c r="B28" s="1395" t="s">
        <v>112</v>
      </c>
      <c r="C28" s="1395"/>
      <c r="D28" s="1395"/>
      <c r="E28" s="1395"/>
      <c r="F28" s="1395"/>
      <c r="G28" s="1395"/>
      <c r="H28" s="1395"/>
      <c r="I28" s="1395"/>
      <c r="J28" s="1395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</row>
    <row r="29" spans="1:254" ht="36" customHeight="1" x14ac:dyDescent="0.2">
      <c r="A29" s="34"/>
      <c r="B29" s="1395" t="s">
        <v>113</v>
      </c>
      <c r="C29" s="1395"/>
      <c r="D29" s="1395"/>
      <c r="E29" s="1395"/>
      <c r="F29" s="1395"/>
      <c r="G29" s="1395"/>
      <c r="H29" s="1395"/>
      <c r="I29" s="1395"/>
      <c r="J29" s="1395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</row>
    <row r="30" spans="1:254" ht="32.25" customHeight="1" x14ac:dyDescent="0.2">
      <c r="A30" s="34"/>
      <c r="B30" s="1395" t="s">
        <v>114</v>
      </c>
      <c r="C30" s="1395"/>
      <c r="D30" s="1395"/>
      <c r="E30" s="1395"/>
      <c r="F30" s="1395"/>
      <c r="G30" s="1395"/>
      <c r="H30" s="1395"/>
      <c r="I30" s="1395"/>
      <c r="J30" s="139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</row>
    <row r="31" spans="1:254" ht="15.75" customHeight="1" x14ac:dyDescent="0.2">
      <c r="A31" s="34"/>
      <c r="B31" s="1395" t="s">
        <v>115</v>
      </c>
      <c r="C31" s="1395"/>
      <c r="D31" s="1395"/>
      <c r="E31" s="1395"/>
      <c r="F31" s="1395"/>
      <c r="G31" s="1395"/>
      <c r="H31" s="1395"/>
      <c r="I31" s="1395"/>
      <c r="J31" s="139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</row>
    <row r="32" spans="1:254" ht="15.75" customHeight="1" x14ac:dyDescent="0.2">
      <c r="A32" s="34"/>
      <c r="B32" s="1395" t="s">
        <v>116</v>
      </c>
      <c r="C32" s="1395"/>
      <c r="D32" s="1395"/>
      <c r="E32" s="1395"/>
      <c r="F32" s="1395"/>
      <c r="G32" s="1395"/>
      <c r="H32" s="1395"/>
      <c r="I32" s="1395"/>
      <c r="J32" s="1395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</row>
    <row r="33" spans="1:254" ht="36.75" customHeight="1" x14ac:dyDescent="0.2">
      <c r="A33" s="34"/>
      <c r="B33" s="1395" t="s">
        <v>117</v>
      </c>
      <c r="C33" s="1395"/>
      <c r="D33" s="1395"/>
      <c r="E33" s="1395"/>
      <c r="F33" s="1395"/>
      <c r="G33" s="1395"/>
      <c r="H33" s="1395"/>
      <c r="I33" s="1395"/>
      <c r="J33" s="1395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</row>
    <row r="34" spans="1:254" ht="20.25" customHeight="1" x14ac:dyDescent="0.2">
      <c r="A34" s="34"/>
      <c r="B34" s="1395" t="s">
        <v>118</v>
      </c>
      <c r="C34" s="1395"/>
      <c r="D34" s="1395"/>
      <c r="E34" s="1395"/>
      <c r="F34" s="1395"/>
      <c r="G34" s="1395"/>
      <c r="H34" s="1395"/>
      <c r="I34" s="1395"/>
      <c r="J34" s="1395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</row>
    <row r="35" spans="1:254" ht="24" customHeight="1" x14ac:dyDescent="0.2">
      <c r="A35" s="34"/>
      <c r="B35" s="1395" t="s">
        <v>119</v>
      </c>
      <c r="C35" s="1395"/>
      <c r="D35" s="1395"/>
      <c r="E35" s="1395"/>
      <c r="F35" s="1395"/>
      <c r="G35" s="1395"/>
      <c r="H35" s="1395"/>
      <c r="I35" s="1395"/>
      <c r="J35" s="139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</row>
    <row r="36" spans="1:254" ht="6.75" customHeight="1" x14ac:dyDescent="0.2">
      <c r="A36" s="34"/>
      <c r="B36" s="75"/>
      <c r="C36" s="75"/>
      <c r="D36" s="75"/>
      <c r="E36" s="75"/>
      <c r="F36" s="75"/>
      <c r="G36" s="75"/>
      <c r="H36" s="75"/>
      <c r="I36" s="75"/>
      <c r="J36" s="7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</row>
    <row r="37" spans="1:254" ht="15.75" x14ac:dyDescent="0.25">
      <c r="A37" s="34"/>
      <c r="B37" s="73" t="s">
        <v>120</v>
      </c>
      <c r="C37" s="74"/>
      <c r="D37" s="74"/>
      <c r="E37" s="74"/>
      <c r="F37" s="74"/>
      <c r="G37" s="74"/>
      <c r="H37" s="74"/>
      <c r="I37" s="74"/>
      <c r="J37" s="74"/>
      <c r="K37" s="76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</row>
  </sheetData>
  <mergeCells count="44">
    <mergeCell ref="B32:J32"/>
    <mergeCell ref="B33:J33"/>
    <mergeCell ref="B34:J34"/>
    <mergeCell ref="B35:J35"/>
    <mergeCell ref="J22:J23"/>
    <mergeCell ref="B27:J27"/>
    <mergeCell ref="B28:J28"/>
    <mergeCell ref="B29:J29"/>
    <mergeCell ref="B30:J30"/>
    <mergeCell ref="B31:J31"/>
    <mergeCell ref="I15:I16"/>
    <mergeCell ref="B20:B24"/>
    <mergeCell ref="C22:C23"/>
    <mergeCell ref="D22:D23"/>
    <mergeCell ref="E22:E23"/>
    <mergeCell ref="F22:F23"/>
    <mergeCell ref="H22:H23"/>
    <mergeCell ref="I22:I23"/>
    <mergeCell ref="C15:C16"/>
    <mergeCell ref="D15:D16"/>
    <mergeCell ref="E15:E16"/>
    <mergeCell ref="F15:F16"/>
    <mergeCell ref="G15:G16"/>
    <mergeCell ref="H15:H16"/>
    <mergeCell ref="B11:B19"/>
    <mergeCell ref="G11:G12"/>
    <mergeCell ref="H11:H12"/>
    <mergeCell ref="I11:I12"/>
    <mergeCell ref="C13:C14"/>
    <mergeCell ref="D13:D14"/>
    <mergeCell ref="E13:E14"/>
    <mergeCell ref="F13:F14"/>
    <mergeCell ref="G13:G14"/>
    <mergeCell ref="H13:H14"/>
    <mergeCell ref="I13:I14"/>
    <mergeCell ref="C11:C12"/>
    <mergeCell ref="D11:D12"/>
    <mergeCell ref="E11:E12"/>
    <mergeCell ref="F11:F12"/>
    <mergeCell ref="B2:E2"/>
    <mergeCell ref="I2:J2"/>
    <mergeCell ref="D3:E3"/>
    <mergeCell ref="C5:I5"/>
    <mergeCell ref="C6:I6"/>
  </mergeCells>
  <printOptions horizontalCentered="1"/>
  <pageMargins left="0.19685039370078741" right="0.19685039370078741" top="0.39370078740157483" bottom="0.19685039370078741" header="0.51181102362204722" footer="0.19685039370078741"/>
  <pageSetup paperSize="9" scale="78" orientation="landscape" useFirstPageNumber="1" horizontalDpi="4294967293" verticalDpi="300" r:id="rId1"/>
  <headerFooter alignWithMargins="0"/>
  <rowBreaks count="1" manualBreakCount="1">
    <brk id="19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49A9-AD32-4760-A2E3-A03BAF7C979F}">
  <sheetPr>
    <pageSetUpPr fitToPage="1"/>
  </sheetPr>
  <dimension ref="A1:IT29"/>
  <sheetViews>
    <sheetView workbookViewId="0">
      <selection activeCell="O12" sqref="O12"/>
    </sheetView>
  </sheetViews>
  <sheetFormatPr baseColWidth="10" defaultRowHeight="12.75" x14ac:dyDescent="0.2"/>
  <cols>
    <col min="1" max="1" width="1.42578125" style="33" customWidth="1"/>
    <col min="2" max="2" width="16.85546875" style="33" customWidth="1"/>
    <col min="3" max="3" width="21.28515625" style="33" customWidth="1"/>
    <col min="4" max="4" width="12" style="33" customWidth="1"/>
    <col min="5" max="5" width="36.85546875" style="33" customWidth="1"/>
    <col min="6" max="6" width="14.7109375" style="33" customWidth="1"/>
    <col min="7" max="7" width="13.85546875" style="33" customWidth="1"/>
    <col min="8" max="8" width="22.140625" style="33" customWidth="1"/>
    <col min="9" max="9" width="17.28515625" style="33" customWidth="1"/>
    <col min="10" max="10" width="22.85546875" style="33" customWidth="1"/>
    <col min="11" max="11" width="1.85546875" style="33" customWidth="1"/>
    <col min="12" max="254" width="11.42578125" style="33"/>
    <col min="255" max="16384" width="11.42578125" style="34"/>
  </cols>
  <sheetData>
    <row r="1" spans="1:254" ht="9.75" customHeight="1" thickBot="1" x14ac:dyDescent="0.25"/>
    <row r="2" spans="1:254" ht="20.25" x14ac:dyDescent="0.2">
      <c r="B2" s="1380" t="s">
        <v>781</v>
      </c>
      <c r="C2" s="1381"/>
      <c r="D2" s="1381"/>
      <c r="E2" s="1381"/>
      <c r="F2" s="35"/>
      <c r="G2" s="35" t="s">
        <v>45</v>
      </c>
      <c r="H2" s="36"/>
      <c r="I2" s="1382" t="s">
        <v>41</v>
      </c>
      <c r="J2" s="1383"/>
    </row>
    <row r="3" spans="1:254" x14ac:dyDescent="0.2">
      <c r="B3" s="37" t="s">
        <v>46</v>
      </c>
      <c r="C3" s="38" t="s">
        <v>47</v>
      </c>
      <c r="D3" s="86">
        <v>39614.958333333336</v>
      </c>
      <c r="E3" s="39" t="s">
        <v>48</v>
      </c>
      <c r="F3" s="85"/>
      <c r="G3" s="40"/>
      <c r="H3" s="40" t="s">
        <v>49</v>
      </c>
      <c r="I3" s="38"/>
      <c r="J3" s="41" t="s">
        <v>50</v>
      </c>
    </row>
    <row r="4" spans="1:254" x14ac:dyDescent="0.2">
      <c r="B4" s="42" t="s">
        <v>51</v>
      </c>
      <c r="C4" s="43" t="s">
        <v>52</v>
      </c>
      <c r="D4" s="44" t="s">
        <v>53</v>
      </c>
      <c r="E4" s="45" t="s">
        <v>54</v>
      </c>
      <c r="F4" s="45"/>
      <c r="G4" s="44"/>
      <c r="H4" s="44" t="s">
        <v>55</v>
      </c>
      <c r="I4" s="43"/>
      <c r="J4" s="46"/>
    </row>
    <row r="5" spans="1:254" ht="19.5" x14ac:dyDescent="0.2">
      <c r="B5" s="47" t="s">
        <v>56</v>
      </c>
      <c r="C5" s="826" t="s">
        <v>57</v>
      </c>
      <c r="D5" s="826"/>
      <c r="E5" s="826"/>
      <c r="F5" s="826"/>
      <c r="G5" s="826"/>
      <c r="H5" s="826"/>
      <c r="I5" s="826"/>
      <c r="J5" s="48" t="s">
        <v>58</v>
      </c>
    </row>
    <row r="6" spans="1:254" ht="20.25" x14ac:dyDescent="0.2">
      <c r="B6" s="49" t="s">
        <v>59</v>
      </c>
      <c r="C6" s="1385" t="s">
        <v>147</v>
      </c>
      <c r="D6" s="1385"/>
      <c r="E6" s="1385"/>
      <c r="F6" s="1385"/>
      <c r="G6" s="1385"/>
      <c r="H6" s="1385"/>
      <c r="I6" s="1385"/>
      <c r="J6" s="50" t="s">
        <v>61</v>
      </c>
    </row>
    <row r="7" spans="1:254" ht="13.5" thickBot="1" x14ac:dyDescent="0.25">
      <c r="B7" s="51" t="str">
        <f ca="1">CELL("nomfichier")</f>
        <v>E:\0-UPRT\1-UPRT.FR-SITE-WEB\maitrise.sanitaire\7.ms-et-ccp\1..Hygiene.manipulation.des.denrees\[ms-tableaux-de-maitrise-des-risques-desserts-manipulés.xls]Desserts manipulés 2</v>
      </c>
      <c r="C7" s="52"/>
      <c r="D7" s="52"/>
      <c r="E7" s="52"/>
      <c r="F7" s="52"/>
      <c r="G7" s="52"/>
      <c r="H7" s="52"/>
      <c r="I7" s="52"/>
      <c r="J7" s="53"/>
    </row>
    <row r="8" spans="1:254" ht="13.5" customHeight="1" x14ac:dyDescent="0.2">
      <c r="B8" s="54" t="s">
        <v>62</v>
      </c>
      <c r="C8" s="55"/>
      <c r="D8" s="55"/>
      <c r="E8" s="56"/>
      <c r="F8" s="56"/>
      <c r="G8" s="56"/>
      <c r="H8" s="56"/>
      <c r="I8" s="56"/>
      <c r="J8" s="56"/>
    </row>
    <row r="9" spans="1:254" ht="35.25" customHeight="1" x14ac:dyDescent="0.2">
      <c r="A9" s="34"/>
      <c r="B9" s="58" t="s">
        <v>63</v>
      </c>
      <c r="C9" s="59" t="s">
        <v>64</v>
      </c>
      <c r="D9" s="59" t="s">
        <v>65</v>
      </c>
      <c r="E9" s="59" t="s">
        <v>66</v>
      </c>
      <c r="F9" s="59" t="s">
        <v>67</v>
      </c>
      <c r="G9" s="59" t="s">
        <v>68</v>
      </c>
      <c r="H9" s="59" t="s">
        <v>69</v>
      </c>
      <c r="I9" s="59" t="s">
        <v>70</v>
      </c>
      <c r="J9" s="60" t="s">
        <v>71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</row>
    <row r="10" spans="1:254" ht="69" customHeight="1" x14ac:dyDescent="0.2">
      <c r="A10" s="34"/>
      <c r="B10" s="1403" t="s">
        <v>72</v>
      </c>
      <c r="C10" s="70" t="s">
        <v>146</v>
      </c>
      <c r="D10" s="84" t="s">
        <v>74</v>
      </c>
      <c r="E10" s="70" t="s">
        <v>145</v>
      </c>
      <c r="F10" s="83"/>
      <c r="G10" s="83"/>
      <c r="H10" s="70" t="s">
        <v>144</v>
      </c>
      <c r="I10" s="70" t="s">
        <v>131</v>
      </c>
      <c r="J10" s="1399" t="s">
        <v>130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</row>
    <row r="11" spans="1:254" ht="39.75" customHeight="1" x14ac:dyDescent="0.2">
      <c r="A11" s="34"/>
      <c r="B11" s="1403"/>
      <c r="C11" s="79" t="s">
        <v>143</v>
      </c>
      <c r="D11" s="82" t="s">
        <v>74</v>
      </c>
      <c r="E11" s="79" t="s">
        <v>142</v>
      </c>
      <c r="F11" s="81"/>
      <c r="G11" s="81"/>
      <c r="H11" s="79" t="s">
        <v>141</v>
      </c>
      <c r="I11" s="79" t="s">
        <v>131</v>
      </c>
      <c r="J11" s="1400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</row>
    <row r="12" spans="1:254" ht="39.75" customHeight="1" x14ac:dyDescent="0.2">
      <c r="A12" s="34"/>
      <c r="B12" s="1403"/>
      <c r="C12" s="1401" t="s">
        <v>140</v>
      </c>
      <c r="D12" s="1405" t="s">
        <v>74</v>
      </c>
      <c r="E12" s="1401" t="s">
        <v>139</v>
      </c>
      <c r="F12" s="1398"/>
      <c r="G12" s="1398"/>
      <c r="H12" s="79" t="s">
        <v>138</v>
      </c>
      <c r="I12" s="79" t="s">
        <v>137</v>
      </c>
      <c r="J12" s="80" t="s">
        <v>136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</row>
    <row r="13" spans="1:254" ht="53.25" customHeight="1" x14ac:dyDescent="0.2">
      <c r="A13" s="34"/>
      <c r="B13" s="1403"/>
      <c r="C13" s="1401"/>
      <c r="D13" s="1405"/>
      <c r="E13" s="1401"/>
      <c r="F13" s="1398"/>
      <c r="G13" s="1398"/>
      <c r="H13" s="79" t="s">
        <v>135</v>
      </c>
      <c r="I13" s="79" t="s">
        <v>131</v>
      </c>
      <c r="J13" s="80" t="s">
        <v>130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</row>
    <row r="14" spans="1:254" ht="44.25" customHeight="1" x14ac:dyDescent="0.2">
      <c r="A14" s="34"/>
      <c r="B14" s="1403" t="s">
        <v>94</v>
      </c>
      <c r="C14" s="79" t="s">
        <v>134</v>
      </c>
      <c r="D14" s="82" t="s">
        <v>74</v>
      </c>
      <c r="E14" s="79" t="s">
        <v>133</v>
      </c>
      <c r="F14" s="81"/>
      <c r="G14" s="81"/>
      <c r="H14" s="79" t="s">
        <v>132</v>
      </c>
      <c r="I14" s="79" t="s">
        <v>131</v>
      </c>
      <c r="J14" s="80" t="s">
        <v>130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</row>
    <row r="15" spans="1:254" ht="51.75" customHeight="1" x14ac:dyDescent="0.2">
      <c r="A15" s="34"/>
      <c r="B15" s="1403"/>
      <c r="C15" s="1401" t="s">
        <v>99</v>
      </c>
      <c r="D15" s="1405" t="s">
        <v>100</v>
      </c>
      <c r="E15" s="1401" t="s">
        <v>129</v>
      </c>
      <c r="F15" s="1401" t="s">
        <v>128</v>
      </c>
      <c r="G15" s="79" t="s">
        <v>127</v>
      </c>
      <c r="H15" s="1401" t="s">
        <v>126</v>
      </c>
      <c r="I15" s="1401" t="s">
        <v>125</v>
      </c>
      <c r="J15" s="1400" t="s">
        <v>124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</row>
    <row r="16" spans="1:254" ht="52.5" customHeight="1" x14ac:dyDescent="0.2">
      <c r="A16" s="34"/>
      <c r="B16" s="1403"/>
      <c r="C16" s="1402"/>
      <c r="D16" s="1406"/>
      <c r="E16" s="1402"/>
      <c r="F16" s="1402"/>
      <c r="G16" s="78" t="s">
        <v>123</v>
      </c>
      <c r="H16" s="1402"/>
      <c r="I16" s="1402"/>
      <c r="J16" s="140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</row>
    <row r="17" spans="1:254" ht="10.5" customHeight="1" x14ac:dyDescent="0.2">
      <c r="B17" s="77"/>
      <c r="C17" s="77"/>
      <c r="D17" s="77"/>
      <c r="E17" s="77"/>
      <c r="F17" s="77"/>
      <c r="G17" s="77"/>
      <c r="H17" s="77"/>
      <c r="J17" s="77"/>
      <c r="K17" s="72"/>
    </row>
    <row r="18" spans="1:254" ht="15.75" x14ac:dyDescent="0.25">
      <c r="A18" s="34"/>
      <c r="B18" s="73" t="s">
        <v>110</v>
      </c>
      <c r="C18" s="74"/>
      <c r="D18" s="74"/>
      <c r="E18" s="74"/>
      <c r="F18" s="74"/>
      <c r="G18" s="74"/>
      <c r="H18" s="74"/>
      <c r="I18" s="74"/>
      <c r="J18" s="7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</row>
    <row r="19" spans="1:254" ht="9" customHeight="1" x14ac:dyDescent="0.2">
      <c r="A19" s="34"/>
      <c r="B19" s="1395" t="s">
        <v>111</v>
      </c>
      <c r="C19" s="1395"/>
      <c r="D19" s="1395"/>
      <c r="E19" s="1395"/>
      <c r="F19" s="1395"/>
      <c r="G19" s="1395"/>
      <c r="H19" s="1395"/>
      <c r="I19" s="1395"/>
      <c r="J19" s="1395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</row>
    <row r="20" spans="1:254" ht="15.75" customHeight="1" x14ac:dyDescent="0.2">
      <c r="A20" s="34"/>
      <c r="B20" s="1395" t="s">
        <v>112</v>
      </c>
      <c r="C20" s="1395"/>
      <c r="D20" s="1395"/>
      <c r="E20" s="1395"/>
      <c r="F20" s="1395"/>
      <c r="G20" s="1395"/>
      <c r="H20" s="1395"/>
      <c r="I20" s="1395"/>
      <c r="J20" s="1395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</row>
    <row r="21" spans="1:254" ht="36" customHeight="1" x14ac:dyDescent="0.2">
      <c r="A21" s="34"/>
      <c r="B21" s="1395" t="s">
        <v>113</v>
      </c>
      <c r="C21" s="1395"/>
      <c r="D21" s="1395"/>
      <c r="E21" s="1395"/>
      <c r="F21" s="1395"/>
      <c r="G21" s="1395"/>
      <c r="H21" s="1395"/>
      <c r="I21" s="1395"/>
      <c r="J21" s="1395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</row>
    <row r="22" spans="1:254" ht="32.25" customHeight="1" x14ac:dyDescent="0.2">
      <c r="A22" s="34"/>
      <c r="B22" s="1395" t="s">
        <v>114</v>
      </c>
      <c r="C22" s="1395"/>
      <c r="D22" s="1395"/>
      <c r="E22" s="1395"/>
      <c r="F22" s="1395"/>
      <c r="G22" s="1395"/>
      <c r="H22" s="1395"/>
      <c r="I22" s="1395"/>
      <c r="J22" s="1395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</row>
    <row r="23" spans="1:254" ht="15.75" customHeight="1" x14ac:dyDescent="0.2">
      <c r="A23" s="34"/>
      <c r="B23" s="1395" t="s">
        <v>115</v>
      </c>
      <c r="C23" s="1395"/>
      <c r="D23" s="1395"/>
      <c r="E23" s="1395"/>
      <c r="F23" s="1395"/>
      <c r="G23" s="1395"/>
      <c r="H23" s="1395"/>
      <c r="I23" s="1395"/>
      <c r="J23" s="1395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</row>
    <row r="24" spans="1:254" ht="15.75" customHeight="1" x14ac:dyDescent="0.2">
      <c r="A24" s="34"/>
      <c r="B24" s="1395" t="s">
        <v>116</v>
      </c>
      <c r="C24" s="1395"/>
      <c r="D24" s="1395"/>
      <c r="E24" s="1395"/>
      <c r="F24" s="1395"/>
      <c r="G24" s="1395"/>
      <c r="H24" s="1395"/>
      <c r="I24" s="1395"/>
      <c r="J24" s="1395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</row>
    <row r="25" spans="1:254" ht="36.75" customHeight="1" x14ac:dyDescent="0.2">
      <c r="A25" s="34"/>
      <c r="B25" s="1395" t="s">
        <v>117</v>
      </c>
      <c r="C25" s="1395"/>
      <c r="D25" s="1395"/>
      <c r="E25" s="1395"/>
      <c r="F25" s="1395"/>
      <c r="G25" s="1395"/>
      <c r="H25" s="1395"/>
      <c r="I25" s="1395"/>
      <c r="J25" s="1395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</row>
    <row r="26" spans="1:254" ht="20.25" customHeight="1" x14ac:dyDescent="0.2">
      <c r="A26" s="34"/>
      <c r="B26" s="1395" t="s">
        <v>118</v>
      </c>
      <c r="C26" s="1395"/>
      <c r="D26" s="1395"/>
      <c r="E26" s="1395"/>
      <c r="F26" s="1395"/>
      <c r="G26" s="1395"/>
      <c r="H26" s="1395"/>
      <c r="I26" s="1395"/>
      <c r="J26" s="1395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</row>
    <row r="27" spans="1:254" ht="24" customHeight="1" x14ac:dyDescent="0.2">
      <c r="A27" s="34"/>
      <c r="B27" s="1395" t="s">
        <v>119</v>
      </c>
      <c r="C27" s="1395"/>
      <c r="D27" s="1395"/>
      <c r="E27" s="1395"/>
      <c r="F27" s="1395"/>
      <c r="G27" s="1395"/>
      <c r="H27" s="1395"/>
      <c r="I27" s="1395"/>
      <c r="J27" s="1395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</row>
    <row r="28" spans="1:254" ht="6.75" customHeight="1" x14ac:dyDescent="0.2">
      <c r="A28" s="34"/>
      <c r="B28" s="75"/>
      <c r="C28" s="75"/>
      <c r="D28" s="75"/>
      <c r="E28" s="75"/>
      <c r="F28" s="75"/>
      <c r="G28" s="75"/>
      <c r="H28" s="75"/>
      <c r="I28" s="75"/>
      <c r="J28" s="75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</row>
    <row r="29" spans="1:254" ht="15.75" x14ac:dyDescent="0.25">
      <c r="A29" s="34"/>
      <c r="B29" s="73" t="s">
        <v>120</v>
      </c>
      <c r="C29" s="74"/>
      <c r="D29" s="74"/>
      <c r="E29" s="74"/>
      <c r="F29" s="74"/>
      <c r="G29" s="74"/>
      <c r="H29" s="74"/>
      <c r="I29" s="74"/>
      <c r="J29" s="74"/>
      <c r="K29" s="76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</row>
  </sheetData>
  <mergeCells count="28">
    <mergeCell ref="F15:F16"/>
    <mergeCell ref="B14:B16"/>
    <mergeCell ref="B10:B13"/>
    <mergeCell ref="J15:J16"/>
    <mergeCell ref="C12:C13"/>
    <mergeCell ref="D12:D13"/>
    <mergeCell ref="E12:E13"/>
    <mergeCell ref="H15:H16"/>
    <mergeCell ref="I15:I16"/>
    <mergeCell ref="E15:E16"/>
    <mergeCell ref="D15:D16"/>
    <mergeCell ref="C15:C16"/>
    <mergeCell ref="B2:E2"/>
    <mergeCell ref="C5:I5"/>
    <mergeCell ref="C6:I6"/>
    <mergeCell ref="I2:J2"/>
    <mergeCell ref="G12:G13"/>
    <mergeCell ref="F12:F13"/>
    <mergeCell ref="J10:J11"/>
    <mergeCell ref="B25:J25"/>
    <mergeCell ref="B26:J26"/>
    <mergeCell ref="B27:J27"/>
    <mergeCell ref="B19:J19"/>
    <mergeCell ref="B20:J20"/>
    <mergeCell ref="B21:J21"/>
    <mergeCell ref="B22:J22"/>
    <mergeCell ref="B23:J23"/>
    <mergeCell ref="B24:J24"/>
  </mergeCells>
  <printOptions horizontalCentered="1"/>
  <pageMargins left="0.19685039370078741" right="0.19685039370078741" top="0.39370078740157483" bottom="0.23622047244094491" header="0.31496062992125984" footer="0.19685039370078741"/>
  <pageSetup paperSize="9" scale="73" orientation="landscape" useFirstPageNumber="1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33</vt:i4>
      </vt:variant>
    </vt:vector>
  </HeadingPairs>
  <TitlesOfParts>
    <vt:vector size="56" baseType="lpstr">
      <vt:lpstr>Feuil11</vt:lpstr>
      <vt:lpstr>AU.R.Réception</vt:lpstr>
      <vt:lpstr>AU.R.Réception.2</vt:lpstr>
      <vt:lpstr>Fiche de Réception</vt:lpstr>
      <vt:lpstr>DLC produits à vendre</vt:lpstr>
      <vt:lpstr>CTRL à réception</vt:lpstr>
      <vt:lpstr>AU.P.Stockage</vt:lpstr>
      <vt:lpstr>AU.R.Viandes.fraiches</vt:lpstr>
      <vt:lpstr>FP Rotis cuits</vt:lpstr>
      <vt:lpstr>Référencement</vt:lpstr>
      <vt:lpstr>Référencement (3)</vt:lpstr>
      <vt:lpstr>NC Réception Mod B</vt:lpstr>
      <vt:lpstr>NC Réception Mod C</vt:lpstr>
      <vt:lpstr>AU.Chambres froides et épicerie</vt:lpstr>
      <vt:lpstr>AU.R.Chambres froides diverses</vt:lpstr>
      <vt:lpstr>AU.R.Chambres froides 5</vt:lpstr>
      <vt:lpstr>AU.R.Chambres froides 6</vt:lpstr>
      <vt:lpstr>AU.R.Stockage PCA</vt:lpstr>
      <vt:lpstr>AU.R.Achats</vt:lpstr>
      <vt:lpstr>AU.R.Epicerie</vt:lpstr>
      <vt:lpstr>AU.P.Prévision.Commande</vt:lpstr>
      <vt:lpstr>CCP Réception frais N°1</vt:lpstr>
      <vt:lpstr>CCP Stockage frais N°2</vt:lpstr>
      <vt:lpstr>'AU.Chambres froides et épicerie'!Impression_des_titres</vt:lpstr>
      <vt:lpstr>AU.P.Prévision.Commande!Impression_des_titres</vt:lpstr>
      <vt:lpstr>AU.P.Stockage!Impression_des_titres</vt:lpstr>
      <vt:lpstr>AU.R.Achats!Impression_des_titres</vt:lpstr>
      <vt:lpstr>'AU.R.Chambres froides 5'!Impression_des_titres</vt:lpstr>
      <vt:lpstr>'AU.R.Chambres froides 6'!Impression_des_titres</vt:lpstr>
      <vt:lpstr>'AU.R.Chambres froides diverses'!Impression_des_titres</vt:lpstr>
      <vt:lpstr>AU.R.Epicerie!Impression_des_titres</vt:lpstr>
      <vt:lpstr>AU.R.Réception!Impression_des_titres</vt:lpstr>
      <vt:lpstr>AU.R.Réception.2!Impression_des_titres</vt:lpstr>
      <vt:lpstr>'AU.R.Stockage PCA'!Impression_des_titres</vt:lpstr>
      <vt:lpstr>AU.R.Viandes.fraiches!Impression_des_titres</vt:lpstr>
      <vt:lpstr>'FP Rotis cuits'!Impression_des_titres</vt:lpstr>
      <vt:lpstr>'AU.Chambres froides et épicerie'!Zone_d_impression</vt:lpstr>
      <vt:lpstr>AU.P.Prévision.Commande!Zone_d_impression</vt:lpstr>
      <vt:lpstr>AU.P.Stockage!Zone_d_impression</vt:lpstr>
      <vt:lpstr>AU.R.Achats!Zone_d_impression</vt:lpstr>
      <vt:lpstr>'AU.R.Chambres froides 5'!Zone_d_impression</vt:lpstr>
      <vt:lpstr>'AU.R.Chambres froides 6'!Zone_d_impression</vt:lpstr>
      <vt:lpstr>'AU.R.Chambres froides diverses'!Zone_d_impression</vt:lpstr>
      <vt:lpstr>AU.R.Epicerie!Zone_d_impression</vt:lpstr>
      <vt:lpstr>AU.R.Réception!Zone_d_impression</vt:lpstr>
      <vt:lpstr>AU.R.Réception.2!Zone_d_impression</vt:lpstr>
      <vt:lpstr>'AU.R.Stockage PCA'!Zone_d_impression</vt:lpstr>
      <vt:lpstr>AU.R.Viandes.fraiches!Zone_d_impression</vt:lpstr>
      <vt:lpstr>'CCP Stockage frais N°2'!Zone_d_impression</vt:lpstr>
      <vt:lpstr>'DLC produits à vendre'!Zone_d_impression</vt:lpstr>
      <vt:lpstr>'Fiche de Réception'!Zone_d_impression</vt:lpstr>
      <vt:lpstr>'FP Rotis cuits'!Zone_d_impression</vt:lpstr>
      <vt:lpstr>'NC Réception Mod B'!Zone_d_impression</vt:lpstr>
      <vt:lpstr>'NC Réception Mod C'!Zone_d_impression</vt:lpstr>
      <vt:lpstr>Référencement!Zone_d_impression</vt:lpstr>
      <vt:lpstr>'Référencement (3)'!Zone_d_impression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</dc:creator>
  <cp:lastModifiedBy>Joël Leboucher</cp:lastModifiedBy>
  <cp:lastPrinted>2014-06-16T08:51:18Z</cp:lastPrinted>
  <dcterms:created xsi:type="dcterms:W3CDTF">2014-05-20T14:10:56Z</dcterms:created>
  <dcterms:modified xsi:type="dcterms:W3CDTF">2020-02-27T06:12:24Z</dcterms:modified>
</cp:coreProperties>
</file>