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E:\0-UPRT\1-UPRT.FR-SITE-WEB\maitrise.sanitaire\7.ms-et-ccp\ms-divers.a.trier\"/>
    </mc:Choice>
  </mc:AlternateContent>
  <xr:revisionPtr revIDLastSave="0" documentId="13_ncr:1_{EC2096C5-B0B5-4493-849B-B1A92A7B3E1E}" xr6:coauthVersionLast="45" xr6:coauthVersionMax="45" xr10:uidLastSave="{00000000-0000-0000-0000-000000000000}"/>
  <bookViews>
    <workbookView xWindow="-120" yWindow="-120" windowWidth="29040" windowHeight="15840" tabRatio="417" xr2:uid="{00000000-000D-0000-FFFF-FFFF00000000}"/>
  </bookViews>
  <sheets>
    <sheet name="Audit Réactif" sheetId="2" r:id="rId1"/>
    <sheet name="PT Diag Plats en sauteuse" sheetId="3" r:id="rId2"/>
    <sheet name="PT Diag Plats uniques 2" sheetId="4" r:id="rId3"/>
    <sheet name="MS CCP Plats en sauteuse" sheetId="5" r:id="rId4"/>
  </sheets>
  <externalReferences>
    <externalReference r:id="rId5"/>
  </externalReferences>
  <definedNames>
    <definedName name="_xlnm.Print_Titles" localSheetId="0">'Audit Réactif'!$1:$15</definedName>
    <definedName name="_xlnm.Print_Titles" localSheetId="3">'MS CCP Plats en sauteuse'!$A:$M,'MS CCP Plats en sauteuse'!$1:$14</definedName>
    <definedName name="_xlnm.Print_Titles" localSheetId="1">'PT Diag Plats en sauteuse'!$A:$B,'PT Diag Plats en sauteuse'!$1:$8</definedName>
    <definedName name="_xlnm.Print_Titles" localSheetId="2">'PT Diag Plats uniques 2'!$A:$B,'PT Diag Plats uniques 2'!$3:$10</definedName>
    <definedName name="X_Werte" localSheetId="3">OFFSET('[1]Suivi d''activité'!$C$7,1,0,COUNTA('[1]Suivi d''activité'!$C$8:$C$20),1)</definedName>
    <definedName name="X_Werte">OFFSET('[1]Suivi d''activité'!$C$7,1,0,COUNTA('[1]Suivi d''activité'!$C$8:$C$20),1)</definedName>
    <definedName name="Y1_Werte" localSheetId="3">OFFSET('[1]Suivi d''activité'!$D$7,1,0,COUNT('[1]Suivi d''activité'!$D$8:$D$20),1)</definedName>
    <definedName name="Y1_Werte">OFFSET('[1]Suivi d''activité'!$D$7,1,0,COUNT('[1]Suivi d''activité'!$D$8:$D$20),1)</definedName>
    <definedName name="Y2_Werte" localSheetId="3">OFFSET('[1]Suivi d''activité'!$E$7,1,0,COUNT('[1]Suivi d''activité'!$E$8:$E$20),1)</definedName>
    <definedName name="Y2_Werte">OFFSET('[1]Suivi d''activité'!$E$7,1,0,COUNT('[1]Suivi d''activité'!$E$8:$E$20),1)</definedName>
    <definedName name="_xlnm.Print_Area" localSheetId="0">'Audit Réactif'!$A$1:$I$68</definedName>
    <definedName name="_xlnm.Print_Area" localSheetId="3">'MS CCP Plats en sauteuse'!$A$1:$AN$74</definedName>
    <definedName name="_xlnm.Print_Area" localSheetId="1">'PT Diag Plats en sauteuse'!$A$1:$AD$62</definedName>
    <definedName name="_xlnm.Print_Area" localSheetId="2">'PT Diag Plats uniques 2'!$A$1:$BH$75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5" i="5" l="1"/>
  <c r="D7" i="5"/>
  <c r="D12" i="5"/>
  <c r="L12" i="5"/>
  <c r="L32" i="5" s="1"/>
  <c r="B32" i="5"/>
  <c r="D32" i="5"/>
  <c r="B33" i="5"/>
  <c r="B34" i="5"/>
  <c r="D36" i="5"/>
  <c r="L36" i="5"/>
  <c r="D42" i="5"/>
  <c r="L42" i="5"/>
  <c r="D44" i="5"/>
  <c r="L44" i="5"/>
  <c r="D50" i="5"/>
  <c r="L50" i="5"/>
  <c r="D52" i="5"/>
  <c r="L52" i="5"/>
  <c r="D58" i="5"/>
  <c r="L58" i="5"/>
  <c r="D62" i="5"/>
  <c r="L62" i="5"/>
  <c r="D66" i="5"/>
  <c r="L66" i="5"/>
  <c r="D70" i="5"/>
  <c r="L70" i="5"/>
  <c r="D72" i="5"/>
  <c r="L72" i="5"/>
  <c r="D73" i="5"/>
  <c r="D7" i="4"/>
  <c r="D16" i="4"/>
  <c r="L16" i="4"/>
  <c r="L68" i="4" s="1"/>
  <c r="N16" i="4"/>
  <c r="N40" i="4" s="1"/>
  <c r="V16" i="4"/>
  <c r="X16" i="4"/>
  <c r="AF16" i="4"/>
  <c r="AF48" i="4" s="1"/>
  <c r="AH16" i="4"/>
  <c r="AH32" i="4" s="1"/>
  <c r="AP16" i="4"/>
  <c r="D20" i="4"/>
  <c r="L20" i="4"/>
  <c r="L26" i="4" s="1"/>
  <c r="N20" i="4"/>
  <c r="V20" i="4"/>
  <c r="X20" i="4"/>
  <c r="AF20" i="4"/>
  <c r="AH20" i="4"/>
  <c r="AH26" i="4" s="1"/>
  <c r="B24" i="4"/>
  <c r="D24" i="4"/>
  <c r="L24" i="4"/>
  <c r="N24" i="4"/>
  <c r="X24" i="4"/>
  <c r="D26" i="4"/>
  <c r="X26" i="4"/>
  <c r="X38" i="4" s="1"/>
  <c r="AF26" i="4"/>
  <c r="B28" i="4"/>
  <c r="B36" i="4" s="1"/>
  <c r="V28" i="4"/>
  <c r="V38" i="4" s="1"/>
  <c r="AH28" i="4"/>
  <c r="V30" i="4"/>
  <c r="B32" i="4"/>
  <c r="V32" i="4"/>
  <c r="V46" i="4" s="1"/>
  <c r="AP32" i="4"/>
  <c r="V34" i="4"/>
  <c r="D36" i="4"/>
  <c r="L36" i="4"/>
  <c r="N36" i="4"/>
  <c r="V36" i="4"/>
  <c r="X36" i="4"/>
  <c r="AF36" i="4"/>
  <c r="AH36" i="4"/>
  <c r="AP36" i="4"/>
  <c r="D40" i="4"/>
  <c r="L40" i="4"/>
  <c r="X40" i="4"/>
  <c r="AF40" i="4"/>
  <c r="AP40" i="4"/>
  <c r="N44" i="4"/>
  <c r="V44" i="4"/>
  <c r="D48" i="4"/>
  <c r="X48" i="4"/>
  <c r="AP48" i="4"/>
  <c r="L52" i="4"/>
  <c r="X52" i="4"/>
  <c r="AF52" i="4"/>
  <c r="AH52" i="4"/>
  <c r="AP52" i="4"/>
  <c r="D56" i="4"/>
  <c r="X56" i="4"/>
  <c r="D60" i="4"/>
  <c r="L60" i="4"/>
  <c r="N60" i="4"/>
  <c r="X60" i="4"/>
  <c r="AP60" i="4"/>
  <c r="D64" i="4"/>
  <c r="X64" i="4"/>
  <c r="AP64" i="4"/>
  <c r="D68" i="4"/>
  <c r="X68" i="4"/>
  <c r="AF68" i="4"/>
  <c r="AP68" i="4"/>
  <c r="D72" i="4"/>
  <c r="E72" i="4"/>
  <c r="I72" i="4"/>
  <c r="O72" i="4"/>
  <c r="S72" i="4"/>
  <c r="V72" i="4"/>
  <c r="X72" i="4"/>
  <c r="Y72" i="4"/>
  <c r="AC72" i="4"/>
  <c r="AI72" i="4"/>
  <c r="AM72" i="4"/>
  <c r="AP72" i="4"/>
  <c r="E73" i="4"/>
  <c r="O73" i="4"/>
  <c r="Y73" i="4"/>
  <c r="AI73" i="4"/>
  <c r="D7" i="3"/>
  <c r="D15" i="3"/>
  <c r="L15" i="3"/>
  <c r="L23" i="3" s="1"/>
  <c r="D19" i="3"/>
  <c r="L19" i="3"/>
  <c r="L25" i="3" s="1"/>
  <c r="B23" i="3"/>
  <c r="B28" i="3" s="1"/>
  <c r="D23" i="3"/>
  <c r="B24" i="3"/>
  <c r="B25" i="3"/>
  <c r="D25" i="3"/>
  <c r="D27" i="3"/>
  <c r="L27" i="3"/>
  <c r="D31" i="3"/>
  <c r="L31" i="3"/>
  <c r="D35" i="3"/>
  <c r="L35" i="3"/>
  <c r="D39" i="3"/>
  <c r="D43" i="3"/>
  <c r="L43" i="3"/>
  <c r="D47" i="3"/>
  <c r="L47" i="3"/>
  <c r="D51" i="3"/>
  <c r="L51" i="3"/>
  <c r="D55" i="3"/>
  <c r="D59" i="3"/>
  <c r="E59" i="3"/>
  <c r="I59" i="3"/>
  <c r="L59" i="3"/>
  <c r="E60" i="3"/>
  <c r="L38" i="5" l="1"/>
  <c r="B38" i="5"/>
  <c r="B36" i="5"/>
  <c r="B37" i="5"/>
  <c r="B42" i="5"/>
  <c r="D38" i="5"/>
  <c r="E42" i="5" s="1"/>
  <c r="X50" i="4"/>
  <c r="X42" i="4"/>
  <c r="L38" i="4"/>
  <c r="D42" i="4"/>
  <c r="S18" i="4"/>
  <c r="AH72" i="4"/>
  <c r="N72" i="4"/>
  <c r="N64" i="4"/>
  <c r="AH60" i="4"/>
  <c r="N56" i="4"/>
  <c r="N48" i="4"/>
  <c r="AH24" i="4"/>
  <c r="AF72" i="4"/>
  <c r="L72" i="4"/>
  <c r="N68" i="4"/>
  <c r="AH64" i="4"/>
  <c r="L64" i="4"/>
  <c r="AF60" i="4"/>
  <c r="AH56" i="4"/>
  <c r="L56" i="4"/>
  <c r="L54" i="4"/>
  <c r="AH48" i="4"/>
  <c r="L48" i="4"/>
  <c r="L58" i="4" s="1"/>
  <c r="L42" i="4"/>
  <c r="B40" i="4"/>
  <c r="D38" i="4"/>
  <c r="AH30" i="4"/>
  <c r="N26" i="4"/>
  <c r="N38" i="4" s="1"/>
  <c r="AF24" i="4"/>
  <c r="AH68" i="4"/>
  <c r="AF64" i="4"/>
  <c r="AF56" i="4"/>
  <c r="N52" i="4"/>
  <c r="L50" i="4"/>
  <c r="AP38" i="4"/>
  <c r="L29" i="3"/>
  <c r="L37" i="3" s="1"/>
  <c r="L33" i="3"/>
  <c r="D29" i="3"/>
  <c r="D33" i="3"/>
  <c r="B29" i="3"/>
  <c r="B27" i="3"/>
  <c r="L55" i="3"/>
  <c r="L39" i="3"/>
  <c r="B8" i="2"/>
  <c r="F33" i="2"/>
  <c r="D33" i="2" s="1"/>
  <c r="H7" i="2"/>
  <c r="K42" i="5" l="1"/>
  <c r="B40" i="5"/>
  <c r="B41" i="5"/>
  <c r="D46" i="5"/>
  <c r="B44" i="5"/>
  <c r="B46" i="5"/>
  <c r="AP42" i="4"/>
  <c r="AP50" i="4"/>
  <c r="D50" i="4"/>
  <c r="L66" i="4"/>
  <c r="AF38" i="4"/>
  <c r="L62" i="4"/>
  <c r="AH34" i="4"/>
  <c r="AH38" i="4"/>
  <c r="B44" i="4"/>
  <c r="X54" i="4"/>
  <c r="AH50" i="4"/>
  <c r="N42" i="4"/>
  <c r="L41" i="3"/>
  <c r="B32" i="3"/>
  <c r="B31" i="3"/>
  <c r="B33" i="3"/>
  <c r="D37" i="3"/>
  <c r="L46" i="5" l="1"/>
  <c r="I62" i="5" s="1"/>
  <c r="G50" i="5"/>
  <c r="L54" i="5"/>
  <c r="D54" i="5"/>
  <c r="I50" i="5"/>
  <c r="B50" i="5"/>
  <c r="I58" i="5"/>
  <c r="B45" i="5"/>
  <c r="AP62" i="4"/>
  <c r="AP70" i="4" s="1"/>
  <c r="AP66" i="4"/>
  <c r="AM18" i="4" s="1"/>
  <c r="B52" i="4"/>
  <c r="AF50" i="4"/>
  <c r="D58" i="4"/>
  <c r="D66" i="4" s="1"/>
  <c r="X62" i="4"/>
  <c r="X66" i="4"/>
  <c r="X58" i="4"/>
  <c r="L70" i="4"/>
  <c r="I18" i="4" s="1"/>
  <c r="AP54" i="4"/>
  <c r="AH54" i="4"/>
  <c r="AF42" i="4"/>
  <c r="B56" i="4"/>
  <c r="B48" i="4"/>
  <c r="B60" i="4" s="1"/>
  <c r="N46" i="4"/>
  <c r="D62" i="4"/>
  <c r="B37" i="3"/>
  <c r="B36" i="3"/>
  <c r="D45" i="3"/>
  <c r="B35" i="3"/>
  <c r="L45" i="3"/>
  <c r="D41" i="3"/>
  <c r="B48" i="5" l="1"/>
  <c r="B54" i="5" s="1"/>
  <c r="I70" i="5"/>
  <c r="I14" i="5"/>
  <c r="B49" i="5"/>
  <c r="G66" i="5"/>
  <c r="G70" i="5" s="1"/>
  <c r="E14" i="5" s="1"/>
  <c r="G58" i="5"/>
  <c r="B52" i="5"/>
  <c r="G62" i="5"/>
  <c r="I66" i="5"/>
  <c r="D70" i="4"/>
  <c r="B64" i="4"/>
  <c r="N50" i="4"/>
  <c r="Y18" i="4"/>
  <c r="N54" i="4"/>
  <c r="AF54" i="4"/>
  <c r="X70" i="4"/>
  <c r="AH58" i="4"/>
  <c r="D53" i="3"/>
  <c r="D49" i="3"/>
  <c r="B41" i="3"/>
  <c r="B40" i="3"/>
  <c r="B43" i="3"/>
  <c r="L49" i="3"/>
  <c r="B39" i="3"/>
  <c r="B53" i="5" l="1"/>
  <c r="B74" i="4"/>
  <c r="B68" i="4"/>
  <c r="B73" i="4" s="1"/>
  <c r="N58" i="4"/>
  <c r="AH62" i="4"/>
  <c r="AH66" i="4" s="1"/>
  <c r="AH70" i="4" s="1"/>
  <c r="AI18" i="4" s="1"/>
  <c r="E18" i="4"/>
  <c r="AF58" i="4"/>
  <c r="AF62" i="4" s="1"/>
  <c r="L53" i="3"/>
  <c r="L57" i="3" s="1"/>
  <c r="I17" i="3" s="1"/>
  <c r="B44" i="3"/>
  <c r="D57" i="3"/>
  <c r="E17" i="3" s="1"/>
  <c r="B45" i="3"/>
  <c r="B49" i="3" s="1"/>
  <c r="B58" i="5" l="1"/>
  <c r="B57" i="5"/>
  <c r="B56" i="5"/>
  <c r="AF66" i="4"/>
  <c r="AF70" i="4" s="1"/>
  <c r="AC18" i="4" s="1"/>
  <c r="N62" i="4"/>
  <c r="N66" i="4" s="1"/>
  <c r="N70" i="4" s="1"/>
  <c r="O18" i="4" s="1"/>
  <c r="B72" i="4"/>
  <c r="B48" i="3"/>
  <c r="B47" i="3"/>
  <c r="B60" i="5" l="1"/>
  <c r="B62" i="5"/>
  <c r="B61" i="5"/>
  <c r="B53" i="3"/>
  <c r="B51" i="3"/>
  <c r="B52" i="3"/>
  <c r="B70" i="5" l="1"/>
  <c r="B64" i="5"/>
  <c r="B66" i="5"/>
  <c r="B65" i="5"/>
  <c r="B55" i="3"/>
  <c r="B56" i="3"/>
  <c r="B57" i="3"/>
  <c r="B69" i="5" l="1"/>
  <c r="B68" i="5"/>
  <c r="B74" i="5" s="1"/>
  <c r="B59" i="3"/>
  <c r="B61" i="3"/>
  <c r="B60" i="3"/>
  <c r="B73" i="5" l="1"/>
  <c r="B7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E52" authorId="0" shapeId="0" xr:uid="{A26EDD24-0DA3-4C91-83DE-782406CBF864}">
      <text>
        <r>
          <rPr>
            <b/>
            <sz val="8"/>
            <color indexed="81"/>
            <rFont val="Tahoma"/>
            <family val="2"/>
          </rPr>
          <t>PC: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<sst xmlns="http://schemas.openxmlformats.org/spreadsheetml/2006/main" count="415" uniqueCount="234">
  <si>
    <t>AVANT OPERATION</t>
  </si>
  <si>
    <t>Lave main approvisionné</t>
  </si>
  <si>
    <t>Jetables suffisants</t>
  </si>
  <si>
    <t>Propreté des locaux</t>
  </si>
  <si>
    <t>Température du local</t>
  </si>
  <si>
    <t>Propreté du matériel</t>
  </si>
  <si>
    <t>Présence de sac poubelle</t>
  </si>
  <si>
    <t xml:space="preserve">POSTE DE TRAVAIL </t>
  </si>
  <si>
    <t>Tenue adéquate</t>
  </si>
  <si>
    <t>Lavage des mains</t>
  </si>
  <si>
    <t>Utilisation des gants</t>
  </si>
  <si>
    <t>Manipulations des produits</t>
  </si>
  <si>
    <t>Matériels et produits utilisés</t>
  </si>
  <si>
    <t>HYGIENE DU</t>
  </si>
  <si>
    <t>PERSONNEL</t>
  </si>
  <si>
    <t>Chronologie des opérations</t>
  </si>
  <si>
    <t>Respect des étapes</t>
  </si>
  <si>
    <t>POSTE EN FIN</t>
  </si>
  <si>
    <t>D'OPERATION</t>
  </si>
  <si>
    <t>RESULTAT D'AUDIT</t>
  </si>
  <si>
    <t>Fait le :</t>
  </si>
  <si>
    <t>Actions correctives à mettre en place :</t>
  </si>
  <si>
    <t>RESPECT DE LA METHODOLOGIE</t>
  </si>
  <si>
    <t>(1)</t>
  </si>
  <si>
    <t xml:space="preserve">Visa Auditeur </t>
  </si>
  <si>
    <t>Chapitre</t>
  </si>
  <si>
    <t xml:space="preserve">Créé le 23/03/2008  </t>
  </si>
  <si>
    <t>Dernière mise à jour :</t>
  </si>
  <si>
    <t>Remplace page</t>
  </si>
  <si>
    <t>Du ::</t>
  </si>
  <si>
    <t xml:space="preserve">Rédigé par : </t>
  </si>
  <si>
    <t>Mathieu DOIGNON</t>
  </si>
  <si>
    <t xml:space="preserve">Validé par : </t>
  </si>
  <si>
    <t>Joël LEBOUCHER</t>
  </si>
  <si>
    <t>Champ d’application ou circuit</t>
  </si>
  <si>
    <t>ETAPE</t>
  </si>
  <si>
    <t>Page N°</t>
  </si>
  <si>
    <t>document : JAUNE CANARI</t>
  </si>
  <si>
    <t xml:space="preserve"> 16 Juin 2008 :</t>
  </si>
  <si>
    <t>MANAGEMENT DES RISQUES</t>
  </si>
  <si>
    <t>CONCERNÉS</t>
  </si>
  <si>
    <t>MAGASIN + TOUS LES ATELIERS DE PRODUCTION</t>
  </si>
  <si>
    <t>SUJET</t>
  </si>
  <si>
    <t>(1) : C : Conforme          NC : Non conforme          ? : Partiellement satisfaisant          0  : Non contrôlé</t>
  </si>
  <si>
    <t>TOTAL = C : Conforme</t>
  </si>
  <si>
    <t xml:space="preserve">sur </t>
  </si>
  <si>
    <t>Critères</t>
  </si>
  <si>
    <t>Indications concernant le déroulement de l’audit :</t>
  </si>
  <si>
    <t>Le compte rendu réalisé sera remis au responsable du service audité qui devra avec son équipe définir les actions correctives à mettre en place.</t>
  </si>
  <si>
    <t>RESPECT DES PROCEDURES DE MANIPULATION DES DENREES</t>
  </si>
  <si>
    <t>N° de semaine</t>
  </si>
  <si>
    <t>Audité référent :</t>
  </si>
  <si>
    <t>Date :</t>
  </si>
  <si>
    <t>AUDIT RÉACTIF</t>
  </si>
  <si>
    <t>Auditeur :</t>
  </si>
  <si>
    <t xml:space="preserve"> Heure :</t>
  </si>
  <si>
    <t>SERVICE :</t>
  </si>
  <si>
    <t xml:space="preserve">Les AUDITS RÉACTIFS -  limités à peut de questions pertinentes et croisées associant parfois Réglementation -Hygiène – Qualité – Traçabilité </t>
  </si>
  <si>
    <t>Utilisés dans un cadre préventif ou en accompagnement d’un dysfonctionnement.  Audits identifiés par un R après AU</t>
  </si>
  <si>
    <t>La vocation de ces  petits audits est de nous maintenir en éveil. Piqûres de rappel vite exécutées pour actions correctives.</t>
  </si>
  <si>
    <t>Pour conserver leur caractère inopiné ; ces petits audits qui ne sont qu'une photo à un instant "T"  peuvent être évalués par une seule personne . Hiérarchie - collègues - stagiaire etc..</t>
  </si>
  <si>
    <t>L'archivage des audits permettra de mesurer les progrès effectués.</t>
  </si>
  <si>
    <t>Nom des agents présents</t>
  </si>
  <si>
    <t xml:space="preserve">Visa Audité </t>
  </si>
  <si>
    <t>AU.R</t>
  </si>
  <si>
    <t>Contenants - protections et identification</t>
  </si>
  <si>
    <t>L</t>
  </si>
  <si>
    <t>K</t>
  </si>
  <si>
    <t>J</t>
  </si>
  <si>
    <t>I</t>
  </si>
  <si>
    <t>Transport en liaison froide</t>
  </si>
  <si>
    <t>Impression de la page entière : Fichier - Mise en page - Paysage 1 page - Réduire / Agrandir à 115% de la taille normale selon imprimante; vérifier avec Aperçu avant impression</t>
  </si>
  <si>
    <t>Etape facultative</t>
  </si>
  <si>
    <t xml:space="preserve">Stockage </t>
  </si>
  <si>
    <t xml:space="preserve">Allotissement chambre froide produits finis </t>
  </si>
  <si>
    <t>Refroidissement</t>
  </si>
  <si>
    <t>Fermeture des bacs gastro et étiquetage</t>
  </si>
  <si>
    <t>Thermoscellage et étiquetage</t>
  </si>
  <si>
    <t xml:space="preserve">Pesée </t>
  </si>
  <si>
    <t>Conditionnement</t>
  </si>
  <si>
    <t xml:space="preserve">Cuisson </t>
  </si>
  <si>
    <t xml:space="preserve">Déconditionnement </t>
  </si>
  <si>
    <t>étapes</t>
  </si>
  <si>
    <t>Etiquettes</t>
  </si>
  <si>
    <t>Films-Cloches</t>
  </si>
  <si>
    <t>Barquettes-Assiettes</t>
  </si>
  <si>
    <t>Gastro - Plats</t>
  </si>
  <si>
    <t>Sauce-garniture</t>
  </si>
  <si>
    <t>Viande et légumes</t>
  </si>
  <si>
    <t>F</t>
  </si>
  <si>
    <t>E</t>
  </si>
  <si>
    <t>Plats uniques cuisinés en sauteuse</t>
  </si>
  <si>
    <t>N° de lignes</t>
  </si>
  <si>
    <t xml:space="preserve">Stockage des emballages étape commune de : E à F et I à L             </t>
  </si>
  <si>
    <t>Stockage des matiéres premiéresétape commune de E à F : légumes 1ère-4éme et 5éme gamme 0-4°C / conserves - épices - denrées non périssables T° ambiante / surgelés chambre froide -20°C</t>
  </si>
  <si>
    <t>2-4</t>
  </si>
  <si>
    <t xml:space="preserve">Réception des emballages étape commune de: E à F et I à L  </t>
  </si>
  <si>
    <t>Réception des matiéres premiéres étape commune de E à F</t>
  </si>
  <si>
    <t>1-3</t>
  </si>
  <si>
    <t>Fond Bleu : Point déterminant pour la sécurité du consommateur</t>
  </si>
  <si>
    <t>Fond vert : CCP: Point critique pour la maîtrise</t>
  </si>
  <si>
    <t>PLATS CUISINÉS EN SAUTEUSE</t>
  </si>
  <si>
    <t>QUOI</t>
  </si>
  <si>
    <t>PT.</t>
  </si>
  <si>
    <t>DIAGRAMME DE FABRICATION DES PLATS UNIQUES</t>
  </si>
  <si>
    <t>Joël Leboucher</t>
  </si>
  <si>
    <t>Adaptation :</t>
  </si>
  <si>
    <t>Couleur document : BLANC</t>
  </si>
  <si>
    <t xml:space="preserve">Du: </t>
  </si>
  <si>
    <t>PROCÉDURE TECHNIQUE</t>
  </si>
  <si>
    <t>NOM DE VOTRE RESTAURANT ICI</t>
  </si>
  <si>
    <t>Largeur des colonnes</t>
  </si>
  <si>
    <t>Impression de la page entière : Fichier - Mise en page - Paysage 1 page - Réduire / Agrandir à 76% de la taille normale selon imprimante; vérifier  avec Aperçu avant impression</t>
  </si>
  <si>
    <t>Refroidissement des gastros et des barquettes</t>
  </si>
  <si>
    <t xml:space="preserve">Nappage manuel </t>
  </si>
  <si>
    <t>Pesée</t>
  </si>
  <si>
    <t xml:space="preserve">Déboîtage </t>
  </si>
  <si>
    <t>Découpe manuelle</t>
  </si>
  <si>
    <t>Mélange</t>
  </si>
  <si>
    <t xml:space="preserve">Dosage </t>
  </si>
  <si>
    <t>Cuisson</t>
  </si>
  <si>
    <t>Raviolis</t>
  </si>
  <si>
    <t>Lasagnes</t>
  </si>
  <si>
    <t>Purée à froid</t>
  </si>
  <si>
    <t>Viande et autres ingrédients</t>
  </si>
  <si>
    <t>Viande et autres ingrédients pour la sauce</t>
  </si>
  <si>
    <t>Pâtes</t>
  </si>
  <si>
    <t>H</t>
  </si>
  <si>
    <t>G</t>
  </si>
  <si>
    <t>D</t>
  </si>
  <si>
    <t>C</t>
  </si>
  <si>
    <t>B</t>
  </si>
  <si>
    <t>A</t>
  </si>
  <si>
    <t>Lasagnes / Raviolis</t>
  </si>
  <si>
    <t xml:space="preserve">Hachis Parmentier </t>
  </si>
  <si>
    <t>Pâtes en sauce</t>
  </si>
  <si>
    <t xml:space="preserve">Stockage des emballages étape commune de : A à H et I à L             </t>
  </si>
  <si>
    <t>Stockage des matiéres premiéres étape commune de A à H : légumes 1ère-4éme et 5éme gamme 0-4°C / conserves - épices - denrées non périssables T° ambiante / surgelés chambre froide -20°C</t>
  </si>
  <si>
    <t xml:space="preserve">Réception des emballages étape commune de: A à H et I à L  </t>
  </si>
  <si>
    <t>Réception des matiéres premiéres étape commune de A à H</t>
  </si>
  <si>
    <t>CCP</t>
  </si>
  <si>
    <t>PLATS UNIQUES</t>
  </si>
  <si>
    <t>DIAGRAMME DE FABRICATION</t>
  </si>
  <si>
    <t xml:space="preserve">Adaptation  : </t>
  </si>
  <si>
    <t>Impression de la page entière : Fichier - Mise en page - Paysage - Réduire / Agrandir à 53% de la taille normale</t>
  </si>
  <si>
    <t>OUI</t>
  </si>
  <si>
    <t xml:space="preserve">• Fiche de livraison des repas    </t>
  </si>
  <si>
    <t xml:space="preserve">• Contrôle réguliers de la température du camion   </t>
  </si>
  <si>
    <t>•Rupture du froid</t>
  </si>
  <si>
    <t xml:space="preserve">•Multiplication des germes (B) </t>
  </si>
  <si>
    <t xml:space="preserve">Transport en liaison froide </t>
  </si>
  <si>
    <t>•Enregistrements papier des relevés de température des chambres froides et locaux réfrigérés</t>
  </si>
  <si>
    <t>• Contrôle réguliers de la température des chambres froides, alarme de prévention</t>
  </si>
  <si>
    <t>•Multiplication des germes (B)</t>
  </si>
  <si>
    <t>NON</t>
  </si>
  <si>
    <t>Fiche d'entretien distribution</t>
  </si>
  <si>
    <t>•Nettoyage et désinfection des cagettes •Contrôle visuel de l'état des cagettes •Pas de stockage à même le sol</t>
  </si>
  <si>
    <t>•Cagettes sales •Stockage à même le sol</t>
  </si>
  <si>
    <t>• Contamination des emballages (gastro, barquettes)(B, P)</t>
  </si>
  <si>
    <t>•Etiquetage erroné( produit ne correspondant pas au contenu ou mode de réchauffage inadapté) (C) •Absence d'étiquetage (perte de traçabilité)</t>
  </si>
  <si>
    <t>Etiquettes du jour</t>
  </si>
  <si>
    <t>• Vérification manuelle et visuelle après passage à la filmeuse • Impression d'une étiquette test pour vérification de la conformité • Contrôle à l'allotissement</t>
  </si>
  <si>
    <t>•Mauvais réglage de la filmeuse • Erreur à l'impression • Oubli</t>
  </si>
  <si>
    <t xml:space="preserve">•Fermeture incorrecte pouvant entraîner une contamination extérieure et une multiplication des micro-organismes (B) </t>
  </si>
  <si>
    <t>Fermeture des bacs gastro ou plats (filmeuse) et étiquetage manuel pose de cloche sur assiette</t>
  </si>
  <si>
    <t>ND des cellules •  Fiche d'entretien du local conditionnement chaud • Fiche d'entretien de la salle de cuisson  (cellule ) Suivi des refroidissements •  Fiche de surveillance des refroidissements</t>
  </si>
  <si>
    <t>• Désinfection des sondes après chaque utilisation •Netoyage et désinfection des cellules •Suivi des refroidissements</t>
  </si>
  <si>
    <t>•Sonde sale •Cellule sale •Temps entre la fin de cuisson et la fin du refroidissement trop long , attente à des températures à risque</t>
  </si>
  <si>
    <t>•Contamination microbiologique : bacs gastro et barquettes refroidies avant thermoscellage (B) •Multiplication des germes (B)</t>
  </si>
  <si>
    <t>Refroidissement des gastros et des barquettes x6(A13)</t>
  </si>
  <si>
    <t xml:space="preserve">Refroidissement des gastros et des barquettes </t>
  </si>
  <si>
    <t xml:space="preserve"> •Absence d'étiquetage (perte de traçabilité)</t>
  </si>
  <si>
    <t>Films-</t>
  </si>
  <si>
    <t>• Vérification manuelle et visuelle sur la table d'accumulation et lors de la mise sur échelle • Impression d'une étiquette test pour vérification de la conformité • Contrôle à l'allotissement</t>
  </si>
  <si>
    <t>•Mauvais réglage de la thermoscelleuse • Erreur à l'impression • Oubli (étiquetage manuel)/Défaut de fonctionnement étiqueteuse</t>
  </si>
  <si>
    <t xml:space="preserve">• Thermoscellage incorrect pouvant entraîner une contamination extérieure et une multiplication des micro-organismes (B) •Etiquetage erroné( produit ne correspondant pas au contenu ou mode de réchauffage inadapté) (C) </t>
  </si>
  <si>
    <t>Thermoscellage et étiquetage automatique  ( barquettes mono et multi portions  )</t>
  </si>
  <si>
    <t>ND des balances  Fiche d'entretien du local conditionnement froid . Fiche d'entretien du local tranchage</t>
  </si>
  <si>
    <t>• Tenues de production, port de masque et de gants, autodiscipline et suivi médical •Nettoyage et désinfection avant et après utilisation</t>
  </si>
  <si>
    <t>•Hygiène du personnel (mains, nez...) •Balance sale</t>
  </si>
  <si>
    <t>•Si à même la balance (charcuteries et viandes tranchées), contamination (micro-organismes) (B)</t>
  </si>
  <si>
    <t xml:space="preserve"> •  Fiche de surveillance des refroidissements</t>
  </si>
  <si>
    <t>En cas de goulot d'étranglement, conservation à chaud (+63°C) en sauteuse ou refroidissement immédiat •Contrôle de la température du local •Vérification du contenu des barquettes et bacs gastro et écartement de la production</t>
  </si>
  <si>
    <t xml:space="preserve"> •Présence de corps étrangers dans les MP mises en cuisson</t>
  </si>
  <si>
    <t xml:space="preserve">Suivi des températures : •Fiche de relevé des températures secteur conditionnement •enregistrements papier des locaux réfrigérés Suivi du temps de conditionnement des plats chauds avant refroidissement </t>
  </si>
  <si>
    <t>• Tenues de production, port de masque et de gants, autodiscipline et suivi médical •Protection des emballages et stockage spécifique •Nettoyage et désinfection •</t>
  </si>
  <si>
    <t xml:space="preserve">•Hygiène du personnel (mains, nez...) •Barquettes et ustensiles sales •Attente avant conditionnement /température trop élevée du local /plats chauds: temps de conditionnement avant passage en cellule trop long </t>
  </si>
  <si>
    <t>•Contamination (micro-organismes) (B) • Multiplication (micro-organisme) (B) •Présence de corps étrangers (P)</t>
  </si>
  <si>
    <t xml:space="preserve">Conditionnement manuel ( barquettes mono et multi portions - gastro - assiettes ) </t>
  </si>
  <si>
    <t>• Fiche de contrôle cuissons</t>
  </si>
  <si>
    <t>• Suivi des cuissons et contrôle des températures de fin de cuisson •Respect du plan de nettoyage (rinçage)</t>
  </si>
  <si>
    <t>•Cuisson insuffisante / Probème de sauteuse • Rinçage insuffisant</t>
  </si>
  <si>
    <t xml:space="preserve">•Survie des micro-organismes (B)    •Présence de résidus de produits de nettoyage et de désinfectant ( C)                             </t>
  </si>
  <si>
    <t>Cuisson (A8)</t>
  </si>
  <si>
    <t xml:space="preserve"> nettoyage et désinfection des locaux et plans de travail •  Mode opératoire de stockage des produits frais •Formation et Conservation des étiquettes d'origine selon  Mode opératoire de gestion des étiquettes d'origine</t>
  </si>
  <si>
    <t>•Traçabilité: Etiquettes d'origine : •Fiche d'entretien du local Déconditionnement/ • Fiche d'entretien de la salle cuissons  (CF intermédiaires de stockage)</t>
  </si>
  <si>
    <t>•Eviter tout contact entre les denrées nues et les matériaux d'emballage • Mode opératoire de déconditionnement • Tenues de production, port de masque et de gants, autodiscipline et suivi médical,</t>
  </si>
  <si>
    <t>•Matériaux d'emballage sales •Hygiène de la pièce, du personnel •Non respect des conditions de stockage •Manque de formation ou non respect de la gestion des étiquettes d'origine</t>
  </si>
  <si>
    <t>•Contamination (micro-organismes et poussières) (B et P) •Multiplication (B) en cas de stockage avant utilisation •Perte de traçabilité</t>
  </si>
  <si>
    <t>Déconditionnement (A7)</t>
  </si>
  <si>
    <t>• Fiche d'entretien des locaux de stockage</t>
  </si>
  <si>
    <t>•Protection des emballages, stockage dans des locaux spécifiques</t>
  </si>
  <si>
    <t>•Mauvaise protection des emballages</t>
  </si>
  <si>
    <t>•Contaminations diverses des barquettes, bols et films (poussières, micro-organismes…)(B et P)</t>
  </si>
  <si>
    <t xml:space="preserve">Stockage des emballages (4) étape commune à : I-J-K-L                 </t>
  </si>
  <si>
    <t>• Fiches de réception</t>
  </si>
  <si>
    <t>• Contrôle à réception (intégrité des emballages, hygiène du camion…)</t>
  </si>
  <si>
    <t>•Mauvaise protection des emballages •Conditions de transport</t>
  </si>
  <si>
    <t>Réception des emballages (3) étape commune à: I-J-K-L</t>
  </si>
  <si>
    <t xml:space="preserve"> • Contrôle réguliers de la température des chambres froides, alarme de prévention • Contrat avec un prestataire pour la lutte contre les nuisibles</t>
  </si>
  <si>
    <t>Non                / Oui pour la rupture du froid,                                                                                                                                                           CCP 1</t>
  </si>
  <si>
    <t>•Enregistrements papier des relevés de température des chambres froides et locaux réfrigérés • fiche de contrôle bi hebdomadaire des DLC •Fiche d'entretien des locaux de stockage</t>
  </si>
  <si>
    <t xml:space="preserve">•  Mode opératoire de stockage des produits frais en chambre froide, nettoyage et désinfection •Contrôle bi-hedomadaire des DLC et gestion fifo • </t>
  </si>
  <si>
    <t>• Propreté des locaux de stockage et protection insffisante des denrées •Rupture du froid/DLC dépassées • Politique anti nuisible mal adaptée</t>
  </si>
  <si>
    <t>•Contamination microbiologique (B) •Multiplication des germes (B) •Présence de nuisibles (magasin sec)(P)</t>
  </si>
  <si>
    <t>Stockage des matiéres premiéres (2) étape commune de A à H : légumes 1ère-4éme et 5éme gamme 0-4°C / conserves - épices - denrées non périssables T° ambiante / surgelés chambre froide -20°C</t>
  </si>
  <si>
    <t>• Fiches de réception • Fiches d'incident à réception •  Fiches de réception des viandes</t>
  </si>
  <si>
    <t>• Contrôle à réception (intégrité des emballages, température, DLC, odeur, hygiène du camion…) • Mode opératoire de réception des produits frais/ Mode opératoire de réception des viandes</t>
  </si>
  <si>
    <t>•Fabrication chez le fournisseur/Température et conditions de transport/DLC ou DLUO dépassée • Fabrication chez le fournisseur/Conditions de transport</t>
  </si>
  <si>
    <t>•Contamination &gt; aux fiches techniques produit(B) •Présence de corps étrangers et insectes (P)</t>
  </si>
  <si>
    <t>Réception des matiéres premiéres (1)    étape commune de A à H</t>
  </si>
  <si>
    <t>CCP (oui/non)</t>
  </si>
  <si>
    <t>Enregistrements</t>
  </si>
  <si>
    <t>Mesures de maîtrise pour les dangers</t>
  </si>
  <si>
    <t>Causes</t>
  </si>
  <si>
    <t>Danger potentiel B (biologique), C (chimique), P (physique)</t>
  </si>
  <si>
    <t>XCCP</t>
  </si>
  <si>
    <t>PLATS UNIQUES - CUISINÉS EN SAUTEUSE</t>
  </si>
  <si>
    <t>MS.CCP</t>
  </si>
  <si>
    <t>TABLEAU DE MAITRISE DES RISQUES</t>
  </si>
  <si>
    <t>Couleur document : VERT CITRON</t>
  </si>
  <si>
    <t>MAITRISE SANITAIRE</t>
  </si>
  <si>
    <r>
      <t>OBSERVATIONS :</t>
    </r>
    <r>
      <rPr>
        <sz val="10"/>
        <rFont val="Calibri"/>
        <family val="2"/>
        <scheme val="minor"/>
      </rPr>
      <t xml:space="preserve">                         Numérotez les commentaires</t>
    </r>
  </si>
  <si>
    <r>
      <t>Signalement complémentaire d'évènement indésirable :</t>
    </r>
    <r>
      <rPr>
        <sz val="10"/>
        <rFont val="Calibri"/>
        <family val="2"/>
        <scheme val="minor"/>
      </rPr>
      <t xml:space="preserve"> nature et description brève des faits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</si>
</sst>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2" x14ac:knownFonts="1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14"/>
      <name val="Calibri"/>
      <family val="2"/>
      <scheme val="minor"/>
    </font>
    <font>
      <sz val="8"/>
      <color indexed="53"/>
      <name val="Arial"/>
      <family val="2"/>
    </font>
    <font>
      <sz val="9"/>
      <name val="Calibri"/>
      <family val="2"/>
      <scheme val="minor"/>
    </font>
    <font>
      <b/>
      <sz val="10"/>
      <color indexed="1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9"/>
      <name val="Calibri"/>
      <family val="2"/>
      <scheme val="minor"/>
    </font>
    <font>
      <b/>
      <sz val="10"/>
      <color indexed="61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4"/>
      <color indexed="48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name val="Calibri"/>
      <family val="2"/>
      <scheme val="minor"/>
    </font>
    <font>
      <sz val="8"/>
      <color indexed="22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1"/>
      <color indexed="47"/>
      <name val="Calibri"/>
      <family val="2"/>
      <scheme val="minor"/>
    </font>
    <font>
      <sz val="12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2"/>
      <color indexed="57"/>
      <name val="Calibri"/>
      <family val="2"/>
      <scheme val="minor"/>
    </font>
    <font>
      <b/>
      <sz val="12"/>
      <color indexed="17"/>
      <name val="Calibri"/>
      <family val="2"/>
      <scheme val="minor"/>
    </font>
    <font>
      <b/>
      <sz val="10"/>
      <color indexed="57"/>
      <name val="Calibri"/>
      <family val="2"/>
      <scheme val="minor"/>
    </font>
    <font>
      <b/>
      <sz val="10"/>
      <color indexed="17"/>
      <name val="Calibri"/>
      <family val="2"/>
      <scheme val="minor"/>
    </font>
    <font>
      <b/>
      <sz val="12"/>
      <color indexed="49"/>
      <name val="Calibri"/>
      <family val="2"/>
      <scheme val="minor"/>
    </font>
    <font>
      <b/>
      <sz val="12"/>
      <color indexed="48"/>
      <name val="Calibri"/>
      <family val="2"/>
      <scheme val="minor"/>
    </font>
    <font>
      <b/>
      <u/>
      <sz val="12"/>
      <color indexed="48"/>
      <name val="Calibri"/>
      <family val="2"/>
      <scheme val="minor"/>
    </font>
    <font>
      <sz val="7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10"/>
      <color indexed="22"/>
      <name val="Calibri"/>
      <family val="2"/>
      <scheme val="minor"/>
    </font>
    <font>
      <sz val="6"/>
      <color indexed="22"/>
      <name val="Calibri"/>
      <family val="2"/>
      <scheme val="minor"/>
    </font>
    <font>
      <b/>
      <sz val="6"/>
      <color indexed="22"/>
      <name val="Calibri"/>
      <family val="2"/>
      <scheme val="minor"/>
    </font>
    <font>
      <sz val="6"/>
      <name val="Calibri"/>
      <family val="2"/>
      <scheme val="minor"/>
    </font>
    <font>
      <b/>
      <sz val="14"/>
      <color indexed="10"/>
      <name val="Calibri"/>
      <family val="2"/>
      <scheme val="minor"/>
    </font>
    <font>
      <sz val="5"/>
      <color indexed="22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indexed="17"/>
      <name val="Calibri"/>
      <family val="2"/>
      <scheme val="minor"/>
    </font>
    <font>
      <b/>
      <sz val="15"/>
      <name val="Calibri"/>
      <family val="2"/>
      <scheme val="minor"/>
    </font>
    <font>
      <b/>
      <sz val="10"/>
      <color indexed="22"/>
      <name val="Calibri"/>
      <family val="2"/>
      <scheme val="minor"/>
    </font>
    <font>
      <b/>
      <sz val="16"/>
      <color indexed="10"/>
      <name val="Calibri"/>
      <family val="2"/>
      <scheme val="minor"/>
    </font>
    <font>
      <b/>
      <u/>
      <sz val="12"/>
      <name val="Calibri"/>
      <family val="2"/>
      <scheme val="minor"/>
    </font>
    <font>
      <sz val="14"/>
      <name val="Calibri"/>
      <family val="2"/>
      <scheme val="minor"/>
    </font>
    <font>
      <sz val="18"/>
      <color indexed="61"/>
      <name val="Calibri"/>
      <family val="2"/>
      <scheme val="minor"/>
    </font>
    <font>
      <b/>
      <sz val="14"/>
      <color indexed="61"/>
      <name val="Calibri"/>
      <family val="2"/>
      <scheme val="minor"/>
    </font>
    <font>
      <sz val="18"/>
      <color indexed="19"/>
      <name val="Calibri"/>
      <family val="2"/>
      <scheme val="minor"/>
    </font>
    <font>
      <b/>
      <sz val="14"/>
      <color indexed="19"/>
      <name val="Calibri"/>
      <family val="2"/>
      <scheme val="minor"/>
    </font>
    <font>
      <sz val="18"/>
      <color indexed="20"/>
      <name val="Calibri"/>
      <family val="2"/>
      <scheme val="minor"/>
    </font>
    <font>
      <b/>
      <sz val="14"/>
      <color indexed="20"/>
      <name val="Calibri"/>
      <family val="2"/>
      <scheme val="minor"/>
    </font>
    <font>
      <sz val="18"/>
      <color indexed="53"/>
      <name val="Calibri"/>
      <family val="2"/>
      <scheme val="minor"/>
    </font>
    <font>
      <b/>
      <sz val="14"/>
      <color indexed="53"/>
      <name val="Calibri"/>
      <family val="2"/>
      <scheme val="minor"/>
    </font>
    <font>
      <sz val="18"/>
      <color indexed="10"/>
      <name val="Calibri"/>
      <family val="2"/>
      <scheme val="minor"/>
    </font>
    <font>
      <sz val="18"/>
      <name val="Calibri"/>
      <family val="2"/>
      <scheme val="minor"/>
    </font>
    <font>
      <b/>
      <sz val="14"/>
      <color indexed="17"/>
      <name val="Calibri"/>
      <family val="2"/>
      <scheme val="minor"/>
    </font>
    <font>
      <sz val="14"/>
      <color indexed="17"/>
      <name val="Calibri"/>
      <family val="2"/>
      <scheme val="minor"/>
    </font>
    <font>
      <u/>
      <sz val="14"/>
      <color indexed="48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6"/>
      <name val="Calibri"/>
      <family val="2"/>
      <scheme val="minor"/>
    </font>
    <font>
      <b/>
      <sz val="6"/>
      <name val="Calibri"/>
      <family val="2"/>
      <scheme val="minor"/>
    </font>
    <font>
      <b/>
      <sz val="13"/>
      <name val="Calibri"/>
      <family val="2"/>
      <scheme val="minor"/>
    </font>
    <font>
      <b/>
      <sz val="9"/>
      <color indexed="17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0"/>
        <bgColor indexed="51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/>
      <top/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8" fillId="0" borderId="0"/>
  </cellStyleXfs>
  <cellXfs count="658">
    <xf numFmtId="0" fontId="0" fillId="0" borderId="0" xfId="0"/>
    <xf numFmtId="0" fontId="3" fillId="0" borderId="0" xfId="3" applyFont="1"/>
    <xf numFmtId="0" fontId="4" fillId="0" borderId="37" xfId="3" applyFont="1" applyBorder="1" applyAlignment="1">
      <alignment horizontal="center" vertical="center" wrapText="1"/>
    </xf>
    <xf numFmtId="0" fontId="4" fillId="0" borderId="38" xfId="3" applyFont="1" applyBorder="1" applyAlignment="1">
      <alignment horizontal="center" vertical="center" wrapText="1"/>
    </xf>
    <xf numFmtId="0" fontId="4" fillId="0" borderId="39" xfId="3" applyFont="1" applyBorder="1" applyAlignment="1">
      <alignment horizontal="center" vertical="center" wrapText="1"/>
    </xf>
    <xf numFmtId="0" fontId="4" fillId="0" borderId="37" xfId="3" applyFont="1" applyBorder="1" applyAlignment="1">
      <alignment horizontal="center" vertical="center" wrapText="1"/>
    </xf>
    <xf numFmtId="0" fontId="4" fillId="0" borderId="39" xfId="3" applyFont="1" applyBorder="1" applyAlignment="1">
      <alignment horizontal="center" vertical="center" wrapText="1"/>
    </xf>
    <xf numFmtId="0" fontId="4" fillId="5" borderId="40" xfId="3" applyFont="1" applyFill="1" applyBorder="1" applyAlignment="1">
      <alignment horizontal="center" vertical="center" wrapText="1"/>
    </xf>
    <xf numFmtId="0" fontId="4" fillId="0" borderId="41" xfId="3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4" fillId="0" borderId="42" xfId="3" applyFont="1" applyBorder="1" applyAlignment="1">
      <alignment horizontal="center" vertical="center" wrapText="1"/>
    </xf>
    <xf numFmtId="0" fontId="4" fillId="0" borderId="41" xfId="3" applyFont="1" applyBorder="1" applyAlignment="1">
      <alignment horizontal="center" vertical="center" wrapText="1"/>
    </xf>
    <xf numFmtId="0" fontId="4" fillId="0" borderId="42" xfId="3" applyFont="1" applyBorder="1" applyAlignment="1">
      <alignment horizontal="center" vertical="center" wrapText="1"/>
    </xf>
    <xf numFmtId="0" fontId="4" fillId="5" borderId="43" xfId="3" applyFont="1" applyFill="1" applyBorder="1" applyAlignment="1">
      <alignment horizontal="center" vertical="center" wrapText="1"/>
    </xf>
    <xf numFmtId="0" fontId="5" fillId="6" borderId="41" xfId="3" applyFont="1" applyFill="1" applyBorder="1" applyAlignment="1">
      <alignment horizontal="center" vertical="center" wrapText="1"/>
    </xf>
    <xf numFmtId="0" fontId="5" fillId="6" borderId="0" xfId="3" applyFont="1" applyFill="1" applyAlignment="1">
      <alignment horizontal="center" vertical="center" wrapText="1"/>
    </xf>
    <xf numFmtId="0" fontId="5" fillId="6" borderId="0" xfId="3" applyFont="1" applyFill="1" applyAlignment="1">
      <alignment horizontal="center" vertical="center" wrapText="1"/>
    </xf>
    <xf numFmtId="0" fontId="5" fillId="6" borderId="42" xfId="3" applyFont="1" applyFill="1" applyBorder="1" applyAlignment="1">
      <alignment horizontal="center" vertical="center" wrapText="1"/>
    </xf>
    <xf numFmtId="0" fontId="6" fillId="6" borderId="41" xfId="3" applyFont="1" applyFill="1" applyBorder="1" applyAlignment="1">
      <alignment horizontal="center" vertical="center"/>
    </xf>
    <xf numFmtId="0" fontId="4" fillId="6" borderId="0" xfId="3" applyFont="1" applyFill="1" applyAlignment="1">
      <alignment horizontal="center" vertical="center" wrapText="1"/>
    </xf>
    <xf numFmtId="0" fontId="7" fillId="7" borderId="0" xfId="3" applyFont="1" applyFill="1" applyAlignment="1">
      <alignment horizontal="center" vertical="center" wrapText="1"/>
    </xf>
    <xf numFmtId="0" fontId="6" fillId="6" borderId="42" xfId="3" applyFont="1" applyFill="1" applyBorder="1" applyAlignment="1">
      <alignment horizontal="center" vertical="center"/>
    </xf>
    <xf numFmtId="0" fontId="4" fillId="5" borderId="44" xfId="3" applyFont="1" applyFill="1" applyBorder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5" fillId="0" borderId="19" xfId="3" applyFont="1" applyBorder="1" applyAlignment="1">
      <alignment horizontal="center" vertical="center"/>
    </xf>
    <xf numFmtId="0" fontId="10" fillId="0" borderId="18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/>
    </xf>
    <xf numFmtId="0" fontId="4" fillId="8" borderId="40" xfId="3" applyFont="1" applyFill="1" applyBorder="1" applyAlignment="1">
      <alignment horizontal="center" vertical="center" wrapText="1"/>
    </xf>
    <xf numFmtId="0" fontId="5" fillId="0" borderId="17" xfId="3" applyFont="1" applyBorder="1" applyAlignment="1">
      <alignment horizontal="center" wrapText="1"/>
    </xf>
    <xf numFmtId="0" fontId="10" fillId="0" borderId="0" xfId="3" applyFont="1" applyAlignment="1">
      <alignment horizontal="center" vertical="center" wrapText="1"/>
    </xf>
    <xf numFmtId="0" fontId="5" fillId="0" borderId="2" xfId="3" applyFont="1" applyBorder="1" applyAlignment="1">
      <alignment horizontal="center" wrapText="1"/>
    </xf>
    <xf numFmtId="0" fontId="4" fillId="8" borderId="43" xfId="3" applyFont="1" applyFill="1" applyBorder="1" applyAlignment="1">
      <alignment horizontal="center" vertical="center" wrapText="1"/>
    </xf>
    <xf numFmtId="0" fontId="11" fillId="0" borderId="45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/>
    </xf>
    <xf numFmtId="0" fontId="4" fillId="8" borderId="44" xfId="3" applyFont="1" applyFill="1" applyBorder="1" applyAlignment="1">
      <alignment horizontal="center" vertical="center" wrapText="1"/>
    </xf>
    <xf numFmtId="0" fontId="3" fillId="6" borderId="0" xfId="3" applyFont="1" applyFill="1"/>
    <xf numFmtId="0" fontId="5" fillId="0" borderId="46" xfId="3" applyFont="1" applyBorder="1" applyAlignment="1">
      <alignment horizontal="center" vertical="center"/>
    </xf>
    <xf numFmtId="0" fontId="4" fillId="0" borderId="47" xfId="3" applyFont="1" applyBorder="1" applyAlignment="1">
      <alignment horizontal="center" vertical="center" wrapText="1"/>
    </xf>
    <xf numFmtId="0" fontId="4" fillId="0" borderId="48" xfId="3" applyFont="1" applyBorder="1" applyAlignment="1">
      <alignment horizontal="center" vertical="center" wrapText="1"/>
    </xf>
    <xf numFmtId="0" fontId="12" fillId="0" borderId="18" xfId="3" applyFont="1" applyBorder="1" applyAlignment="1">
      <alignment horizontal="center" vertical="center" wrapText="1"/>
    </xf>
    <xf numFmtId="0" fontId="5" fillId="0" borderId="49" xfId="3" applyFont="1" applyBorder="1" applyAlignment="1">
      <alignment horizontal="center" wrapText="1"/>
    </xf>
    <xf numFmtId="0" fontId="4" fillId="0" borderId="50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1" fillId="0" borderId="51" xfId="3" applyFont="1" applyBorder="1" applyAlignment="1">
      <alignment horizontal="center" vertical="center"/>
    </xf>
    <xf numFmtId="0" fontId="4" fillId="0" borderId="52" xfId="3" applyFont="1" applyBorder="1" applyAlignment="1">
      <alignment horizontal="center" vertical="center" wrapText="1"/>
    </xf>
    <xf numFmtId="0" fontId="4" fillId="0" borderId="53" xfId="3" applyFont="1" applyBorder="1" applyAlignment="1">
      <alignment horizontal="center" vertical="center" wrapText="1"/>
    </xf>
    <xf numFmtId="0" fontId="12" fillId="0" borderId="16" xfId="3" applyFont="1" applyBorder="1" applyAlignment="1">
      <alignment horizontal="center" vertical="center" wrapText="1"/>
    </xf>
    <xf numFmtId="0" fontId="3" fillId="0" borderId="0" xfId="4" applyFont="1" applyAlignment="1">
      <alignment horizontal="left" vertical="center"/>
    </xf>
    <xf numFmtId="0" fontId="3" fillId="7" borderId="0" xfId="4" applyFont="1" applyFill="1" applyAlignment="1">
      <alignment horizontal="left" vertical="center"/>
    </xf>
    <xf numFmtId="0" fontId="13" fillId="0" borderId="18" xfId="3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3" fillId="0" borderId="16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 wrapText="1"/>
    </xf>
    <xf numFmtId="0" fontId="5" fillId="9" borderId="19" xfId="3" applyFont="1" applyFill="1" applyBorder="1" applyAlignment="1">
      <alignment horizontal="center" vertical="center"/>
    </xf>
    <xf numFmtId="0" fontId="11" fillId="9" borderId="18" xfId="3" applyFont="1" applyFill="1" applyBorder="1" applyAlignment="1">
      <alignment horizontal="center" vertical="center" wrapText="1"/>
    </xf>
    <xf numFmtId="0" fontId="5" fillId="9" borderId="3" xfId="3" applyFont="1" applyFill="1" applyBorder="1" applyAlignment="1">
      <alignment horizontal="center" vertical="center"/>
    </xf>
    <xf numFmtId="0" fontId="5" fillId="9" borderId="17" xfId="3" applyFont="1" applyFill="1" applyBorder="1" applyAlignment="1">
      <alignment horizontal="center" wrapText="1"/>
    </xf>
    <xf numFmtId="0" fontId="11" fillId="9" borderId="0" xfId="3" applyFont="1" applyFill="1" applyAlignment="1">
      <alignment horizontal="center" vertical="center" wrapText="1"/>
    </xf>
    <xf numFmtId="0" fontId="5" fillId="9" borderId="2" xfId="3" applyFont="1" applyFill="1" applyBorder="1" applyAlignment="1">
      <alignment horizontal="center" wrapText="1"/>
    </xf>
    <xf numFmtId="0" fontId="11" fillId="9" borderId="45" xfId="3" applyFont="1" applyFill="1" applyBorder="1" applyAlignment="1">
      <alignment horizontal="center" vertical="center"/>
    </xf>
    <xf numFmtId="0" fontId="11" fillId="9" borderId="16" xfId="3" applyFont="1" applyFill="1" applyBorder="1" applyAlignment="1">
      <alignment horizontal="center" vertical="center" wrapText="1"/>
    </xf>
    <xf numFmtId="0" fontId="11" fillId="9" borderId="1" xfId="3" applyFont="1" applyFill="1" applyBorder="1" applyAlignment="1">
      <alignment horizontal="center" vertical="center"/>
    </xf>
    <xf numFmtId="0" fontId="3" fillId="0" borderId="0" xfId="3" applyFont="1" applyAlignment="1">
      <alignment horizontal="centerContinuous" vertical="center"/>
    </xf>
    <xf numFmtId="0" fontId="14" fillId="0" borderId="18" xfId="3" applyFont="1" applyBorder="1" applyAlignment="1">
      <alignment horizontal="center" vertical="center" wrapText="1"/>
    </xf>
    <xf numFmtId="0" fontId="15" fillId="10" borderId="0" xfId="4" applyFont="1" applyFill="1" applyAlignment="1">
      <alignment vertical="top"/>
    </xf>
    <xf numFmtId="0" fontId="14" fillId="0" borderId="0" xfId="3" applyFont="1" applyAlignment="1">
      <alignment horizontal="center" vertical="center" wrapText="1"/>
    </xf>
    <xf numFmtId="0" fontId="5" fillId="0" borderId="0" xfId="4" applyFont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6" fillId="0" borderId="0" xfId="3" applyFont="1" applyAlignment="1">
      <alignment horizontal="center" vertical="center"/>
    </xf>
    <xf numFmtId="0" fontId="17" fillId="0" borderId="18" xfId="3" applyFont="1" applyBorder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7" fillId="0" borderId="16" xfId="3" applyFont="1" applyBorder="1" applyAlignment="1">
      <alignment horizontal="center" vertical="center" wrapText="1"/>
    </xf>
    <xf numFmtId="0" fontId="18" fillId="0" borderId="0" xfId="3" applyFont="1" applyAlignment="1">
      <alignment horizontal="centerContinuous" vertical="center"/>
    </xf>
    <xf numFmtId="0" fontId="4" fillId="0" borderId="0" xfId="3" applyFont="1" applyAlignment="1">
      <alignment horizontal="center" vertical="center" wrapText="1"/>
    </xf>
    <xf numFmtId="0" fontId="5" fillId="11" borderId="19" xfId="3" applyFont="1" applyFill="1" applyBorder="1" applyAlignment="1">
      <alignment horizontal="center" vertical="center"/>
    </xf>
    <xf numFmtId="0" fontId="11" fillId="11" borderId="18" xfId="3" applyFont="1" applyFill="1" applyBorder="1" applyAlignment="1">
      <alignment horizontal="center" vertical="center" wrapText="1"/>
    </xf>
    <xf numFmtId="0" fontId="5" fillId="11" borderId="3" xfId="3" applyFont="1" applyFill="1" applyBorder="1" applyAlignment="1">
      <alignment horizontal="center" vertical="center"/>
    </xf>
    <xf numFmtId="0" fontId="5" fillId="11" borderId="17" xfId="3" applyFont="1" applyFill="1" applyBorder="1" applyAlignment="1">
      <alignment horizontal="center" wrapText="1"/>
    </xf>
    <xf numFmtId="0" fontId="11" fillId="11" borderId="0" xfId="3" applyFont="1" applyFill="1" applyAlignment="1">
      <alignment horizontal="center" vertical="center" wrapText="1"/>
    </xf>
    <xf numFmtId="0" fontId="5" fillId="11" borderId="2" xfId="3" applyFont="1" applyFill="1" applyBorder="1" applyAlignment="1">
      <alignment horizontal="center" wrapText="1"/>
    </xf>
    <xf numFmtId="0" fontId="11" fillId="11" borderId="45" xfId="3" applyFont="1" applyFill="1" applyBorder="1" applyAlignment="1">
      <alignment horizontal="center" vertical="center"/>
    </xf>
    <xf numFmtId="0" fontId="11" fillId="11" borderId="16" xfId="3" applyFont="1" applyFill="1" applyBorder="1" applyAlignment="1">
      <alignment horizontal="center" vertical="center" wrapText="1"/>
    </xf>
    <xf numFmtId="0" fontId="11" fillId="11" borderId="1" xfId="3" applyFont="1" applyFill="1" applyBorder="1" applyAlignment="1">
      <alignment horizontal="center" vertical="center"/>
    </xf>
    <xf numFmtId="0" fontId="4" fillId="0" borderId="0" xfId="3" applyFont="1"/>
    <xf numFmtId="0" fontId="19" fillId="0" borderId="18" xfId="3" applyFont="1" applyBorder="1" applyAlignment="1">
      <alignment horizontal="center" vertical="center" wrapText="1"/>
    </xf>
    <xf numFmtId="0" fontId="19" fillId="0" borderId="0" xfId="3" applyFont="1" applyAlignment="1">
      <alignment horizontal="center" vertical="center" wrapText="1"/>
    </xf>
    <xf numFmtId="0" fontId="19" fillId="0" borderId="16" xfId="3" applyFont="1" applyBorder="1" applyAlignment="1">
      <alignment horizontal="center" vertical="center" wrapText="1"/>
    </xf>
    <xf numFmtId="0" fontId="20" fillId="0" borderId="0" xfId="3" applyFont="1" applyAlignment="1">
      <alignment horizontal="center" vertical="center"/>
    </xf>
    <xf numFmtId="0" fontId="16" fillId="6" borderId="0" xfId="3" applyFont="1" applyFill="1" applyAlignment="1">
      <alignment horizontal="center" vertical="center"/>
    </xf>
    <xf numFmtId="0" fontId="5" fillId="12" borderId="19" xfId="3" applyFont="1" applyFill="1" applyBorder="1" applyAlignment="1">
      <alignment horizontal="center" vertical="center"/>
    </xf>
    <xf numFmtId="0" fontId="11" fillId="12" borderId="18" xfId="3" applyFont="1" applyFill="1" applyBorder="1" applyAlignment="1">
      <alignment horizontal="center" vertical="center" wrapText="1"/>
    </xf>
    <xf numFmtId="0" fontId="5" fillId="12" borderId="3" xfId="3" applyFont="1" applyFill="1" applyBorder="1" applyAlignment="1">
      <alignment horizontal="center" vertical="center"/>
    </xf>
    <xf numFmtId="0" fontId="5" fillId="12" borderId="17" xfId="3" applyFont="1" applyFill="1" applyBorder="1" applyAlignment="1">
      <alignment horizontal="center" wrapText="1"/>
    </xf>
    <xf numFmtId="0" fontId="11" fillId="12" borderId="0" xfId="3" applyFont="1" applyFill="1" applyAlignment="1">
      <alignment horizontal="center" vertical="center" wrapText="1"/>
    </xf>
    <xf numFmtId="0" fontId="5" fillId="12" borderId="2" xfId="3" applyFont="1" applyFill="1" applyBorder="1" applyAlignment="1">
      <alignment horizontal="center" wrapText="1"/>
    </xf>
    <xf numFmtId="0" fontId="11" fillId="12" borderId="45" xfId="3" applyFont="1" applyFill="1" applyBorder="1" applyAlignment="1">
      <alignment horizontal="center" vertical="center"/>
    </xf>
    <xf numFmtId="0" fontId="11" fillId="12" borderId="16" xfId="3" applyFont="1" applyFill="1" applyBorder="1" applyAlignment="1">
      <alignment horizontal="center" vertical="center" wrapText="1"/>
    </xf>
    <xf numFmtId="0" fontId="11" fillId="12" borderId="1" xfId="3" applyFont="1" applyFill="1" applyBorder="1" applyAlignment="1">
      <alignment horizontal="center" vertical="center"/>
    </xf>
    <xf numFmtId="0" fontId="21" fillId="6" borderId="0" xfId="3" applyFont="1" applyFill="1"/>
    <xf numFmtId="0" fontId="22" fillId="7" borderId="19" xfId="3" applyFont="1" applyFill="1" applyBorder="1" applyAlignment="1">
      <alignment horizontal="center" vertical="center"/>
    </xf>
    <xf numFmtId="0" fontId="11" fillId="13" borderId="18" xfId="3" applyFont="1" applyFill="1" applyBorder="1" applyAlignment="1">
      <alignment horizontal="center" vertical="center" wrapText="1"/>
    </xf>
    <xf numFmtId="0" fontId="22" fillId="7" borderId="3" xfId="3" applyFont="1" applyFill="1" applyBorder="1" applyAlignment="1">
      <alignment horizontal="center" vertical="center"/>
    </xf>
    <xf numFmtId="0" fontId="23" fillId="4" borderId="40" xfId="3" applyFont="1" applyFill="1" applyBorder="1" applyAlignment="1">
      <alignment horizontal="center" vertical="center" wrapText="1"/>
    </xf>
    <xf numFmtId="0" fontId="22" fillId="13" borderId="17" xfId="3" applyFont="1" applyFill="1" applyBorder="1" applyAlignment="1">
      <alignment horizontal="center" wrapText="1"/>
    </xf>
    <xf numFmtId="0" fontId="11" fillId="13" borderId="0" xfId="3" applyFont="1" applyFill="1" applyAlignment="1">
      <alignment horizontal="center" vertical="center" wrapText="1"/>
    </xf>
    <xf numFmtId="0" fontId="24" fillId="13" borderId="2" xfId="3" applyFont="1" applyFill="1" applyBorder="1" applyAlignment="1">
      <alignment horizontal="center" wrapText="1"/>
    </xf>
    <xf numFmtId="0" fontId="23" fillId="4" borderId="43" xfId="3" applyFont="1" applyFill="1" applyBorder="1" applyAlignment="1">
      <alignment horizontal="center" vertical="center" wrapText="1"/>
    </xf>
    <xf numFmtId="0" fontId="15" fillId="7" borderId="0" xfId="4" applyFont="1" applyFill="1" applyAlignment="1">
      <alignment horizontal="left" vertical="center"/>
    </xf>
    <xf numFmtId="0" fontId="11" fillId="13" borderId="45" xfId="3" applyFont="1" applyFill="1" applyBorder="1" applyAlignment="1">
      <alignment horizontal="center" vertical="center"/>
    </xf>
    <xf numFmtId="0" fontId="11" fillId="13" borderId="16" xfId="3" applyFont="1" applyFill="1" applyBorder="1" applyAlignment="1">
      <alignment horizontal="center" vertical="center" wrapText="1"/>
    </xf>
    <xf numFmtId="0" fontId="11" fillId="13" borderId="1" xfId="3" applyFont="1" applyFill="1" applyBorder="1" applyAlignment="1">
      <alignment horizontal="center" vertical="center"/>
    </xf>
    <xf numFmtId="0" fontId="23" fillId="4" borderId="44" xfId="3" applyFont="1" applyFill="1" applyBorder="1" applyAlignment="1">
      <alignment horizontal="center" vertical="center" wrapText="1"/>
    </xf>
    <xf numFmtId="0" fontId="16" fillId="0" borderId="0" xfId="3" applyFont="1" applyAlignment="1">
      <alignment horizontal="center"/>
    </xf>
    <xf numFmtId="0" fontId="16" fillId="6" borderId="0" xfId="3" applyFont="1" applyFill="1" applyAlignment="1">
      <alignment horizontal="center"/>
    </xf>
    <xf numFmtId="0" fontId="11" fillId="0" borderId="0" xfId="3" applyFont="1" applyAlignment="1">
      <alignment horizontal="center"/>
    </xf>
    <xf numFmtId="0" fontId="11" fillId="6" borderId="0" xfId="3" applyFont="1" applyFill="1" applyAlignment="1">
      <alignment horizontal="center"/>
    </xf>
    <xf numFmtId="0" fontId="4" fillId="0" borderId="54" xfId="3" applyFont="1" applyBorder="1" applyAlignment="1">
      <alignment horizontal="center" vertical="center" wrapText="1"/>
    </xf>
    <xf numFmtId="0" fontId="4" fillId="0" borderId="55" xfId="3" applyFont="1" applyBorder="1" applyAlignment="1">
      <alignment horizontal="center" vertical="center" wrapText="1"/>
    </xf>
    <xf numFmtId="0" fontId="5" fillId="0" borderId="55" xfId="4" applyFont="1" applyBorder="1" applyAlignment="1">
      <alignment horizontal="center" vertical="center" wrapText="1"/>
    </xf>
    <xf numFmtId="0" fontId="15" fillId="7" borderId="55" xfId="4" applyFont="1" applyFill="1" applyBorder="1" applyAlignment="1">
      <alignment horizontal="left" vertical="center"/>
    </xf>
    <xf numFmtId="0" fontId="4" fillId="0" borderId="56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15" fillId="0" borderId="18" xfId="3" applyFont="1" applyBorder="1" applyAlignment="1">
      <alignment horizontal="left" vertical="center" wrapText="1"/>
    </xf>
    <xf numFmtId="0" fontId="15" fillId="0" borderId="18" xfId="3" applyFont="1" applyBorder="1" applyAlignment="1">
      <alignment horizontal="left" vertical="center"/>
    </xf>
    <xf numFmtId="0" fontId="15" fillId="0" borderId="18" xfId="3" applyFont="1" applyBorder="1" applyAlignment="1">
      <alignment horizontal="right" vertical="center"/>
    </xf>
    <xf numFmtId="0" fontId="4" fillId="0" borderId="18" xfId="3" applyFont="1" applyBorder="1" applyAlignment="1">
      <alignment horizontal="center" vertical="center" wrapText="1"/>
    </xf>
    <xf numFmtId="0" fontId="25" fillId="0" borderId="18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11" fillId="0" borderId="40" xfId="3" applyFont="1" applyBorder="1" applyAlignment="1">
      <alignment horizontal="center" vertical="center" textRotation="90" wrapText="1"/>
    </xf>
    <xf numFmtId="0" fontId="5" fillId="0" borderId="17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11" fillId="0" borderId="43" xfId="3" applyFont="1" applyBorder="1" applyAlignment="1">
      <alignment horizontal="center" vertical="center" textRotation="90" wrapText="1"/>
    </xf>
    <xf numFmtId="0" fontId="6" fillId="6" borderId="17" xfId="3" applyFont="1" applyFill="1" applyBorder="1" applyAlignment="1">
      <alignment horizontal="center" vertical="center"/>
    </xf>
    <xf numFmtId="0" fontId="6" fillId="6" borderId="2" xfId="3" applyFont="1" applyFill="1" applyBorder="1" applyAlignment="1">
      <alignment horizontal="center" vertical="center"/>
    </xf>
    <xf numFmtId="0" fontId="4" fillId="0" borderId="57" xfId="3" applyFont="1" applyBorder="1" applyAlignment="1">
      <alignment horizontal="center" vertical="center" wrapText="1"/>
    </xf>
    <xf numFmtId="0" fontId="4" fillId="0" borderId="58" xfId="3" applyFont="1" applyBorder="1" applyAlignment="1">
      <alignment horizontal="center" vertical="center" wrapText="1"/>
    </xf>
    <xf numFmtId="0" fontId="4" fillId="0" borderId="59" xfId="3" applyFont="1" applyBorder="1" applyAlignment="1">
      <alignment horizontal="center" vertical="center" wrapText="1"/>
    </xf>
    <xf numFmtId="0" fontId="26" fillId="0" borderId="45" xfId="3" applyFont="1" applyBorder="1" applyAlignment="1">
      <alignment horizontal="center" vertical="center" wrapText="1"/>
    </xf>
    <xf numFmtId="0" fontId="26" fillId="0" borderId="16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11" fillId="0" borderId="44" xfId="3" applyFont="1" applyBorder="1" applyAlignment="1">
      <alignment horizontal="center" vertical="center" textRotation="90" wrapText="1"/>
    </xf>
    <xf numFmtId="0" fontId="3" fillId="10" borderId="0" xfId="3" applyFont="1" applyFill="1"/>
    <xf numFmtId="0" fontId="15" fillId="7" borderId="0" xfId="4" applyFont="1" applyFill="1" applyAlignment="1">
      <alignment vertical="top"/>
    </xf>
    <xf numFmtId="0" fontId="27" fillId="0" borderId="60" xfId="3" applyFont="1" applyBorder="1" applyAlignment="1">
      <alignment horizontal="centerContinuous" vertical="center" wrapText="1"/>
    </xf>
    <xf numFmtId="0" fontId="27" fillId="0" borderId="61" xfId="3" applyFont="1" applyBorder="1" applyAlignment="1">
      <alignment horizontal="centerContinuous" vertical="center" wrapText="1"/>
    </xf>
    <xf numFmtId="0" fontId="28" fillId="0" borderId="61" xfId="3" applyFont="1" applyBorder="1" applyAlignment="1">
      <alignment horizontal="centerContinuous" vertical="center" wrapText="1"/>
    </xf>
    <xf numFmtId="0" fontId="4" fillId="6" borderId="62" xfId="3" applyFont="1" applyFill="1" applyBorder="1" applyAlignment="1">
      <alignment horizontal="center" vertical="center" wrapText="1"/>
    </xf>
    <xf numFmtId="0" fontId="29" fillId="0" borderId="60" xfId="3" applyFont="1" applyBorder="1" applyAlignment="1">
      <alignment horizontal="centerContinuous" vertical="center" wrapText="1"/>
    </xf>
    <xf numFmtId="0" fontId="29" fillId="0" borderId="61" xfId="3" applyFont="1" applyBorder="1" applyAlignment="1">
      <alignment horizontal="centerContinuous" vertical="center" wrapText="1"/>
    </xf>
    <xf numFmtId="0" fontId="30" fillId="0" borderId="61" xfId="3" applyFont="1" applyBorder="1" applyAlignment="1">
      <alignment horizontal="centerContinuous" vertical="center" wrapText="1"/>
    </xf>
    <xf numFmtId="0" fontId="4" fillId="5" borderId="63" xfId="3" applyFont="1" applyFill="1" applyBorder="1" applyAlignment="1">
      <alignment horizontal="centerContinuous" vertical="center" wrapText="1"/>
    </xf>
    <xf numFmtId="49" fontId="4" fillId="6" borderId="64" xfId="3" applyNumberFormat="1" applyFont="1" applyFill="1" applyBorder="1" applyAlignment="1">
      <alignment horizontal="centerContinuous" vertical="center" wrapText="1"/>
    </xf>
    <xf numFmtId="0" fontId="31" fillId="0" borderId="60" xfId="3" applyFont="1" applyBorder="1" applyAlignment="1">
      <alignment horizontal="centerContinuous" vertical="center"/>
    </xf>
    <xf numFmtId="0" fontId="31" fillId="0" borderId="61" xfId="3" applyFont="1" applyBorder="1" applyAlignment="1">
      <alignment horizontal="centerContinuous" vertical="center"/>
    </xf>
    <xf numFmtId="0" fontId="32" fillId="0" borderId="61" xfId="3" applyFont="1" applyBorder="1" applyAlignment="1">
      <alignment horizontal="centerContinuous" vertical="center" wrapText="1"/>
    </xf>
    <xf numFmtId="0" fontId="33" fillId="0" borderId="61" xfId="3" applyFont="1" applyBorder="1" applyAlignment="1">
      <alignment horizontal="centerContinuous" vertical="center" wrapText="1"/>
    </xf>
    <xf numFmtId="0" fontId="20" fillId="0" borderId="0" xfId="3" applyFont="1"/>
    <xf numFmtId="0" fontId="20" fillId="0" borderId="0" xfId="3" applyFont="1" applyAlignment="1">
      <alignment vertical="center"/>
    </xf>
    <xf numFmtId="0" fontId="4" fillId="0" borderId="61" xfId="3" applyFont="1" applyBorder="1" applyAlignment="1">
      <alignment horizontal="center" vertical="center" wrapText="1"/>
    </xf>
    <xf numFmtId="0" fontId="25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4" fillId="9" borderId="60" xfId="3" applyFont="1" applyFill="1" applyBorder="1" applyAlignment="1">
      <alignment horizontal="center" vertical="center" wrapText="1"/>
    </xf>
    <xf numFmtId="0" fontId="4" fillId="9" borderId="61" xfId="3" applyFont="1" applyFill="1" applyBorder="1" applyAlignment="1">
      <alignment horizontal="center" vertical="center" wrapText="1"/>
    </xf>
    <xf numFmtId="0" fontId="4" fillId="9" borderId="62" xfId="3" applyFont="1" applyFill="1" applyBorder="1" applyAlignment="1">
      <alignment horizontal="center" vertical="center" wrapText="1"/>
    </xf>
    <xf numFmtId="0" fontId="4" fillId="14" borderId="60" xfId="3" applyFont="1" applyFill="1" applyBorder="1" applyAlignment="1">
      <alignment horizontal="center" vertical="center" wrapText="1"/>
    </xf>
    <xf numFmtId="0" fontId="4" fillId="14" borderId="61" xfId="3" applyFont="1" applyFill="1" applyBorder="1" applyAlignment="1">
      <alignment horizontal="center" vertical="center" wrapText="1"/>
    </xf>
    <xf numFmtId="0" fontId="4" fillId="14" borderId="62" xfId="3" applyFont="1" applyFill="1" applyBorder="1" applyAlignment="1">
      <alignment horizontal="center" vertical="center" wrapText="1"/>
    </xf>
    <xf numFmtId="0" fontId="11" fillId="0" borderId="19" xfId="3" applyFont="1" applyBorder="1" applyAlignment="1">
      <alignment horizontal="center" vertical="center"/>
    </xf>
    <xf numFmtId="0" fontId="20" fillId="0" borderId="18" xfId="3" applyFont="1" applyBorder="1" applyAlignment="1">
      <alignment vertical="center"/>
    </xf>
    <xf numFmtId="0" fontId="11" fillId="0" borderId="18" xfId="3" applyFont="1" applyBorder="1" applyAlignment="1">
      <alignment horizontal="center" vertical="center"/>
    </xf>
    <xf numFmtId="0" fontId="3" fillId="0" borderId="18" xfId="3" applyFont="1" applyBorder="1"/>
    <xf numFmtId="0" fontId="34" fillId="0" borderId="18" xfId="2" applyFont="1" applyBorder="1" applyAlignment="1">
      <alignment horizontal="left" vertical="center"/>
    </xf>
    <xf numFmtId="0" fontId="34" fillId="0" borderId="3" xfId="2" applyFont="1" applyBorder="1" applyAlignment="1">
      <alignment horizontal="left" vertical="center"/>
    </xf>
    <xf numFmtId="0" fontId="20" fillId="0" borderId="17" xfId="3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0" fontId="35" fillId="0" borderId="0" xfId="3" applyFont="1" applyAlignment="1">
      <alignment horizontal="right" vertical="center"/>
    </xf>
    <xf numFmtId="0" fontId="35" fillId="14" borderId="60" xfId="3" applyFont="1" applyFill="1" applyBorder="1" applyAlignment="1">
      <alignment horizontal="right" vertical="center"/>
    </xf>
    <xf numFmtId="0" fontId="35" fillId="14" borderId="61" xfId="3" applyFont="1" applyFill="1" applyBorder="1" applyAlignment="1">
      <alignment horizontal="right" vertical="center"/>
    </xf>
    <xf numFmtId="0" fontId="35" fillId="14" borderId="62" xfId="3" applyFont="1" applyFill="1" applyBorder="1" applyAlignment="1">
      <alignment horizontal="right" vertical="center"/>
    </xf>
    <xf numFmtId="0" fontId="35" fillId="0" borderId="0" xfId="3" applyFont="1" applyAlignment="1">
      <alignment horizontal="right" vertical="center"/>
    </xf>
    <xf numFmtId="0" fontId="35" fillId="0" borderId="0" xfId="3" applyFont="1" applyAlignment="1">
      <alignment horizontal="center" vertical="center"/>
    </xf>
    <xf numFmtId="0" fontId="30" fillId="0" borderId="0" xfId="3" applyFont="1" applyAlignment="1">
      <alignment vertical="center"/>
    </xf>
    <xf numFmtId="0" fontId="30" fillId="0" borderId="2" xfId="3" applyFont="1" applyBorder="1" applyAlignment="1">
      <alignment vertical="center"/>
    </xf>
    <xf numFmtId="0" fontId="36" fillId="0" borderId="17" xfId="3" applyFont="1" applyBorder="1" applyAlignment="1">
      <alignment horizontal="left" vertical="center"/>
    </xf>
    <xf numFmtId="0" fontId="36" fillId="0" borderId="0" xfId="3" applyFont="1" applyAlignment="1">
      <alignment horizontal="left" vertical="center"/>
    </xf>
    <xf numFmtId="0" fontId="35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28" fillId="0" borderId="0" xfId="3" applyFont="1" applyAlignment="1">
      <alignment vertical="center"/>
    </xf>
    <xf numFmtId="0" fontId="28" fillId="0" borderId="2" xfId="3" applyFont="1" applyBorder="1" applyAlignment="1">
      <alignment vertical="center"/>
    </xf>
    <xf numFmtId="0" fontId="21" fillId="0" borderId="17" xfId="3" applyFont="1" applyBorder="1" applyAlignment="1">
      <alignment horizontal="center" vertical="center"/>
    </xf>
    <xf numFmtId="0" fontId="37" fillId="0" borderId="0" xfId="3" applyFont="1" applyAlignment="1">
      <alignment vertical="center"/>
    </xf>
    <xf numFmtId="0" fontId="21" fillId="0" borderId="0" xfId="3" applyFont="1" applyAlignment="1">
      <alignment horizontal="right" vertical="center"/>
    </xf>
    <xf numFmtId="0" fontId="21" fillId="0" borderId="0" xfId="3" applyFont="1"/>
    <xf numFmtId="0" fontId="21" fillId="0" borderId="0" xfId="3" applyFont="1" applyAlignment="1">
      <alignment vertical="center"/>
    </xf>
    <xf numFmtId="0" fontId="21" fillId="0" borderId="0" xfId="3" applyFont="1" applyAlignment="1">
      <alignment horizontal="left" vertical="center"/>
    </xf>
    <xf numFmtId="0" fontId="37" fillId="0" borderId="0" xfId="3" applyFont="1" applyAlignment="1">
      <alignment horizontal="right" vertical="center"/>
    </xf>
    <xf numFmtId="0" fontId="21" fillId="0" borderId="0" xfId="3" applyFont="1" applyAlignment="1">
      <alignment horizontal="center" vertical="center"/>
    </xf>
    <xf numFmtId="0" fontId="3" fillId="0" borderId="2" xfId="3" applyFont="1" applyBorder="1" applyAlignment="1">
      <alignment horizontal="left" vertical="center"/>
    </xf>
    <xf numFmtId="0" fontId="21" fillId="0" borderId="17" xfId="3" applyFont="1" applyBorder="1" applyAlignment="1">
      <alignment horizontal="right" vertical="center"/>
    </xf>
    <xf numFmtId="14" fontId="38" fillId="0" borderId="0" xfId="3" applyNumberFormat="1" applyFont="1" applyAlignment="1">
      <alignment horizontal="left" vertical="center"/>
    </xf>
    <xf numFmtId="0" fontId="38" fillId="0" borderId="0" xfId="3" applyFont="1" applyAlignment="1">
      <alignment horizontal="left" vertical="center"/>
    </xf>
    <xf numFmtId="22" fontId="38" fillId="0" borderId="0" xfId="3" applyNumberFormat="1" applyFont="1" applyAlignment="1">
      <alignment vertical="center"/>
    </xf>
    <xf numFmtId="0" fontId="38" fillId="0" borderId="0" xfId="3" applyFont="1" applyAlignment="1">
      <alignment horizontal="right" vertical="center"/>
    </xf>
    <xf numFmtId="0" fontId="39" fillId="0" borderId="0" xfId="3" applyFont="1" applyAlignment="1">
      <alignment horizontal="center" vertical="center"/>
    </xf>
    <xf numFmtId="22" fontId="38" fillId="0" borderId="0" xfId="3" applyNumberFormat="1" applyFont="1" applyAlignment="1">
      <alignment horizontal="left" vertical="center"/>
    </xf>
    <xf numFmtId="0" fontId="38" fillId="0" borderId="0" xfId="3" applyFont="1" applyAlignment="1">
      <alignment horizontal="center" vertical="center"/>
    </xf>
    <xf numFmtId="0" fontId="40" fillId="0" borderId="2" xfId="3" applyFont="1" applyBorder="1" applyAlignment="1">
      <alignment horizontal="left" vertical="center"/>
    </xf>
    <xf numFmtId="0" fontId="35" fillId="15" borderId="45" xfId="3" applyFont="1" applyFill="1" applyBorder="1" applyAlignment="1">
      <alignment horizontal="center" vertical="center"/>
    </xf>
    <xf numFmtId="0" fontId="35" fillId="15" borderId="16" xfId="3" applyFont="1" applyFill="1" applyBorder="1" applyAlignment="1">
      <alignment horizontal="center" vertical="center"/>
    </xf>
    <xf numFmtId="0" fontId="20" fillId="7" borderId="16" xfId="3" applyFont="1" applyFill="1" applyBorder="1" applyAlignment="1">
      <alignment vertical="center"/>
    </xf>
    <xf numFmtId="0" fontId="3" fillId="0" borderId="16" xfId="3" applyFont="1" applyBorder="1"/>
    <xf numFmtId="0" fontId="7" fillId="0" borderId="16" xfId="3" applyFont="1" applyBorder="1" applyAlignment="1">
      <alignment vertical="center"/>
    </xf>
    <xf numFmtId="0" fontId="25" fillId="0" borderId="16" xfId="3" applyFont="1" applyBorder="1" applyAlignment="1">
      <alignment horizontal="right" vertical="center"/>
    </xf>
    <xf numFmtId="0" fontId="5" fillId="0" borderId="16" xfId="3" applyFont="1" applyBorder="1" applyAlignment="1">
      <alignment horizontal="left" vertical="center"/>
    </xf>
    <xf numFmtId="0" fontId="35" fillId="0" borderId="16" xfId="3" applyFont="1" applyBorder="1" applyAlignment="1">
      <alignment horizontal="center" vertical="center"/>
    </xf>
    <xf numFmtId="0" fontId="7" fillId="0" borderId="16" xfId="3" applyFont="1" applyBorder="1" applyAlignment="1">
      <alignment horizontal="left" vertical="center"/>
    </xf>
    <xf numFmtId="0" fontId="20" fillId="0" borderId="16" xfId="3" applyFont="1" applyBorder="1" applyAlignment="1">
      <alignment vertical="center"/>
    </xf>
    <xf numFmtId="0" fontId="41" fillId="0" borderId="16" xfId="3" applyFont="1" applyBorder="1" applyAlignment="1">
      <alignment horizontal="left" vertical="center"/>
    </xf>
    <xf numFmtId="0" fontId="7" fillId="0" borderId="1" xfId="3" applyFont="1" applyBorder="1" applyAlignment="1">
      <alignment horizontal="left" vertical="center"/>
    </xf>
    <xf numFmtId="0" fontId="21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2" fontId="42" fillId="0" borderId="0" xfId="3" applyNumberFormat="1" applyFont="1" applyAlignment="1">
      <alignment horizontal="left" vertical="justify" textRotation="90"/>
    </xf>
    <xf numFmtId="0" fontId="4" fillId="6" borderId="40" xfId="3" applyFont="1" applyFill="1" applyBorder="1" applyAlignment="1">
      <alignment horizontal="center" vertical="center" wrapText="1"/>
    </xf>
    <xf numFmtId="0" fontId="3" fillId="16" borderId="0" xfId="3" applyFont="1" applyFill="1"/>
    <xf numFmtId="0" fontId="4" fillId="6" borderId="43" xfId="3" applyFont="1" applyFill="1" applyBorder="1" applyAlignment="1">
      <alignment horizontal="center" vertical="center" wrapText="1"/>
    </xf>
    <xf numFmtId="0" fontId="4" fillId="6" borderId="44" xfId="3" applyFont="1" applyFill="1" applyBorder="1" applyAlignment="1">
      <alignment horizontal="center" vertical="center" wrapText="1"/>
    </xf>
    <xf numFmtId="0" fontId="5" fillId="7" borderId="3" xfId="3" applyFont="1" applyFill="1" applyBorder="1" applyAlignment="1">
      <alignment horizontal="center" vertical="center"/>
    </xf>
    <xf numFmtId="0" fontId="10" fillId="0" borderId="19" xfId="3" applyFont="1" applyBorder="1" applyAlignment="1">
      <alignment horizontal="center" vertical="center" wrapText="1"/>
    </xf>
    <xf numFmtId="0" fontId="5" fillId="7" borderId="2" xfId="3" applyFont="1" applyFill="1" applyBorder="1" applyAlignment="1">
      <alignment horizontal="center" wrapText="1"/>
    </xf>
    <xf numFmtId="0" fontId="10" fillId="0" borderId="17" xfId="3" applyFont="1" applyBorder="1" applyAlignment="1">
      <alignment horizontal="center" vertical="center" wrapText="1"/>
    </xf>
    <xf numFmtId="0" fontId="11" fillId="7" borderId="1" xfId="3" applyFont="1" applyFill="1" applyBorder="1" applyAlignment="1">
      <alignment horizontal="center" vertical="center"/>
    </xf>
    <xf numFmtId="0" fontId="10" fillId="0" borderId="45" xfId="3" applyFont="1" applyBorder="1" applyAlignment="1">
      <alignment horizontal="center" vertical="center" wrapText="1"/>
    </xf>
    <xf numFmtId="0" fontId="20" fillId="6" borderId="0" xfId="3" applyFont="1" applyFill="1" applyAlignment="1">
      <alignment horizontal="center" vertical="center"/>
    </xf>
    <xf numFmtId="0" fontId="12" fillId="0" borderId="19" xfId="3" applyFont="1" applyBorder="1" applyAlignment="1">
      <alignment horizontal="center" vertical="center" wrapText="1"/>
    </xf>
    <xf numFmtId="0" fontId="12" fillId="0" borderId="17" xfId="3" applyFont="1" applyBorder="1" applyAlignment="1">
      <alignment horizontal="center" vertical="center" wrapText="1"/>
    </xf>
    <xf numFmtId="0" fontId="12" fillId="0" borderId="45" xfId="3" applyFont="1" applyBorder="1" applyAlignment="1">
      <alignment horizontal="center" vertical="center" wrapText="1"/>
    </xf>
    <xf numFmtId="0" fontId="11" fillId="0" borderId="46" xfId="3" applyFont="1" applyBorder="1" applyAlignment="1">
      <alignment horizontal="center" vertical="center" wrapText="1"/>
    </xf>
    <xf numFmtId="0" fontId="11" fillId="0" borderId="47" xfId="3" applyFont="1" applyBorder="1" applyAlignment="1">
      <alignment horizontal="center" vertical="center" wrapText="1"/>
    </xf>
    <xf numFmtId="0" fontId="11" fillId="0" borderId="48" xfId="3" applyFont="1" applyBorder="1" applyAlignment="1">
      <alignment horizontal="center" vertical="center" wrapText="1"/>
    </xf>
    <xf numFmtId="0" fontId="3" fillId="0" borderId="0" xfId="3" applyFont="1" applyAlignment="1">
      <alignment vertical="center"/>
    </xf>
    <xf numFmtId="0" fontId="13" fillId="0" borderId="19" xfId="3" applyFont="1" applyBorder="1" applyAlignment="1">
      <alignment horizontal="center" vertical="center" wrapText="1"/>
    </xf>
    <xf numFmtId="0" fontId="11" fillId="0" borderId="49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0" xfId="3" applyFont="1" applyBorder="1" applyAlignment="1">
      <alignment horizontal="center" vertical="center" wrapText="1"/>
    </xf>
    <xf numFmtId="0" fontId="13" fillId="0" borderId="17" xfId="3" applyFont="1" applyBorder="1" applyAlignment="1">
      <alignment horizontal="center" vertical="center" wrapText="1"/>
    </xf>
    <xf numFmtId="0" fontId="11" fillId="0" borderId="51" xfId="3" applyFont="1" applyBorder="1" applyAlignment="1">
      <alignment horizontal="center" vertical="center" wrapText="1"/>
    </xf>
    <xf numFmtId="0" fontId="11" fillId="0" borderId="52" xfId="3" applyFont="1" applyBorder="1" applyAlignment="1">
      <alignment horizontal="center" vertical="center" wrapText="1"/>
    </xf>
    <xf numFmtId="0" fontId="11" fillId="0" borderId="53" xfId="3" applyFont="1" applyBorder="1" applyAlignment="1">
      <alignment horizontal="center" vertical="center" wrapText="1"/>
    </xf>
    <xf numFmtId="0" fontId="13" fillId="0" borderId="45" xfId="3" applyFont="1" applyBorder="1" applyAlignment="1">
      <alignment horizontal="center" vertical="center" wrapText="1"/>
    </xf>
    <xf numFmtId="0" fontId="5" fillId="7" borderId="0" xfId="3" applyFont="1" applyFill="1" applyAlignment="1">
      <alignment horizontal="center" vertical="center"/>
    </xf>
    <xf numFmtId="0" fontId="11" fillId="9" borderId="19" xfId="3" applyFont="1" applyFill="1" applyBorder="1" applyAlignment="1">
      <alignment horizontal="center" vertical="center" wrapText="1"/>
    </xf>
    <xf numFmtId="0" fontId="11" fillId="9" borderId="3" xfId="3" applyFont="1" applyFill="1" applyBorder="1" applyAlignment="1">
      <alignment horizontal="center" vertical="center" wrapText="1"/>
    </xf>
    <xf numFmtId="0" fontId="11" fillId="9" borderId="17" xfId="3" applyFont="1" applyFill="1" applyBorder="1" applyAlignment="1">
      <alignment horizontal="center" vertical="center" wrapText="1"/>
    </xf>
    <xf numFmtId="0" fontId="11" fillId="9" borderId="2" xfId="3" applyFont="1" applyFill="1" applyBorder="1" applyAlignment="1">
      <alignment horizontal="center" vertical="center" wrapText="1"/>
    </xf>
    <xf numFmtId="0" fontId="11" fillId="9" borderId="45" xfId="3" applyFont="1" applyFill="1" applyBorder="1" applyAlignment="1">
      <alignment horizontal="center" vertical="center" wrapText="1"/>
    </xf>
    <xf numFmtId="0" fontId="11" fillId="9" borderId="1" xfId="3" applyFont="1" applyFill="1" applyBorder="1" applyAlignment="1">
      <alignment horizontal="center" vertical="center" wrapText="1"/>
    </xf>
    <xf numFmtId="0" fontId="3" fillId="6" borderId="0" xfId="3" applyFont="1" applyFill="1" applyAlignment="1">
      <alignment horizontal="centerContinuous" vertical="center"/>
    </xf>
    <xf numFmtId="0" fontId="18" fillId="6" borderId="0" xfId="3" applyFont="1" applyFill="1" applyAlignment="1">
      <alignment horizontal="centerContinuous" vertical="center"/>
    </xf>
    <xf numFmtId="0" fontId="20" fillId="0" borderId="37" xfId="3" applyFont="1" applyBorder="1" applyAlignment="1">
      <alignment horizontal="center" vertical="center" wrapText="1"/>
    </xf>
    <xf numFmtId="0" fontId="20" fillId="0" borderId="38" xfId="3" applyFont="1" applyBorder="1" applyAlignment="1">
      <alignment horizontal="center" vertical="center" wrapText="1"/>
    </xf>
    <xf numFmtId="0" fontId="20" fillId="0" borderId="65" xfId="3" applyFont="1" applyBorder="1" applyAlignment="1">
      <alignment horizontal="center" vertical="center" wrapText="1"/>
    </xf>
    <xf numFmtId="0" fontId="20" fillId="0" borderId="0" xfId="4" applyFont="1" applyAlignment="1">
      <alignment horizontal="left" vertical="center"/>
    </xf>
    <xf numFmtId="0" fontId="14" fillId="0" borderId="19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20" fillId="0" borderId="41" xfId="3" applyFont="1" applyBorder="1" applyAlignment="1">
      <alignment horizontal="center" vertical="center" wrapText="1"/>
    </xf>
    <xf numFmtId="0" fontId="20" fillId="0" borderId="0" xfId="3" applyFont="1" applyAlignment="1">
      <alignment horizontal="center" vertical="center" wrapText="1"/>
    </xf>
    <xf numFmtId="0" fontId="20" fillId="0" borderId="2" xfId="3" applyFont="1" applyBorder="1" applyAlignment="1">
      <alignment horizontal="center" vertical="center" wrapText="1"/>
    </xf>
    <xf numFmtId="0" fontId="20" fillId="10" borderId="0" xfId="4" applyFont="1" applyFill="1" applyAlignment="1">
      <alignment vertical="top"/>
    </xf>
    <xf numFmtId="0" fontId="14" fillId="0" borderId="17" xfId="3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 wrapText="1"/>
    </xf>
    <xf numFmtId="0" fontId="20" fillId="0" borderId="66" xfId="3" applyFont="1" applyBorder="1" applyAlignment="1">
      <alignment horizontal="center" vertical="center" wrapText="1"/>
    </xf>
    <xf numFmtId="0" fontId="20" fillId="0" borderId="33" xfId="3" applyFont="1" applyBorder="1" applyAlignment="1">
      <alignment horizontal="center" vertical="center" wrapText="1"/>
    </xf>
    <xf numFmtId="0" fontId="20" fillId="0" borderId="67" xfId="3" applyFont="1" applyBorder="1" applyAlignment="1">
      <alignment horizontal="center" vertical="center" wrapText="1"/>
    </xf>
    <xf numFmtId="0" fontId="14" fillId="0" borderId="45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17" fillId="0" borderId="19" xfId="3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17" fillId="0" borderId="17" xfId="3" applyFont="1" applyBorder="1" applyAlignment="1">
      <alignment horizontal="center" vertical="center" wrapText="1"/>
    </xf>
    <xf numFmtId="0" fontId="17" fillId="0" borderId="2" xfId="3" applyFont="1" applyBorder="1" applyAlignment="1">
      <alignment horizontal="center" vertical="center" wrapText="1"/>
    </xf>
    <xf numFmtId="0" fontId="17" fillId="0" borderId="45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5" fillId="14" borderId="19" xfId="3" applyFont="1" applyFill="1" applyBorder="1" applyAlignment="1">
      <alignment horizontal="center" vertical="center"/>
    </xf>
    <xf numFmtId="0" fontId="11" fillId="14" borderId="18" xfId="3" applyFont="1" applyFill="1" applyBorder="1" applyAlignment="1">
      <alignment horizontal="center" vertical="center" wrapText="1"/>
    </xf>
    <xf numFmtId="0" fontId="5" fillId="14" borderId="3" xfId="3" applyFont="1" applyFill="1" applyBorder="1" applyAlignment="1">
      <alignment horizontal="center" vertical="center"/>
    </xf>
    <xf numFmtId="0" fontId="5" fillId="14" borderId="17" xfId="3" applyFont="1" applyFill="1" applyBorder="1" applyAlignment="1">
      <alignment horizontal="center" wrapText="1"/>
    </xf>
    <xf numFmtId="0" fontId="11" fillId="14" borderId="0" xfId="3" applyFont="1" applyFill="1" applyAlignment="1">
      <alignment horizontal="center" vertical="center" wrapText="1"/>
    </xf>
    <xf numFmtId="0" fontId="5" fillId="14" borderId="2" xfId="3" applyFont="1" applyFill="1" applyBorder="1" applyAlignment="1">
      <alignment horizontal="center" wrapText="1"/>
    </xf>
    <xf numFmtId="0" fontId="11" fillId="14" borderId="45" xfId="3" applyFont="1" applyFill="1" applyBorder="1" applyAlignment="1">
      <alignment horizontal="center" vertical="center"/>
    </xf>
    <xf numFmtId="0" fontId="11" fillId="14" borderId="16" xfId="3" applyFont="1" applyFill="1" applyBorder="1" applyAlignment="1">
      <alignment horizontal="center" vertical="center" wrapText="1"/>
    </xf>
    <xf numFmtId="0" fontId="11" fillId="14" borderId="1" xfId="3" applyFont="1" applyFill="1" applyBorder="1" applyAlignment="1">
      <alignment horizontal="center" vertical="center"/>
    </xf>
    <xf numFmtId="0" fontId="11" fillId="11" borderId="3" xfId="3" applyFont="1" applyFill="1" applyBorder="1" applyAlignment="1">
      <alignment horizontal="center" vertical="center" wrapText="1"/>
    </xf>
    <xf numFmtId="0" fontId="19" fillId="0" borderId="0" xfId="3" applyFont="1" applyAlignment="1">
      <alignment horizontal="center" vertical="center" wrapText="1"/>
    </xf>
    <xf numFmtId="0" fontId="11" fillId="11" borderId="19" xfId="3" applyFont="1" applyFill="1" applyBorder="1" applyAlignment="1">
      <alignment horizontal="center" vertical="center" wrapText="1"/>
    </xf>
    <xf numFmtId="0" fontId="11" fillId="11" borderId="2" xfId="3" applyFont="1" applyFill="1" applyBorder="1" applyAlignment="1">
      <alignment horizontal="center" vertical="center" wrapText="1"/>
    </xf>
    <xf numFmtId="0" fontId="11" fillId="11" borderId="17" xfId="3" applyFont="1" applyFill="1" applyBorder="1" applyAlignment="1">
      <alignment horizontal="center" vertical="center" wrapText="1"/>
    </xf>
    <xf numFmtId="0" fontId="11" fillId="11" borderId="1" xfId="3" applyFont="1" applyFill="1" applyBorder="1" applyAlignment="1">
      <alignment horizontal="center" vertical="center" wrapText="1"/>
    </xf>
    <xf numFmtId="0" fontId="11" fillId="11" borderId="45" xfId="3" applyFont="1" applyFill="1" applyBorder="1" applyAlignment="1">
      <alignment horizontal="center" vertical="center" wrapText="1"/>
    </xf>
    <xf numFmtId="0" fontId="20" fillId="7" borderId="55" xfId="4" applyFont="1" applyFill="1" applyBorder="1" applyAlignment="1">
      <alignment horizontal="left" vertical="center"/>
    </xf>
    <xf numFmtId="0" fontId="43" fillId="0" borderId="0" xfId="4" applyFont="1" applyAlignment="1">
      <alignment horizontal="center" vertical="center" textRotation="90" shrinkToFit="1"/>
    </xf>
    <xf numFmtId="0" fontId="19" fillId="0" borderId="3" xfId="3" applyFont="1" applyBorder="1" applyAlignment="1">
      <alignment horizontal="center" vertical="center" wrapText="1"/>
    </xf>
    <xf numFmtId="0" fontId="19" fillId="0" borderId="19" xfId="3" applyFont="1" applyBorder="1" applyAlignment="1">
      <alignment horizontal="center" vertical="center" wrapText="1"/>
    </xf>
    <xf numFmtId="0" fontId="20" fillId="7" borderId="0" xfId="4" applyFont="1" applyFill="1" applyAlignment="1">
      <alignment horizontal="left" vertical="center"/>
    </xf>
    <xf numFmtId="0" fontId="19" fillId="0" borderId="2" xfId="3" applyFont="1" applyBorder="1" applyAlignment="1">
      <alignment horizontal="center" vertical="center" wrapText="1"/>
    </xf>
    <xf numFmtId="0" fontId="19" fillId="0" borderId="17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45" xfId="3" applyFont="1" applyBorder="1" applyAlignment="1">
      <alignment horizontal="center" vertical="center" wrapText="1"/>
    </xf>
    <xf numFmtId="0" fontId="11" fillId="7" borderId="0" xfId="3" applyFont="1" applyFill="1" applyAlignment="1">
      <alignment horizontal="center" vertical="center" wrapText="1"/>
    </xf>
    <xf numFmtId="0" fontId="16" fillId="0" borderId="0" xfId="3" applyFont="1" applyAlignment="1">
      <alignment horizontal="centerContinuous" vertical="center"/>
    </xf>
    <xf numFmtId="0" fontId="11" fillId="8" borderId="18" xfId="3" applyFont="1" applyFill="1" applyBorder="1" applyAlignment="1">
      <alignment horizontal="center" vertical="center" wrapText="1"/>
    </xf>
    <xf numFmtId="0" fontId="11" fillId="8" borderId="3" xfId="3" applyFont="1" applyFill="1" applyBorder="1" applyAlignment="1">
      <alignment horizontal="center" vertical="center" wrapText="1"/>
    </xf>
    <xf numFmtId="0" fontId="44" fillId="17" borderId="19" xfId="3" applyFont="1" applyFill="1" applyBorder="1" applyAlignment="1">
      <alignment horizontal="center" vertical="center" wrapText="1"/>
    </xf>
    <xf numFmtId="0" fontId="44" fillId="17" borderId="18" xfId="3" applyFont="1" applyFill="1" applyBorder="1" applyAlignment="1">
      <alignment horizontal="center" vertical="center" wrapText="1"/>
    </xf>
    <xf numFmtId="0" fontId="45" fillId="17" borderId="3" xfId="3" applyFont="1" applyFill="1" applyBorder="1" applyAlignment="1">
      <alignment horizontal="center" vertical="center"/>
    </xf>
    <xf numFmtId="0" fontId="5" fillId="6" borderId="19" xfId="3" applyFont="1" applyFill="1" applyBorder="1" applyAlignment="1">
      <alignment horizontal="center" vertical="center"/>
    </xf>
    <xf numFmtId="0" fontId="11" fillId="6" borderId="18" xfId="3" applyFont="1" applyFill="1" applyBorder="1" applyAlignment="1">
      <alignment horizontal="center" vertical="center" wrapText="1"/>
    </xf>
    <xf numFmtId="0" fontId="11" fillId="6" borderId="3" xfId="3" applyFont="1" applyFill="1" applyBorder="1" applyAlignment="1">
      <alignment horizontal="center" vertical="center" wrapText="1"/>
    </xf>
    <xf numFmtId="0" fontId="22" fillId="8" borderId="17" xfId="3" applyFont="1" applyFill="1" applyBorder="1" applyAlignment="1">
      <alignment horizontal="center" wrapText="1"/>
    </xf>
    <xf numFmtId="0" fontId="11" fillId="8" borderId="0" xfId="3" applyFont="1" applyFill="1" applyAlignment="1">
      <alignment horizontal="center" vertical="center" wrapText="1"/>
    </xf>
    <xf numFmtId="0" fontId="11" fillId="8" borderId="2" xfId="3" applyFont="1" applyFill="1" applyBorder="1" applyAlignment="1">
      <alignment horizontal="center" vertical="center" wrapText="1"/>
    </xf>
    <xf numFmtId="0" fontId="44" fillId="17" borderId="17" xfId="3" applyFont="1" applyFill="1" applyBorder="1" applyAlignment="1">
      <alignment horizontal="center" vertical="center" wrapText="1"/>
    </xf>
    <xf numFmtId="0" fontId="44" fillId="17" borderId="0" xfId="3" applyFont="1" applyFill="1" applyAlignment="1">
      <alignment horizontal="center" vertical="center" wrapText="1"/>
    </xf>
    <xf numFmtId="0" fontId="45" fillId="17" borderId="2" xfId="3" applyFont="1" applyFill="1" applyBorder="1" applyAlignment="1">
      <alignment horizontal="center" wrapText="1"/>
    </xf>
    <xf numFmtId="0" fontId="5" fillId="6" borderId="17" xfId="3" applyFont="1" applyFill="1" applyBorder="1" applyAlignment="1">
      <alignment horizontal="center" wrapText="1"/>
    </xf>
    <xf numFmtId="0" fontId="11" fillId="6" borderId="0" xfId="3" applyFont="1" applyFill="1" applyAlignment="1">
      <alignment horizontal="center" vertical="center" wrapText="1"/>
    </xf>
    <xf numFmtId="0" fontId="11" fillId="6" borderId="2" xfId="3" applyFont="1" applyFill="1" applyBorder="1" applyAlignment="1">
      <alignment horizontal="center" vertical="center" wrapText="1"/>
    </xf>
    <xf numFmtId="0" fontId="11" fillId="8" borderId="45" xfId="3" applyFont="1" applyFill="1" applyBorder="1" applyAlignment="1">
      <alignment horizontal="center" vertical="center"/>
    </xf>
    <xf numFmtId="0" fontId="11" fillId="8" borderId="16" xfId="3" applyFont="1" applyFill="1" applyBorder="1" applyAlignment="1">
      <alignment horizontal="center" vertical="center" wrapText="1"/>
    </xf>
    <xf numFmtId="0" fontId="11" fillId="8" borderId="1" xfId="3" applyFont="1" applyFill="1" applyBorder="1" applyAlignment="1">
      <alignment horizontal="center" vertical="center" wrapText="1"/>
    </xf>
    <xf numFmtId="0" fontId="44" fillId="17" borderId="45" xfId="3" applyFont="1" applyFill="1" applyBorder="1" applyAlignment="1">
      <alignment horizontal="center" vertical="center" wrapText="1"/>
    </xf>
    <xf numFmtId="0" fontId="44" fillId="17" borderId="16" xfId="3" applyFont="1" applyFill="1" applyBorder="1" applyAlignment="1">
      <alignment horizontal="center" vertical="center" wrapText="1"/>
    </xf>
    <xf numFmtId="0" fontId="44" fillId="17" borderId="1" xfId="3" applyFont="1" applyFill="1" applyBorder="1" applyAlignment="1">
      <alignment horizontal="center" vertical="center"/>
    </xf>
    <xf numFmtId="0" fontId="11" fillId="6" borderId="45" xfId="3" applyFont="1" applyFill="1" applyBorder="1" applyAlignment="1">
      <alignment horizontal="center" vertical="center"/>
    </xf>
    <xf numFmtId="0" fontId="11" fillId="6" borderId="16" xfId="3" applyFont="1" applyFill="1" applyBorder="1" applyAlignment="1">
      <alignment horizontal="center" vertical="center" wrapText="1"/>
    </xf>
    <xf numFmtId="0" fontId="11" fillId="6" borderId="1" xfId="3" applyFont="1" applyFill="1" applyBorder="1" applyAlignment="1">
      <alignment horizontal="center" vertical="center" wrapText="1"/>
    </xf>
    <xf numFmtId="0" fontId="45" fillId="18" borderId="19" xfId="3" applyFont="1" applyFill="1" applyBorder="1" applyAlignment="1">
      <alignment horizontal="center" vertical="center"/>
    </xf>
    <xf numFmtId="0" fontId="44" fillId="18" borderId="18" xfId="3" applyFont="1" applyFill="1" applyBorder="1" applyAlignment="1">
      <alignment horizontal="center" vertical="center" wrapText="1"/>
    </xf>
    <xf numFmtId="0" fontId="44" fillId="18" borderId="3" xfId="3" applyFont="1" applyFill="1" applyBorder="1" applyAlignment="1">
      <alignment horizontal="center" vertical="center" wrapText="1"/>
    </xf>
    <xf numFmtId="0" fontId="45" fillId="18" borderId="17" xfId="3" applyFont="1" applyFill="1" applyBorder="1" applyAlignment="1">
      <alignment horizontal="center" wrapText="1"/>
    </xf>
    <xf numFmtId="0" fontId="44" fillId="18" borderId="0" xfId="3" applyFont="1" applyFill="1" applyAlignment="1">
      <alignment horizontal="center" vertical="center" wrapText="1"/>
    </xf>
    <xf numFmtId="0" fontId="44" fillId="18" borderId="2" xfId="3" applyFont="1" applyFill="1" applyBorder="1" applyAlignment="1">
      <alignment horizontal="center" vertical="center" wrapText="1"/>
    </xf>
    <xf numFmtId="0" fontId="44" fillId="18" borderId="45" xfId="3" applyFont="1" applyFill="1" applyBorder="1" applyAlignment="1">
      <alignment horizontal="center" vertical="center"/>
    </xf>
    <xf numFmtId="0" fontId="44" fillId="18" borderId="16" xfId="3" applyFont="1" applyFill="1" applyBorder="1" applyAlignment="1">
      <alignment horizontal="center" vertical="center" wrapText="1"/>
    </xf>
    <xf numFmtId="0" fontId="44" fillId="18" borderId="1" xfId="3" applyFont="1" applyFill="1" applyBorder="1" applyAlignment="1">
      <alignment horizontal="center" vertical="center" wrapText="1"/>
    </xf>
    <xf numFmtId="0" fontId="11" fillId="12" borderId="19" xfId="3" applyFont="1" applyFill="1" applyBorder="1" applyAlignment="1">
      <alignment horizontal="center" vertical="center" wrapText="1"/>
    </xf>
    <xf numFmtId="0" fontId="11" fillId="12" borderId="3" xfId="3" applyFont="1" applyFill="1" applyBorder="1" applyAlignment="1">
      <alignment horizontal="center" vertical="center" wrapText="1"/>
    </xf>
    <xf numFmtId="0" fontId="11" fillId="12" borderId="17" xfId="3" applyFont="1" applyFill="1" applyBorder="1" applyAlignment="1">
      <alignment horizontal="center" vertical="center" wrapText="1"/>
    </xf>
    <xf numFmtId="0" fontId="11" fillId="12" borderId="2" xfId="3" applyFont="1" applyFill="1" applyBorder="1" applyAlignment="1">
      <alignment horizontal="center" vertical="center" wrapText="1"/>
    </xf>
    <xf numFmtId="0" fontId="11" fillId="12" borderId="45" xfId="3" applyFont="1" applyFill="1" applyBorder="1" applyAlignment="1">
      <alignment horizontal="center" vertical="center" wrapText="1"/>
    </xf>
    <xf numFmtId="0" fontId="11" fillId="12" borderId="1" xfId="3" applyFont="1" applyFill="1" applyBorder="1" applyAlignment="1">
      <alignment horizontal="center" vertical="center" wrapText="1"/>
    </xf>
    <xf numFmtId="0" fontId="11" fillId="13" borderId="19" xfId="3" applyFont="1" applyFill="1" applyBorder="1" applyAlignment="1">
      <alignment horizontal="center" vertical="center" wrapText="1"/>
    </xf>
    <xf numFmtId="0" fontId="11" fillId="13" borderId="18" xfId="3" applyFont="1" applyFill="1" applyBorder="1" applyAlignment="1">
      <alignment horizontal="center" vertical="center"/>
    </xf>
    <xf numFmtId="0" fontId="11" fillId="13" borderId="3" xfId="3" applyFont="1" applyFill="1" applyBorder="1" applyAlignment="1">
      <alignment horizontal="center" vertical="center"/>
    </xf>
    <xf numFmtId="0" fontId="11" fillId="13" borderId="19" xfId="3" applyFont="1" applyFill="1" applyBorder="1" applyAlignment="1">
      <alignment horizontal="center" vertical="center"/>
    </xf>
    <xf numFmtId="0" fontId="11" fillId="13" borderId="17" xfId="3" applyFont="1" applyFill="1" applyBorder="1" applyAlignment="1">
      <alignment horizontal="center" vertical="center" wrapText="1"/>
    </xf>
    <xf numFmtId="0" fontId="11" fillId="13" borderId="0" xfId="3" applyFont="1" applyFill="1" applyAlignment="1">
      <alignment horizontal="center" vertical="center"/>
    </xf>
    <xf numFmtId="0" fontId="11" fillId="13" borderId="2" xfId="3" applyFont="1" applyFill="1" applyBorder="1" applyAlignment="1">
      <alignment horizontal="center" vertical="center"/>
    </xf>
    <xf numFmtId="0" fontId="11" fillId="13" borderId="17" xfId="3" applyFont="1" applyFill="1" applyBorder="1" applyAlignment="1">
      <alignment horizontal="center" vertical="center"/>
    </xf>
    <xf numFmtId="0" fontId="11" fillId="13" borderId="45" xfId="3" applyFont="1" applyFill="1" applyBorder="1" applyAlignment="1">
      <alignment horizontal="center" vertical="center" wrapText="1"/>
    </xf>
    <xf numFmtId="0" fontId="11" fillId="13" borderId="16" xfId="3" applyFont="1" applyFill="1" applyBorder="1" applyAlignment="1">
      <alignment horizontal="center" vertical="center"/>
    </xf>
    <xf numFmtId="0" fontId="11" fillId="13" borderId="1" xfId="3" applyFont="1" applyFill="1" applyBorder="1" applyAlignment="1">
      <alignment horizontal="center" vertical="center"/>
    </xf>
    <xf numFmtId="0" fontId="11" fillId="13" borderId="45" xfId="3" applyFont="1" applyFill="1" applyBorder="1" applyAlignment="1">
      <alignment horizontal="center" vertical="center"/>
    </xf>
    <xf numFmtId="0" fontId="7" fillId="0" borderId="0" xfId="3" applyFont="1" applyAlignment="1">
      <alignment vertical="center" wrapText="1"/>
    </xf>
    <xf numFmtId="0" fontId="46" fillId="0" borderId="60" xfId="3" applyFont="1" applyBorder="1" applyAlignment="1">
      <alignment horizontal="center" vertical="center" wrapText="1"/>
    </xf>
    <xf numFmtId="0" fontId="46" fillId="0" borderId="61" xfId="3" applyFont="1" applyBorder="1" applyAlignment="1">
      <alignment horizontal="center" vertical="center" wrapText="1"/>
    </xf>
    <xf numFmtId="0" fontId="46" fillId="0" borderId="62" xfId="3" applyFont="1" applyBorder="1" applyAlignment="1">
      <alignment horizontal="center" vertical="center" wrapText="1"/>
    </xf>
    <xf numFmtId="0" fontId="5" fillId="5" borderId="62" xfId="3" applyFont="1" applyFill="1" applyBorder="1" applyAlignment="1">
      <alignment horizontal="centerContinuous" vertical="center" wrapText="1"/>
    </xf>
    <xf numFmtId="0" fontId="33" fillId="0" borderId="60" xfId="3" applyFont="1" applyBorder="1" applyAlignment="1">
      <alignment horizontal="center" vertical="center" wrapText="1"/>
    </xf>
    <xf numFmtId="0" fontId="33" fillId="0" borderId="61" xfId="3" applyFont="1" applyBorder="1" applyAlignment="1">
      <alignment horizontal="center" vertical="center" wrapText="1"/>
    </xf>
    <xf numFmtId="0" fontId="33" fillId="0" borderId="62" xfId="3" applyFont="1" applyBorder="1" applyAlignment="1">
      <alignment horizontal="center" vertical="center" wrapText="1"/>
    </xf>
    <xf numFmtId="0" fontId="4" fillId="5" borderId="62" xfId="3" applyFont="1" applyFill="1" applyBorder="1" applyAlignment="1">
      <alignment horizontal="centerContinuous" vertical="center" wrapText="1"/>
    </xf>
    <xf numFmtId="0" fontId="43" fillId="0" borderId="16" xfId="3" applyFont="1" applyBorder="1" applyAlignment="1">
      <alignment horizontal="center" vertical="center" wrapText="1"/>
    </xf>
    <xf numFmtId="0" fontId="11" fillId="0" borderId="16" xfId="3" applyFont="1" applyBorder="1" applyAlignment="1">
      <alignment horizontal="center" vertical="center" wrapText="1"/>
    </xf>
    <xf numFmtId="0" fontId="11" fillId="0" borderId="61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0" fontId="34" fillId="0" borderId="0" xfId="2" applyFont="1" applyAlignment="1">
      <alignment horizontal="left" vertical="center"/>
    </xf>
    <xf numFmtId="0" fontId="20" fillId="0" borderId="19" xfId="3" applyFont="1" applyBorder="1" applyAlignment="1">
      <alignment vertical="center"/>
    </xf>
    <xf numFmtId="0" fontId="15" fillId="0" borderId="18" xfId="2" applyFont="1" applyBorder="1" applyAlignment="1">
      <alignment horizontal="left" vertical="center"/>
    </xf>
    <xf numFmtId="0" fontId="20" fillId="0" borderId="17" xfId="3" applyFont="1" applyBorder="1" applyAlignment="1">
      <alignment vertical="center"/>
    </xf>
    <xf numFmtId="0" fontId="20" fillId="0" borderId="0" xfId="3" applyFont="1" applyAlignment="1">
      <alignment horizontal="right" vertical="center"/>
    </xf>
    <xf numFmtId="0" fontId="35" fillId="0" borderId="2" xfId="3" applyFont="1" applyBorder="1" applyAlignment="1">
      <alignment horizontal="center" vertical="center"/>
    </xf>
    <xf numFmtId="0" fontId="36" fillId="0" borderId="0" xfId="3" applyFont="1" applyAlignment="1">
      <alignment horizontal="right" vertical="center"/>
    </xf>
    <xf numFmtId="0" fontId="47" fillId="0" borderId="17" xfId="3" applyFont="1" applyBorder="1" applyAlignment="1">
      <alignment horizontal="left" vertical="center"/>
    </xf>
    <xf numFmtId="0" fontId="47" fillId="0" borderId="0" xfId="3" applyFont="1" applyAlignment="1">
      <alignment horizontal="left" vertical="center"/>
    </xf>
    <xf numFmtId="0" fontId="36" fillId="0" borderId="0" xfId="3" applyFont="1" applyAlignment="1">
      <alignment horizontal="center" vertical="center"/>
    </xf>
    <xf numFmtId="0" fontId="3" fillId="0" borderId="17" xfId="3" applyFont="1" applyBorder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21" fillId="0" borderId="0" xfId="4" applyFont="1" applyAlignment="1">
      <alignment horizontal="left" vertical="center"/>
    </xf>
    <xf numFmtId="0" fontId="37" fillId="0" borderId="0" xfId="3" applyFont="1" applyAlignment="1">
      <alignment horizontal="left" vertical="center"/>
    </xf>
    <xf numFmtId="0" fontId="37" fillId="0" borderId="0" xfId="3" applyFont="1"/>
    <xf numFmtId="0" fontId="37" fillId="0" borderId="0" xfId="3" applyFont="1" applyAlignment="1">
      <alignment horizontal="center" vertical="center"/>
    </xf>
    <xf numFmtId="0" fontId="21" fillId="0" borderId="2" xfId="3" applyFont="1" applyBorder="1" applyAlignment="1">
      <alignment horizontal="left" vertical="center"/>
    </xf>
    <xf numFmtId="0" fontId="20" fillId="0" borderId="17" xfId="3" applyFont="1" applyBorder="1" applyAlignment="1">
      <alignment horizontal="right" vertical="center"/>
    </xf>
    <xf numFmtId="0" fontId="40" fillId="0" borderId="0" xfId="3" applyFont="1" applyAlignment="1">
      <alignment vertical="center"/>
    </xf>
    <xf numFmtId="14" fontId="37" fillId="0" borderId="0" xfId="3" applyNumberFormat="1" applyFont="1" applyAlignment="1">
      <alignment horizontal="left" vertical="center"/>
    </xf>
    <xf numFmtId="22" fontId="37" fillId="0" borderId="0" xfId="3" applyNumberFormat="1" applyFont="1" applyAlignment="1">
      <alignment horizontal="left" vertical="center"/>
    </xf>
    <xf numFmtId="0" fontId="37" fillId="0" borderId="0" xfId="3" applyFont="1" applyAlignment="1">
      <alignment horizontal="centerContinuous" vertical="center"/>
    </xf>
    <xf numFmtId="22" fontId="37" fillId="0" borderId="0" xfId="3" applyNumberFormat="1" applyFont="1" applyAlignment="1">
      <alignment horizontal="centerContinuous" vertical="center"/>
    </xf>
    <xf numFmtId="0" fontId="48" fillId="0" borderId="0" xfId="3" applyFont="1" applyAlignment="1">
      <alignment horizontal="center" vertical="center"/>
    </xf>
    <xf numFmtId="0" fontId="37" fillId="0" borderId="2" xfId="3" applyFont="1" applyBorder="1" applyAlignment="1">
      <alignment horizontal="left" vertical="center"/>
    </xf>
    <xf numFmtId="0" fontId="35" fillId="15" borderId="45" xfId="3" applyFont="1" applyFill="1" applyBorder="1" applyAlignment="1">
      <alignment horizontal="center" vertical="center"/>
    </xf>
    <xf numFmtId="0" fontId="35" fillId="15" borderId="16" xfId="3" applyFont="1" applyFill="1" applyBorder="1" applyAlignment="1">
      <alignment horizontal="center" vertical="center"/>
    </xf>
    <xf numFmtId="0" fontId="49" fillId="0" borderId="16" xfId="3" applyFont="1" applyBorder="1" applyAlignment="1">
      <alignment horizontal="left" vertical="center"/>
    </xf>
    <xf numFmtId="0" fontId="25" fillId="0" borderId="0" xfId="4" applyFont="1" applyAlignment="1">
      <alignment horizontal="left" vertical="center"/>
    </xf>
    <xf numFmtId="0" fontId="15" fillId="0" borderId="0" xfId="4" applyFont="1" applyAlignment="1">
      <alignment vertical="top"/>
    </xf>
    <xf numFmtId="0" fontId="50" fillId="0" borderId="0" xfId="3" applyFont="1" applyAlignment="1">
      <alignment horizontal="center" vertical="center" wrapText="1"/>
    </xf>
    <xf numFmtId="0" fontId="25" fillId="0" borderId="0" xfId="4" applyFont="1" applyAlignment="1">
      <alignment horizontal="right" vertical="center"/>
    </xf>
    <xf numFmtId="0" fontId="20" fillId="0" borderId="0" xfId="4" applyFont="1" applyAlignment="1">
      <alignment vertical="center"/>
    </xf>
    <xf numFmtId="0" fontId="15" fillId="0" borderId="0" xfId="4" applyFont="1" applyAlignment="1">
      <alignment horizontal="left" vertical="center"/>
    </xf>
    <xf numFmtId="0" fontId="20" fillId="0" borderId="0" xfId="4" applyFont="1" applyAlignment="1">
      <alignment horizontal="right" vertical="center"/>
    </xf>
    <xf numFmtId="0" fontId="9" fillId="0" borderId="0" xfId="4" applyFont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11" fillId="0" borderId="50" xfId="4" applyFont="1" applyBorder="1" applyAlignment="1">
      <alignment horizontal="center" vertical="center" wrapText="1"/>
    </xf>
    <xf numFmtId="0" fontId="51" fillId="0" borderId="40" xfId="3" applyFont="1" applyBorder="1" applyAlignment="1">
      <alignment horizontal="center" vertical="center" wrapText="1"/>
    </xf>
    <xf numFmtId="0" fontId="15" fillId="0" borderId="0" xfId="3" applyFont="1" applyAlignment="1">
      <alignment horizontal="center" vertical="center"/>
    </xf>
    <xf numFmtId="0" fontId="15" fillId="0" borderId="19" xfId="3" applyFont="1" applyBorder="1" applyAlignment="1">
      <alignment horizontal="left" vertical="center"/>
    </xf>
    <xf numFmtId="0" fontId="15" fillId="0" borderId="18" xfId="4" applyFont="1" applyBorder="1" applyAlignment="1">
      <alignment horizontal="center" vertical="center"/>
    </xf>
    <xf numFmtId="0" fontId="15" fillId="0" borderId="18" xfId="4" applyFont="1" applyBorder="1" applyAlignment="1">
      <alignment horizontal="left" vertical="center"/>
    </xf>
    <xf numFmtId="0" fontId="15" fillId="0" borderId="18" xfId="3" applyFont="1" applyBorder="1" applyAlignment="1">
      <alignment horizontal="center" vertical="center"/>
    </xf>
    <xf numFmtId="0" fontId="15" fillId="0" borderId="3" xfId="3" applyFont="1" applyBorder="1" applyAlignment="1">
      <alignment horizontal="right" vertical="center"/>
    </xf>
    <xf numFmtId="0" fontId="4" fillId="0" borderId="40" xfId="3" applyFont="1" applyBorder="1" applyAlignment="1">
      <alignment horizontal="center" vertical="center" wrapText="1"/>
    </xf>
    <xf numFmtId="0" fontId="51" fillId="0" borderId="43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17" xfId="3" applyFont="1" applyBorder="1" applyAlignment="1">
      <alignment horizontal="center" vertical="center" wrapText="1"/>
    </xf>
    <xf numFmtId="0" fontId="4" fillId="0" borderId="43" xfId="3" applyFont="1" applyBorder="1" applyAlignment="1">
      <alignment horizontal="center" vertical="center" wrapText="1"/>
    </xf>
    <xf numFmtId="0" fontId="51" fillId="0" borderId="44" xfId="3" applyFont="1" applyBorder="1" applyAlignment="1">
      <alignment horizontal="center" vertical="center" wrapText="1"/>
    </xf>
    <xf numFmtId="0" fontId="52" fillId="0" borderId="0" xfId="3" applyFont="1" applyAlignment="1">
      <alignment horizontal="center" vertical="center" wrapText="1"/>
    </xf>
    <xf numFmtId="0" fontId="53" fillId="0" borderId="45" xfId="3" applyFont="1" applyBorder="1" applyAlignment="1">
      <alignment horizontal="center" vertical="center" wrapText="1"/>
    </xf>
    <xf numFmtId="0" fontId="53" fillId="0" borderId="16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4" fillId="0" borderId="44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4" fillId="0" borderId="0" xfId="3" applyFont="1" applyAlignment="1">
      <alignment horizontal="center" vertical="center" wrapText="1"/>
    </xf>
    <xf numFmtId="0" fontId="55" fillId="0" borderId="45" xfId="3" applyFont="1" applyBorder="1" applyAlignment="1">
      <alignment horizontal="center" vertical="center" wrapText="1"/>
    </xf>
    <xf numFmtId="0" fontId="55" fillId="0" borderId="16" xfId="3" applyFont="1" applyBorder="1" applyAlignment="1">
      <alignment horizontal="center" vertical="center" wrapText="1"/>
    </xf>
    <xf numFmtId="0" fontId="56" fillId="0" borderId="0" xfId="3" applyFont="1" applyAlignment="1">
      <alignment horizontal="center" vertical="center" wrapText="1"/>
    </xf>
    <xf numFmtId="0" fontId="57" fillId="0" borderId="45" xfId="3" applyFont="1" applyBorder="1" applyAlignment="1">
      <alignment horizontal="center" vertical="center" wrapText="1"/>
    </xf>
    <xf numFmtId="0" fontId="57" fillId="0" borderId="16" xfId="3" applyFont="1" applyBorder="1" applyAlignment="1">
      <alignment horizontal="center" vertical="center" wrapText="1"/>
    </xf>
    <xf numFmtId="0" fontId="4" fillId="0" borderId="65" xfId="3" applyFont="1" applyBorder="1" applyAlignment="1">
      <alignment horizontal="center" vertical="center" wrapText="1"/>
    </xf>
    <xf numFmtId="0" fontId="51" fillId="0" borderId="40" xfId="3" applyFont="1" applyBorder="1" applyAlignment="1">
      <alignment horizontal="center" vertical="center" wrapText="1"/>
    </xf>
    <xf numFmtId="0" fontId="15" fillId="0" borderId="19" xfId="3" applyFont="1" applyBorder="1" applyAlignment="1">
      <alignment horizontal="left"/>
    </xf>
    <xf numFmtId="0" fontId="15" fillId="0" borderId="18" xfId="4" applyFont="1" applyBorder="1" applyAlignment="1">
      <alignment horizontal="center"/>
    </xf>
    <xf numFmtId="0" fontId="15" fillId="0" borderId="18" xfId="4" applyFont="1" applyBorder="1" applyAlignment="1">
      <alignment horizontal="left"/>
    </xf>
    <xf numFmtId="0" fontId="15" fillId="0" borderId="18" xfId="3" applyFont="1" applyBorder="1" applyAlignment="1">
      <alignment horizontal="center"/>
    </xf>
    <xf numFmtId="0" fontId="15" fillId="0" borderId="3" xfId="3" applyFont="1" applyBorder="1" applyAlignment="1">
      <alignment horizontal="right"/>
    </xf>
    <xf numFmtId="0" fontId="4" fillId="0" borderId="2" xfId="3" applyFont="1" applyBorder="1" applyAlignment="1">
      <alignment horizontal="center" vertical="center" wrapText="1"/>
    </xf>
    <xf numFmtId="0" fontId="51" fillId="0" borderId="43" xfId="3" applyFont="1" applyBorder="1" applyAlignment="1">
      <alignment horizontal="center" vertical="center" wrapText="1"/>
    </xf>
    <xf numFmtId="0" fontId="4" fillId="0" borderId="66" xfId="3" applyFont="1" applyBorder="1" applyAlignment="1">
      <alignment horizontal="center" vertical="center" wrapText="1"/>
    </xf>
    <xf numFmtId="0" fontId="4" fillId="0" borderId="33" xfId="3" applyFont="1" applyBorder="1" applyAlignment="1">
      <alignment horizontal="center" vertical="center" wrapText="1"/>
    </xf>
    <xf numFmtId="0" fontId="4" fillId="0" borderId="67" xfId="3" applyFont="1" applyBorder="1" applyAlignment="1">
      <alignment horizontal="center" vertical="center" wrapText="1"/>
    </xf>
    <xf numFmtId="0" fontId="51" fillId="0" borderId="44" xfId="3" applyFont="1" applyBorder="1" applyAlignment="1">
      <alignment horizontal="center" vertical="center" wrapText="1"/>
    </xf>
    <xf numFmtId="0" fontId="58" fillId="0" borderId="0" xfId="3" applyFont="1" applyAlignment="1">
      <alignment horizontal="center" vertical="center" wrapText="1"/>
    </xf>
    <xf numFmtId="0" fontId="59" fillId="0" borderId="45" xfId="3" applyFont="1" applyBorder="1" applyAlignment="1">
      <alignment horizontal="center" vertical="center" wrapText="1"/>
    </xf>
    <xf numFmtId="0" fontId="59" fillId="0" borderId="16" xfId="3" applyFont="1" applyBorder="1" applyAlignment="1">
      <alignment horizontal="center" vertical="center" wrapText="1"/>
    </xf>
    <xf numFmtId="0" fontId="15" fillId="6" borderId="0" xfId="4" applyFont="1" applyFill="1" applyAlignment="1">
      <alignment horizontal="left" vertical="center"/>
    </xf>
    <xf numFmtId="0" fontId="7" fillId="0" borderId="18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16" xfId="3" applyFont="1" applyBorder="1" applyAlignment="1">
      <alignment horizontal="center" vertical="center" wrapText="1"/>
    </xf>
    <xf numFmtId="0" fontId="60" fillId="0" borderId="0" xfId="3" applyFont="1" applyAlignment="1">
      <alignment horizontal="center" vertical="center" wrapText="1"/>
    </xf>
    <xf numFmtId="0" fontId="41" fillId="0" borderId="45" xfId="3" applyFont="1" applyBorder="1" applyAlignment="1">
      <alignment horizontal="center" vertical="center" wrapText="1"/>
    </xf>
    <xf numFmtId="0" fontId="41" fillId="0" borderId="16" xfId="3" applyFont="1" applyBorder="1" applyAlignment="1">
      <alignment horizontal="center" vertical="center" wrapText="1"/>
    </xf>
    <xf numFmtId="0" fontId="25" fillId="7" borderId="0" xfId="4" applyFont="1" applyFill="1" applyAlignment="1">
      <alignment horizontal="left" vertical="center"/>
    </xf>
    <xf numFmtId="0" fontId="61" fillId="0" borderId="0" xfId="3" applyFont="1" applyAlignment="1">
      <alignment horizontal="center" vertical="center" wrapText="1"/>
    </xf>
    <xf numFmtId="0" fontId="7" fillId="0" borderId="45" xfId="3" applyFont="1" applyBorder="1" applyAlignment="1">
      <alignment horizontal="center" vertical="center" wrapText="1"/>
    </xf>
    <xf numFmtId="0" fontId="15" fillId="6" borderId="0" xfId="4" applyFont="1" applyFill="1" applyAlignment="1">
      <alignment vertical="top"/>
    </xf>
    <xf numFmtId="0" fontId="25" fillId="7" borderId="0" xfId="4" applyFont="1" applyFill="1" applyAlignment="1">
      <alignment horizontal="right" vertical="center"/>
    </xf>
    <xf numFmtId="0" fontId="20" fillId="0" borderId="0" xfId="4" applyFont="1" applyAlignment="1">
      <alignment vertical="top"/>
    </xf>
    <xf numFmtId="0" fontId="51" fillId="0" borderId="0" xfId="3" applyFont="1" applyAlignment="1">
      <alignment vertical="center"/>
    </xf>
    <xf numFmtId="0" fontId="22" fillId="12" borderId="19" xfId="3" applyFont="1" applyFill="1" applyBorder="1" applyAlignment="1">
      <alignment horizontal="center"/>
    </xf>
    <xf numFmtId="0" fontId="22" fillId="12" borderId="3" xfId="3" applyFont="1" applyFill="1" applyBorder="1" applyAlignment="1">
      <alignment horizontal="center"/>
    </xf>
    <xf numFmtId="0" fontId="22" fillId="0" borderId="17" xfId="3" applyFont="1" applyBorder="1" applyAlignment="1">
      <alignment horizontal="center" wrapText="1"/>
    </xf>
    <xf numFmtId="0" fontId="24" fillId="0" borderId="2" xfId="3" applyFont="1" applyBorder="1" applyAlignment="1">
      <alignment horizontal="center" wrapText="1"/>
    </xf>
    <xf numFmtId="0" fontId="51" fillId="7" borderId="0" xfId="4" applyFont="1" applyFill="1" applyAlignment="1">
      <alignment vertical="top"/>
    </xf>
    <xf numFmtId="0" fontId="7" fillId="0" borderId="0" xfId="4" applyFont="1" applyAlignment="1">
      <alignment horizontal="center" vertical="center" wrapText="1"/>
    </xf>
    <xf numFmtId="0" fontId="51" fillId="0" borderId="0" xfId="4" applyFont="1" applyAlignment="1">
      <alignment vertical="top"/>
    </xf>
    <xf numFmtId="0" fontId="51" fillId="0" borderId="0" xfId="4" applyFont="1" applyAlignment="1">
      <alignment horizontal="left" vertical="center"/>
    </xf>
    <xf numFmtId="0" fontId="15" fillId="5" borderId="0" xfId="4" applyFont="1" applyFill="1" applyAlignment="1">
      <alignment horizontal="left" vertical="center"/>
    </xf>
    <xf numFmtId="0" fontId="62" fillId="0" borderId="11" xfId="3" applyFont="1" applyBorder="1" applyAlignment="1">
      <alignment horizontal="center" vertical="center" wrapText="1"/>
    </xf>
    <xf numFmtId="0" fontId="62" fillId="0" borderId="0" xfId="3" applyFont="1" applyAlignment="1">
      <alignment horizontal="center" vertical="center" wrapText="1"/>
    </xf>
    <xf numFmtId="0" fontId="62" fillId="0" borderId="68" xfId="3" applyFont="1" applyBorder="1" applyAlignment="1">
      <alignment horizontal="center" vertical="center" wrapText="1"/>
    </xf>
    <xf numFmtId="0" fontId="51" fillId="0" borderId="36" xfId="3" applyFont="1" applyBorder="1" applyAlignment="1">
      <alignment horizontal="center" vertical="center" wrapText="1"/>
    </xf>
    <xf numFmtId="0" fontId="28" fillId="0" borderId="11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63" fillId="0" borderId="19" xfId="3" applyFont="1" applyBorder="1" applyAlignment="1">
      <alignment horizontal="center" vertical="center" wrapText="1"/>
    </xf>
    <xf numFmtId="0" fontId="63" fillId="0" borderId="18" xfId="3" applyFont="1" applyBorder="1" applyAlignment="1">
      <alignment horizontal="center" vertical="center" wrapText="1"/>
    </xf>
    <xf numFmtId="0" fontId="63" fillId="0" borderId="3" xfId="3" applyFont="1" applyBorder="1" applyAlignment="1">
      <alignment horizontal="center" vertical="center" wrapText="1"/>
    </xf>
    <xf numFmtId="0" fontId="4" fillId="0" borderId="43" xfId="3" applyFont="1" applyBorder="1" applyAlignment="1">
      <alignment horizontal="center" vertical="center" wrapText="1"/>
    </xf>
    <xf numFmtId="0" fontId="51" fillId="0" borderId="35" xfId="3" applyFont="1" applyBorder="1" applyAlignment="1">
      <alignment horizontal="center" vertical="center" wrapText="1"/>
    </xf>
    <xf numFmtId="0" fontId="63" fillId="0" borderId="17" xfId="3" applyFont="1" applyBorder="1" applyAlignment="1">
      <alignment horizontal="center" vertical="center" wrapText="1"/>
    </xf>
    <xf numFmtId="0" fontId="63" fillId="0" borderId="0" xfId="3" applyFont="1" applyAlignment="1">
      <alignment horizontal="center" vertical="center" wrapText="1"/>
    </xf>
    <xf numFmtId="0" fontId="63" fillId="0" borderId="2" xfId="3" applyFont="1" applyBorder="1" applyAlignment="1">
      <alignment horizontal="center" vertical="center" wrapText="1"/>
    </xf>
    <xf numFmtId="0" fontId="51" fillId="0" borderId="32" xfId="3" applyFont="1" applyBorder="1" applyAlignment="1">
      <alignment horizontal="center" vertical="center" wrapText="1"/>
    </xf>
    <xf numFmtId="0" fontId="63" fillId="0" borderId="45" xfId="3" applyFont="1" applyBorder="1" applyAlignment="1">
      <alignment horizontal="center" vertical="center" wrapText="1"/>
    </xf>
    <xf numFmtId="0" fontId="63" fillId="0" borderId="16" xfId="3" applyFont="1" applyBorder="1" applyAlignment="1">
      <alignment horizontal="center" vertical="center" wrapText="1"/>
    </xf>
    <xf numFmtId="0" fontId="63" fillId="0" borderId="1" xfId="3" applyFont="1" applyBorder="1" applyAlignment="1">
      <alignment horizontal="center" vertical="center" wrapText="1"/>
    </xf>
    <xf numFmtId="0" fontId="33" fillId="0" borderId="0" xfId="3" applyFont="1" applyAlignment="1">
      <alignment horizontal="center" vertical="center" wrapText="1"/>
    </xf>
    <xf numFmtId="0" fontId="64" fillId="0" borderId="19" xfId="3" applyFont="1" applyBorder="1" applyAlignment="1">
      <alignment horizontal="center" vertical="center" wrapText="1"/>
    </xf>
    <xf numFmtId="0" fontId="64" fillId="0" borderId="18" xfId="3" applyFont="1" applyBorder="1" applyAlignment="1">
      <alignment horizontal="center" vertical="center" wrapText="1"/>
    </xf>
    <xf numFmtId="0" fontId="64" fillId="0" borderId="3" xfId="3" applyFont="1" applyBorder="1" applyAlignment="1">
      <alignment horizontal="center" vertical="center" wrapText="1"/>
    </xf>
    <xf numFmtId="0" fontId="64" fillId="0" borderId="17" xfId="3" applyFont="1" applyBorder="1" applyAlignment="1">
      <alignment horizontal="center" vertical="center" wrapText="1"/>
    </xf>
    <xf numFmtId="0" fontId="64" fillId="0" borderId="0" xfId="3" applyFont="1" applyAlignment="1">
      <alignment horizontal="center" vertical="center" wrapText="1"/>
    </xf>
    <xf numFmtId="0" fontId="64" fillId="0" borderId="2" xfId="3" applyFont="1" applyBorder="1" applyAlignment="1">
      <alignment horizontal="center" vertical="center" wrapText="1"/>
    </xf>
    <xf numFmtId="0" fontId="64" fillId="0" borderId="45" xfId="3" applyFont="1" applyBorder="1" applyAlignment="1">
      <alignment horizontal="center" vertical="center" wrapText="1"/>
    </xf>
    <xf numFmtId="0" fontId="64" fillId="0" borderId="16" xfId="3" applyFont="1" applyBorder="1" applyAlignment="1">
      <alignment horizontal="center" vertical="center" wrapText="1"/>
    </xf>
    <xf numFmtId="0" fontId="64" fillId="0" borderId="1" xfId="3" applyFont="1" applyBorder="1" applyAlignment="1">
      <alignment horizontal="center" vertical="center" wrapText="1"/>
    </xf>
    <xf numFmtId="0" fontId="25" fillId="0" borderId="40" xfId="3" applyFont="1" applyBorder="1" applyAlignment="1">
      <alignment horizontal="center" vertical="center" wrapText="1"/>
    </xf>
    <xf numFmtId="0" fontId="25" fillId="0" borderId="43" xfId="3" applyFont="1" applyBorder="1" applyAlignment="1">
      <alignment horizontal="center" vertical="center" wrapText="1"/>
    </xf>
    <xf numFmtId="0" fontId="25" fillId="0" borderId="44" xfId="3" applyFont="1" applyBorder="1" applyAlignment="1">
      <alignment horizontal="center" vertical="center" wrapText="1"/>
    </xf>
    <xf numFmtId="0" fontId="51" fillId="0" borderId="55" xfId="4" applyFont="1" applyBorder="1" applyAlignment="1">
      <alignment vertical="top"/>
    </xf>
    <xf numFmtId="0" fontId="7" fillId="0" borderId="55" xfId="4" applyFont="1" applyBorder="1" applyAlignment="1">
      <alignment horizontal="center" vertical="center" wrapText="1"/>
    </xf>
    <xf numFmtId="0" fontId="51" fillId="0" borderId="55" xfId="4" applyFont="1" applyBorder="1" applyAlignment="1">
      <alignment horizontal="left" vertical="center"/>
    </xf>
    <xf numFmtId="0" fontId="15" fillId="0" borderId="55" xfId="4" applyFont="1" applyBorder="1" applyAlignment="1">
      <alignment horizontal="left" vertical="center"/>
    </xf>
    <xf numFmtId="0" fontId="26" fillId="0" borderId="0" xfId="3" applyFont="1" applyAlignment="1">
      <alignment horizontal="center" vertical="center" wrapText="1"/>
    </xf>
    <xf numFmtId="49" fontId="7" fillId="0" borderId="69" xfId="3" applyNumberFormat="1" applyFont="1" applyBorder="1" applyAlignment="1">
      <alignment horizontal="center" vertical="center" wrapText="1"/>
    </xf>
    <xf numFmtId="0" fontId="5" fillId="0" borderId="0" xfId="4" applyFont="1" applyAlignment="1">
      <alignment horizontal="center" vertical="center" textRotation="90" shrinkToFit="1"/>
    </xf>
    <xf numFmtId="0" fontId="5" fillId="0" borderId="54" xfId="3" applyFont="1" applyBorder="1" applyAlignment="1">
      <alignment horizontal="center" vertical="center" wrapText="1"/>
    </xf>
    <xf numFmtId="0" fontId="15" fillId="0" borderId="55" xfId="3" applyFont="1" applyBorder="1" applyAlignment="1">
      <alignment horizontal="left" vertical="center" wrapText="1"/>
    </xf>
    <xf numFmtId="0" fontId="25" fillId="0" borderId="55" xfId="3" applyFont="1" applyBorder="1" applyAlignment="1">
      <alignment horizontal="center" vertical="center" wrapText="1"/>
    </xf>
    <xf numFmtId="0" fontId="15" fillId="0" borderId="55" xfId="3" applyFont="1" applyBorder="1" applyAlignment="1">
      <alignment horizontal="right" vertical="center"/>
    </xf>
    <xf numFmtId="0" fontId="4" fillId="0" borderId="55" xfId="3" applyFont="1" applyBorder="1" applyAlignment="1">
      <alignment horizontal="center" vertical="center" wrapText="1"/>
    </xf>
    <xf numFmtId="0" fontId="5" fillId="0" borderId="56" xfId="3" applyFont="1" applyBorder="1" applyAlignment="1">
      <alignment horizontal="center" vertical="center" wrapText="1"/>
    </xf>
    <xf numFmtId="49" fontId="7" fillId="0" borderId="70" xfId="3" applyNumberFormat="1" applyFont="1" applyBorder="1" applyAlignment="1">
      <alignment horizontal="center" vertical="center" wrapText="1"/>
    </xf>
    <xf numFmtId="49" fontId="7" fillId="0" borderId="71" xfId="3" applyNumberFormat="1" applyFont="1" applyBorder="1" applyAlignment="1">
      <alignment horizontal="center" vertical="center" wrapText="1"/>
    </xf>
    <xf numFmtId="0" fontId="3" fillId="9" borderId="60" xfId="3" applyFont="1" applyFill="1" applyBorder="1" applyAlignment="1">
      <alignment horizontal="center" vertical="center" wrapText="1"/>
    </xf>
    <xf numFmtId="0" fontId="3" fillId="9" borderId="61" xfId="3" applyFont="1" applyFill="1" applyBorder="1" applyAlignment="1">
      <alignment horizontal="center" vertical="center" wrapText="1"/>
    </xf>
    <xf numFmtId="0" fontId="3" fillId="9" borderId="62" xfId="3" applyFont="1" applyFill="1" applyBorder="1" applyAlignment="1">
      <alignment horizontal="center" vertical="center" wrapText="1"/>
    </xf>
    <xf numFmtId="0" fontId="3" fillId="14" borderId="60" xfId="3" applyFont="1" applyFill="1" applyBorder="1" applyAlignment="1">
      <alignment horizontal="center" vertical="center" wrapText="1"/>
    </xf>
    <xf numFmtId="0" fontId="3" fillId="14" borderId="61" xfId="3" applyFont="1" applyFill="1" applyBorder="1" applyAlignment="1">
      <alignment horizontal="center" vertical="center" wrapText="1"/>
    </xf>
    <xf numFmtId="0" fontId="3" fillId="14" borderId="62" xfId="3" applyFont="1" applyFill="1" applyBorder="1" applyAlignment="1">
      <alignment horizontal="center" vertical="center" wrapText="1"/>
    </xf>
    <xf numFmtId="0" fontId="35" fillId="9" borderId="60" xfId="3" applyFont="1" applyFill="1" applyBorder="1" applyAlignment="1">
      <alignment horizontal="center" vertical="center" wrapText="1"/>
    </xf>
    <xf numFmtId="0" fontId="35" fillId="9" borderId="61" xfId="3" applyFont="1" applyFill="1" applyBorder="1" applyAlignment="1">
      <alignment horizontal="center" vertical="center" wrapText="1"/>
    </xf>
    <xf numFmtId="0" fontId="35" fillId="9" borderId="62" xfId="3" applyFont="1" applyFill="1" applyBorder="1" applyAlignment="1">
      <alignment horizontal="center" vertical="center" wrapText="1"/>
    </xf>
    <xf numFmtId="0" fontId="35" fillId="14" borderId="60" xfId="3" applyFont="1" applyFill="1" applyBorder="1" applyAlignment="1">
      <alignment horizontal="center" vertical="center" wrapText="1"/>
    </xf>
    <xf numFmtId="0" fontId="35" fillId="14" borderId="61" xfId="3" applyFont="1" applyFill="1" applyBorder="1" applyAlignment="1">
      <alignment horizontal="center" vertical="center" wrapText="1"/>
    </xf>
    <xf numFmtId="0" fontId="35" fillId="14" borderId="62" xfId="3" applyFont="1" applyFill="1" applyBorder="1" applyAlignment="1">
      <alignment horizontal="center" vertical="center" wrapText="1"/>
    </xf>
    <xf numFmtId="0" fontId="20" fillId="0" borderId="60" xfId="3" applyFont="1" applyBorder="1" applyAlignment="1">
      <alignment vertical="center"/>
    </xf>
    <xf numFmtId="0" fontId="20" fillId="0" borderId="61" xfId="3" applyFont="1" applyBorder="1" applyAlignment="1">
      <alignment vertical="center"/>
    </xf>
    <xf numFmtId="0" fontId="35" fillId="14" borderId="62" xfId="3" applyFont="1" applyFill="1" applyBorder="1" applyAlignment="1">
      <alignment horizontal="center" vertical="center"/>
    </xf>
    <xf numFmtId="0" fontId="36" fillId="0" borderId="0" xfId="3" applyFont="1" applyAlignment="1">
      <alignment horizontal="right" vertical="center"/>
    </xf>
    <xf numFmtId="0" fontId="36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36" fillId="19" borderId="45" xfId="3" applyFont="1" applyFill="1" applyBorder="1" applyAlignment="1">
      <alignment horizontal="center" vertical="center"/>
    </xf>
    <xf numFmtId="0" fontId="36" fillId="19" borderId="16" xfId="3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25" fillId="0" borderId="16" xfId="0" applyFont="1" applyBorder="1" applyAlignment="1">
      <alignment horizontal="right" vertical="center"/>
    </xf>
    <xf numFmtId="0" fontId="67" fillId="0" borderId="16" xfId="0" applyFont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40" fillId="0" borderId="2" xfId="0" applyFont="1" applyBorder="1" applyAlignment="1">
      <alignment horizontal="left" vertical="center"/>
    </xf>
    <xf numFmtId="0" fontId="40" fillId="0" borderId="0" xfId="0" applyFont="1" applyBorder="1" applyAlignment="1">
      <alignment vertical="center"/>
    </xf>
    <xf numFmtId="0" fontId="40" fillId="0" borderId="0" xfId="0" applyFont="1" applyBorder="1" applyAlignment="1">
      <alignment horizontal="right" vertical="center"/>
    </xf>
    <xf numFmtId="0" fontId="68" fillId="0" borderId="0" xfId="0" applyFont="1" applyBorder="1" applyAlignment="1">
      <alignment horizontal="center" vertical="center"/>
    </xf>
    <xf numFmtId="14" fontId="40" fillId="0" borderId="0" xfId="0" applyNumberFormat="1" applyFont="1" applyBorder="1" applyAlignment="1">
      <alignment horizontal="left" vertical="center"/>
    </xf>
    <xf numFmtId="0" fontId="40" fillId="0" borderId="17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/>
    </xf>
    <xf numFmtId="0" fontId="28" fillId="0" borderId="2" xfId="0" applyFont="1" applyBorder="1" applyAlignment="1">
      <alignment vertical="center"/>
    </xf>
    <xf numFmtId="0" fontId="69" fillId="0" borderId="0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28" xfId="0" applyFont="1" applyBorder="1" applyAlignment="1">
      <alignment horizontal="center" vertical="center"/>
    </xf>
    <xf numFmtId="0" fontId="30" fillId="0" borderId="2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0" fillId="0" borderId="17" xfId="0" applyFont="1" applyBorder="1" applyAlignment="1">
      <alignment vertical="center"/>
    </xf>
    <xf numFmtId="0" fontId="70" fillId="0" borderId="3" xfId="0" applyFont="1" applyBorder="1" applyAlignment="1">
      <alignment vertical="center"/>
    </xf>
    <xf numFmtId="0" fontId="43" fillId="0" borderId="18" xfId="0" applyFont="1" applyBorder="1" applyAlignment="1">
      <alignment horizontal="center" vertical="center"/>
    </xf>
    <xf numFmtId="0" fontId="43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right" vertical="center"/>
    </xf>
    <xf numFmtId="0" fontId="20" fillId="0" borderId="19" xfId="0" applyFont="1" applyBorder="1" applyAlignment="1">
      <alignment vertical="center"/>
    </xf>
    <xf numFmtId="0" fontId="34" fillId="0" borderId="0" xfId="2" applyFont="1" applyBorder="1" applyAlignment="1">
      <alignment horizontal="left" vertical="center"/>
    </xf>
    <xf numFmtId="0" fontId="25" fillId="0" borderId="25" xfId="1" applyFont="1" applyBorder="1"/>
    <xf numFmtId="0" fontId="25" fillId="0" borderId="0" xfId="1" applyFont="1"/>
    <xf numFmtId="0" fontId="20" fillId="0" borderId="0" xfId="1" applyFont="1"/>
    <xf numFmtId="0" fontId="50" fillId="0" borderId="0" xfId="1" applyFont="1" applyFill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49" fillId="0" borderId="35" xfId="1" applyFont="1" applyBorder="1" applyAlignment="1">
      <alignment horizontal="center" vertical="center"/>
    </xf>
    <xf numFmtId="0" fontId="4" fillId="0" borderId="33" xfId="1" applyFont="1" applyBorder="1"/>
    <xf numFmtId="0" fontId="4" fillId="0" borderId="34" xfId="1" applyFont="1" applyBorder="1"/>
    <xf numFmtId="0" fontId="49" fillId="0" borderId="36" xfId="1" applyFont="1" applyBorder="1" applyAlignment="1">
      <alignment horizontal="center" vertical="center"/>
    </xf>
    <xf numFmtId="0" fontId="25" fillId="0" borderId="33" xfId="1" applyFont="1" applyBorder="1"/>
    <xf numFmtId="0" fontId="4" fillId="0" borderId="0" xfId="1" applyFont="1" applyBorder="1"/>
    <xf numFmtId="0" fontId="25" fillId="0" borderId="0" xfId="1" applyFont="1" applyBorder="1"/>
    <xf numFmtId="0" fontId="7" fillId="2" borderId="0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 wrapText="1"/>
    </xf>
    <xf numFmtId="0" fontId="25" fillId="0" borderId="30" xfId="1" applyFont="1" applyBorder="1"/>
    <xf numFmtId="0" fontId="7" fillId="2" borderId="30" xfId="1" applyFont="1" applyFill="1" applyBorder="1" applyAlignment="1">
      <alignment horizontal="center" vertical="center"/>
    </xf>
    <xf numFmtId="0" fontId="11" fillId="2" borderId="30" xfId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Continuous" vertical="center" wrapText="1"/>
    </xf>
    <xf numFmtId="0" fontId="25" fillId="0" borderId="10" xfId="0" applyFont="1" applyBorder="1" applyAlignment="1">
      <alignment horizontal="centerContinuous" vertical="center" wrapText="1"/>
    </xf>
    <xf numFmtId="0" fontId="25" fillId="0" borderId="4" xfId="0" applyFont="1" applyBorder="1" applyAlignment="1">
      <alignment vertical="center"/>
    </xf>
    <xf numFmtId="0" fontId="25" fillId="0" borderId="4" xfId="0" applyFont="1" applyBorder="1"/>
    <xf numFmtId="0" fontId="23" fillId="0" borderId="13" xfId="0" applyFont="1" applyBorder="1" applyAlignment="1">
      <alignment horizontal="center" vertical="center"/>
    </xf>
    <xf numFmtId="0" fontId="25" fillId="0" borderId="5" xfId="0" applyFont="1" applyBorder="1"/>
    <xf numFmtId="0" fontId="25" fillId="0" borderId="0" xfId="0" applyFont="1"/>
    <xf numFmtId="0" fontId="4" fillId="0" borderId="2" xfId="0" applyFont="1" applyBorder="1" applyAlignment="1">
      <alignment horizontal="centerContinuous" vertical="center" wrapText="1"/>
    </xf>
    <xf numFmtId="0" fontId="4" fillId="0" borderId="11" xfId="0" applyFont="1" applyBorder="1" applyAlignment="1">
      <alignment horizontal="centerContinuous" vertical="center" wrapText="1"/>
    </xf>
    <xf numFmtId="0" fontId="25" fillId="0" borderId="6" xfId="0" applyFont="1" applyBorder="1" applyAlignment="1">
      <alignment vertical="center"/>
    </xf>
    <xf numFmtId="0" fontId="25" fillId="0" borderId="6" xfId="0" applyFont="1" applyBorder="1"/>
    <xf numFmtId="0" fontId="23" fillId="0" borderId="14" xfId="0" applyFont="1" applyBorder="1" applyAlignment="1">
      <alignment horizontal="center" vertical="center"/>
    </xf>
    <xf numFmtId="0" fontId="25" fillId="0" borderId="7" xfId="0" applyFont="1" applyBorder="1"/>
    <xf numFmtId="0" fontId="25" fillId="0" borderId="2" xfId="0" applyFont="1" applyBorder="1" applyAlignment="1">
      <alignment horizontal="centerContinuous" vertical="center" wrapText="1"/>
    </xf>
    <xf numFmtId="0" fontId="25" fillId="0" borderId="11" xfId="0" applyFont="1" applyBorder="1" applyAlignment="1">
      <alignment horizontal="centerContinuous" vertical="center" wrapText="1"/>
    </xf>
    <xf numFmtId="0" fontId="25" fillId="0" borderId="3" xfId="0" applyFont="1" applyBorder="1" applyAlignment="1">
      <alignment horizontal="centerContinuous" vertical="center" wrapText="1"/>
    </xf>
    <xf numFmtId="0" fontId="25" fillId="0" borderId="12" xfId="0" applyFont="1" applyBorder="1" applyAlignment="1">
      <alignment horizontal="centerContinuous" vertical="center" wrapText="1"/>
    </xf>
    <xf numFmtId="0" fontId="25" fillId="0" borderId="8" xfId="0" applyFont="1" applyBorder="1" applyAlignment="1">
      <alignment vertical="center"/>
    </xf>
    <xf numFmtId="0" fontId="25" fillId="0" borderId="8" xfId="0" applyFont="1" applyBorder="1"/>
    <xf numFmtId="0" fontId="23" fillId="0" borderId="15" xfId="0" applyFont="1" applyBorder="1" applyAlignment="1">
      <alignment horizontal="center" vertical="center"/>
    </xf>
    <xf numFmtId="0" fontId="25" fillId="0" borderId="9" xfId="0" applyFont="1" applyBorder="1"/>
    <xf numFmtId="0" fontId="4" fillId="0" borderId="2" xfId="0" applyFont="1" applyBorder="1" applyAlignment="1">
      <alignment horizontal="centerContinuous" vertical="center"/>
    </xf>
    <xf numFmtId="0" fontId="4" fillId="0" borderId="1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 wrapText="1"/>
    </xf>
    <xf numFmtId="0" fontId="4" fillId="2" borderId="20" xfId="0" applyFont="1" applyFill="1" applyBorder="1" applyAlignment="1">
      <alignment horizontal="left" vertical="center"/>
    </xf>
    <xf numFmtId="0" fontId="25" fillId="3" borderId="21" xfId="0" applyFont="1" applyFill="1" applyBorder="1"/>
    <xf numFmtId="164" fontId="11" fillId="3" borderId="21" xfId="1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right" vertical="center" wrapText="1"/>
    </xf>
    <xf numFmtId="0" fontId="23" fillId="4" borderId="22" xfId="1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0" xfId="0" applyFont="1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11" fillId="0" borderId="24" xfId="0" applyFont="1" applyBorder="1"/>
    <xf numFmtId="0" fontId="11" fillId="0" borderId="25" xfId="0" applyFont="1" applyBorder="1"/>
    <xf numFmtId="0" fontId="20" fillId="0" borderId="25" xfId="0" applyFont="1" applyBorder="1"/>
    <xf numFmtId="0" fontId="20" fillId="0" borderId="26" xfId="0" applyFont="1" applyBorder="1"/>
    <xf numFmtId="0" fontId="20" fillId="0" borderId="27" xfId="0" applyFont="1" applyBorder="1"/>
    <xf numFmtId="0" fontId="20" fillId="0" borderId="0" xfId="0" applyFont="1" applyBorder="1"/>
    <xf numFmtId="0" fontId="20" fillId="0" borderId="28" xfId="0" applyFont="1" applyBorder="1"/>
    <xf numFmtId="0" fontId="9" fillId="0" borderId="27" xfId="0" applyFont="1" applyBorder="1"/>
    <xf numFmtId="0" fontId="20" fillId="0" borderId="29" xfId="0" applyFont="1" applyBorder="1"/>
    <xf numFmtId="0" fontId="20" fillId="0" borderId="30" xfId="0" applyFont="1" applyBorder="1"/>
    <xf numFmtId="0" fontId="20" fillId="0" borderId="31" xfId="0" applyFont="1" applyBorder="1"/>
    <xf numFmtId="0" fontId="17" fillId="0" borderId="24" xfId="0" applyFont="1" applyBorder="1"/>
    <xf numFmtId="0" fontId="17" fillId="0" borderId="27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7" fillId="0" borderId="28" xfId="0" applyFont="1" applyBorder="1" applyAlignment="1">
      <alignment horizontal="left"/>
    </xf>
    <xf numFmtId="0" fontId="17" fillId="0" borderId="29" xfId="0" applyFont="1" applyBorder="1" applyAlignment="1">
      <alignment horizontal="left"/>
    </xf>
    <xf numFmtId="0" fontId="17" fillId="0" borderId="30" xfId="0" applyFont="1" applyBorder="1" applyAlignment="1">
      <alignment horizontal="left"/>
    </xf>
    <xf numFmtId="0" fontId="17" fillId="0" borderId="3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Border="1" applyAlignment="1">
      <alignment horizontal="center"/>
    </xf>
    <xf numFmtId="0" fontId="71" fillId="0" borderId="1" xfId="0" applyFont="1" applyBorder="1" applyAlignment="1">
      <alignment horizontal="left" vertical="center"/>
    </xf>
    <xf numFmtId="0" fontId="71" fillId="0" borderId="16" xfId="0" applyFont="1" applyBorder="1" applyAlignment="1">
      <alignment horizontal="left" vertical="center"/>
    </xf>
  </cellXfs>
  <cellStyles count="5">
    <cellStyle name="Normal" xfId="0" builtinId="0"/>
    <cellStyle name="Normal 2" xfId="3" xr:uid="{7C3D3A8D-A632-4DED-8B05-F30F76864465}"/>
    <cellStyle name="Normal_AU Check liste A FINIR" xfId="1" xr:uid="{00000000-0005-0000-0000-000001000000}"/>
    <cellStyle name="Normal_Forum Marais 15 09 2001" xfId="2" xr:uid="{00000000-0005-0000-0000-000002000000}"/>
    <cellStyle name="Normal_space" xfId="4" xr:uid="{838ED86A-2610-4535-A719-D9B34E6CA0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16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B578942-730C-4E26-B883-C9A454116EBD}"/>
            </a:ext>
          </a:extLst>
        </xdr:cNvPr>
        <xdr:cNvSpPr>
          <a:spLocks noChangeShapeType="1"/>
        </xdr:cNvSpPr>
      </xdr:nvSpPr>
      <xdr:spPr bwMode="auto">
        <a:xfrm>
          <a:off x="9144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6A6A8A4-64D5-414D-9BD5-027CBE58D801}"/>
            </a:ext>
          </a:extLst>
        </xdr:cNvPr>
        <xdr:cNvSpPr>
          <a:spLocks noChangeShapeType="1"/>
        </xdr:cNvSpPr>
      </xdr:nvSpPr>
      <xdr:spPr bwMode="auto">
        <a:xfrm>
          <a:off x="9144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4EE24AD4-3BC2-4E24-ACFD-14DF2D889E31}"/>
            </a:ext>
          </a:extLst>
        </xdr:cNvPr>
        <xdr:cNvSpPr>
          <a:spLocks noChangeShapeType="1"/>
        </xdr:cNvSpPr>
      </xdr:nvSpPr>
      <xdr:spPr bwMode="auto">
        <a:xfrm>
          <a:off x="9144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42D33DCF-7060-4EB3-AF11-F8DFFA00A469}"/>
            </a:ext>
          </a:extLst>
        </xdr:cNvPr>
        <xdr:cNvSpPr>
          <a:spLocks noChangeShapeType="1"/>
        </xdr:cNvSpPr>
      </xdr:nvSpPr>
      <xdr:spPr bwMode="auto">
        <a:xfrm>
          <a:off x="9144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E651478A-FB2F-4248-BEAB-55AFEAEBF08F}"/>
            </a:ext>
          </a:extLst>
        </xdr:cNvPr>
        <xdr:cNvSpPr>
          <a:spLocks noChangeShapeType="1"/>
        </xdr:cNvSpPr>
      </xdr:nvSpPr>
      <xdr:spPr bwMode="auto">
        <a:xfrm>
          <a:off x="9144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16C3E92-5D22-456A-8626-FFF200D65522}"/>
            </a:ext>
          </a:extLst>
        </xdr:cNvPr>
        <xdr:cNvSpPr>
          <a:spLocks noChangeShapeType="1"/>
        </xdr:cNvSpPr>
      </xdr:nvSpPr>
      <xdr:spPr bwMode="auto">
        <a:xfrm>
          <a:off x="9144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3E9A8027-4EB1-46CA-930E-C172CEDC73A4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D9C7D68B-5E15-4869-B6B3-E55FD2C5211C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17AA477-7645-4FE4-876D-15C434014FB7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B0E93A7E-DA6C-47E6-8E1D-9CD7A7D1C640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DF7A4BFB-A769-4DA5-B486-69855D7DC899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75C71D8E-C9BF-454A-82A6-5D99909812CB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8D12DD10-5952-49FD-B1E0-8A36B656DA4F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00AD0D29-DFC6-44BF-BDFD-CF9280212CA6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E2F46B1E-070F-48AF-A40E-E1315D462B72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26752FED-085E-47D2-8F13-4EA742E744EC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4A0B4815-94F7-4DC7-BC75-1F592680F347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31F7D7BB-0318-4FA7-8093-296AABEDFA55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9B46D37E-78FB-496B-8B62-CE1380F3A282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id="{F8E645D5-9628-4ED7-8C2A-06BF721BFD8F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FCEDEAE8-95D8-4864-B8F4-212BE547846F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3CD8BBFB-7367-4662-9B1B-8C2D8585E2E1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9FC9FB47-04BF-43A8-BC89-785B89BDB2A6}"/>
            </a:ext>
          </a:extLst>
        </xdr:cNvPr>
        <xdr:cNvSpPr>
          <a:spLocks noChangeShapeType="1"/>
        </xdr:cNvSpPr>
      </xdr:nvSpPr>
      <xdr:spPr bwMode="auto">
        <a:xfrm>
          <a:off x="1981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3366CE8C-4CB2-4C65-ACEE-93BBC025434A}"/>
            </a:ext>
          </a:extLst>
        </xdr:cNvPr>
        <xdr:cNvSpPr>
          <a:spLocks noChangeShapeType="1"/>
        </xdr:cNvSpPr>
      </xdr:nvSpPr>
      <xdr:spPr bwMode="auto">
        <a:xfrm>
          <a:off x="1981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88D6ED90-01E8-4A33-BED5-7CA05D5747D1}"/>
            </a:ext>
          </a:extLst>
        </xdr:cNvPr>
        <xdr:cNvSpPr>
          <a:spLocks noChangeShapeType="1"/>
        </xdr:cNvSpPr>
      </xdr:nvSpPr>
      <xdr:spPr bwMode="auto">
        <a:xfrm>
          <a:off x="1981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42AB1B50-F792-478B-A58D-5EF519675EEE}"/>
            </a:ext>
          </a:extLst>
        </xdr:cNvPr>
        <xdr:cNvSpPr>
          <a:spLocks noChangeShapeType="1"/>
        </xdr:cNvSpPr>
      </xdr:nvSpPr>
      <xdr:spPr bwMode="auto">
        <a:xfrm>
          <a:off x="1981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323850</xdr:colOff>
      <xdr:row>16</xdr:row>
      <xdr:rowOff>0</xdr:rowOff>
    </xdr:from>
    <xdr:to>
      <xdr:col>18</xdr:col>
      <xdr:colOff>323850</xdr:colOff>
      <xdr:row>16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554E2F01-3170-4916-83B7-1875A0EE830D}"/>
            </a:ext>
          </a:extLst>
        </xdr:cNvPr>
        <xdr:cNvSpPr>
          <a:spLocks noChangeShapeType="1"/>
        </xdr:cNvSpPr>
      </xdr:nvSpPr>
      <xdr:spPr bwMode="auto">
        <a:xfrm>
          <a:off x="14039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323850</xdr:colOff>
      <xdr:row>16</xdr:row>
      <xdr:rowOff>0</xdr:rowOff>
    </xdr:from>
    <xdr:to>
      <xdr:col>22</xdr:col>
      <xdr:colOff>323850</xdr:colOff>
      <xdr:row>16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9E74C1E4-197F-4E26-B6F2-DE6321A24998}"/>
            </a:ext>
          </a:extLst>
        </xdr:cNvPr>
        <xdr:cNvSpPr>
          <a:spLocks noChangeShapeType="1"/>
        </xdr:cNvSpPr>
      </xdr:nvSpPr>
      <xdr:spPr bwMode="auto">
        <a:xfrm>
          <a:off x="17087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323850</xdr:colOff>
      <xdr:row>16</xdr:row>
      <xdr:rowOff>0</xdr:rowOff>
    </xdr:from>
    <xdr:to>
      <xdr:col>26</xdr:col>
      <xdr:colOff>323850</xdr:colOff>
      <xdr:row>16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id="{0D1E00F5-D24D-42AB-8E13-786582AC26E6}"/>
            </a:ext>
          </a:extLst>
        </xdr:cNvPr>
        <xdr:cNvSpPr>
          <a:spLocks noChangeShapeType="1"/>
        </xdr:cNvSpPr>
      </xdr:nvSpPr>
      <xdr:spPr bwMode="auto">
        <a:xfrm>
          <a:off x="20135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323850</xdr:colOff>
      <xdr:row>16</xdr:row>
      <xdr:rowOff>0</xdr:rowOff>
    </xdr:from>
    <xdr:to>
      <xdr:col>14</xdr:col>
      <xdr:colOff>323850</xdr:colOff>
      <xdr:row>16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id="{F214BCB6-887D-4570-B26A-5E96278CF2A4}"/>
            </a:ext>
          </a:extLst>
        </xdr:cNvPr>
        <xdr:cNvSpPr>
          <a:spLocks noChangeShapeType="1"/>
        </xdr:cNvSpPr>
      </xdr:nvSpPr>
      <xdr:spPr bwMode="auto">
        <a:xfrm>
          <a:off x="10991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A28D61B0-04AC-4A19-B8B4-6DEAA4457650}"/>
            </a:ext>
          </a:extLst>
        </xdr:cNvPr>
        <xdr:cNvSpPr>
          <a:spLocks noChangeShapeType="1"/>
        </xdr:cNvSpPr>
      </xdr:nvSpPr>
      <xdr:spPr bwMode="auto">
        <a:xfrm>
          <a:off x="1981200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id="{D1BE4F3A-787A-4EB0-AB33-F4BEC5009B8A}"/>
            </a:ext>
          </a:extLst>
        </xdr:cNvPr>
        <xdr:cNvSpPr>
          <a:spLocks noChangeShapeType="1"/>
        </xdr:cNvSpPr>
      </xdr:nvSpPr>
      <xdr:spPr bwMode="auto">
        <a:xfrm>
          <a:off x="1981200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34" name="Line 33">
          <a:extLst>
            <a:ext uri="{FF2B5EF4-FFF2-40B4-BE49-F238E27FC236}">
              <a16:creationId xmlns:a16="http://schemas.microsoft.com/office/drawing/2014/main" id="{D03CE1B8-0087-4B6D-9F10-AA9DBA7A400A}"/>
            </a:ext>
          </a:extLst>
        </xdr:cNvPr>
        <xdr:cNvSpPr>
          <a:spLocks noChangeShapeType="1"/>
        </xdr:cNvSpPr>
      </xdr:nvSpPr>
      <xdr:spPr bwMode="auto">
        <a:xfrm>
          <a:off x="1981200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35" name="Line 34">
          <a:extLst>
            <a:ext uri="{FF2B5EF4-FFF2-40B4-BE49-F238E27FC236}">
              <a16:creationId xmlns:a16="http://schemas.microsoft.com/office/drawing/2014/main" id="{1B5C586B-664A-439A-99F3-8643CCA24BAD}"/>
            </a:ext>
          </a:extLst>
        </xdr:cNvPr>
        <xdr:cNvSpPr>
          <a:spLocks noChangeShapeType="1"/>
        </xdr:cNvSpPr>
      </xdr:nvSpPr>
      <xdr:spPr bwMode="auto">
        <a:xfrm>
          <a:off x="1981200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323850</xdr:colOff>
      <xdr:row>15</xdr:row>
      <xdr:rowOff>0</xdr:rowOff>
    </xdr:from>
    <xdr:to>
      <xdr:col>18</xdr:col>
      <xdr:colOff>323850</xdr:colOff>
      <xdr:row>15</xdr:row>
      <xdr:rowOff>0</xdr:rowOff>
    </xdr:to>
    <xdr:sp macro="" textlink="">
      <xdr:nvSpPr>
        <xdr:cNvPr id="36" name="Line 35">
          <a:extLst>
            <a:ext uri="{FF2B5EF4-FFF2-40B4-BE49-F238E27FC236}">
              <a16:creationId xmlns:a16="http://schemas.microsoft.com/office/drawing/2014/main" id="{9B43FE25-A187-408D-B2E4-40F72E1D4FE0}"/>
            </a:ext>
          </a:extLst>
        </xdr:cNvPr>
        <xdr:cNvSpPr>
          <a:spLocks noChangeShapeType="1"/>
        </xdr:cNvSpPr>
      </xdr:nvSpPr>
      <xdr:spPr bwMode="auto">
        <a:xfrm>
          <a:off x="1403985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323850</xdr:colOff>
      <xdr:row>15</xdr:row>
      <xdr:rowOff>0</xdr:rowOff>
    </xdr:from>
    <xdr:to>
      <xdr:col>22</xdr:col>
      <xdr:colOff>323850</xdr:colOff>
      <xdr:row>15</xdr:row>
      <xdr:rowOff>0</xdr:rowOff>
    </xdr:to>
    <xdr:sp macro="" textlink="">
      <xdr:nvSpPr>
        <xdr:cNvPr id="37" name="Line 36">
          <a:extLst>
            <a:ext uri="{FF2B5EF4-FFF2-40B4-BE49-F238E27FC236}">
              <a16:creationId xmlns:a16="http://schemas.microsoft.com/office/drawing/2014/main" id="{3D76671E-2928-451E-8A73-ADFF72EE8B93}"/>
            </a:ext>
          </a:extLst>
        </xdr:cNvPr>
        <xdr:cNvSpPr>
          <a:spLocks noChangeShapeType="1"/>
        </xdr:cNvSpPr>
      </xdr:nvSpPr>
      <xdr:spPr bwMode="auto">
        <a:xfrm>
          <a:off x="1708785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323850</xdr:colOff>
      <xdr:row>15</xdr:row>
      <xdr:rowOff>0</xdr:rowOff>
    </xdr:from>
    <xdr:to>
      <xdr:col>26</xdr:col>
      <xdr:colOff>323850</xdr:colOff>
      <xdr:row>15</xdr:row>
      <xdr:rowOff>0</xdr:rowOff>
    </xdr:to>
    <xdr:sp macro="" textlink="">
      <xdr:nvSpPr>
        <xdr:cNvPr id="38" name="Line 37">
          <a:extLst>
            <a:ext uri="{FF2B5EF4-FFF2-40B4-BE49-F238E27FC236}">
              <a16:creationId xmlns:a16="http://schemas.microsoft.com/office/drawing/2014/main" id="{EACF6421-AAD5-4EB9-92F5-ED104DE1F8E0}"/>
            </a:ext>
          </a:extLst>
        </xdr:cNvPr>
        <xdr:cNvSpPr>
          <a:spLocks noChangeShapeType="1"/>
        </xdr:cNvSpPr>
      </xdr:nvSpPr>
      <xdr:spPr bwMode="auto">
        <a:xfrm>
          <a:off x="2013585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323850</xdr:colOff>
      <xdr:row>15</xdr:row>
      <xdr:rowOff>0</xdr:rowOff>
    </xdr:from>
    <xdr:to>
      <xdr:col>14</xdr:col>
      <xdr:colOff>323850</xdr:colOff>
      <xdr:row>15</xdr:row>
      <xdr:rowOff>0</xdr:rowOff>
    </xdr:to>
    <xdr:sp macro="" textlink="">
      <xdr:nvSpPr>
        <xdr:cNvPr id="39" name="Line 38">
          <a:extLst>
            <a:ext uri="{FF2B5EF4-FFF2-40B4-BE49-F238E27FC236}">
              <a16:creationId xmlns:a16="http://schemas.microsoft.com/office/drawing/2014/main" id="{A55E5B58-1CB0-4333-BDDA-573DB7939ACD}"/>
            </a:ext>
          </a:extLst>
        </xdr:cNvPr>
        <xdr:cNvSpPr>
          <a:spLocks noChangeShapeType="1"/>
        </xdr:cNvSpPr>
      </xdr:nvSpPr>
      <xdr:spPr bwMode="auto">
        <a:xfrm>
          <a:off x="1099185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0" name="Line 39">
          <a:extLst>
            <a:ext uri="{FF2B5EF4-FFF2-40B4-BE49-F238E27FC236}">
              <a16:creationId xmlns:a16="http://schemas.microsoft.com/office/drawing/2014/main" id="{DF6EFB19-16B0-41FF-A5A4-604DABC1E863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1" name="Line 40">
          <a:extLst>
            <a:ext uri="{FF2B5EF4-FFF2-40B4-BE49-F238E27FC236}">
              <a16:creationId xmlns:a16="http://schemas.microsoft.com/office/drawing/2014/main" id="{50654DB8-9F1D-4BB5-B83D-8EBB96A1CBFF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" name="Line 41">
          <a:extLst>
            <a:ext uri="{FF2B5EF4-FFF2-40B4-BE49-F238E27FC236}">
              <a16:creationId xmlns:a16="http://schemas.microsoft.com/office/drawing/2014/main" id="{85B627F3-A307-4E94-B679-B96781D9F88A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3" name="Line 42">
          <a:extLst>
            <a:ext uri="{FF2B5EF4-FFF2-40B4-BE49-F238E27FC236}">
              <a16:creationId xmlns:a16="http://schemas.microsoft.com/office/drawing/2014/main" id="{0174A32F-9346-478A-8505-95104FF15B9C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4" name="Line 43">
          <a:extLst>
            <a:ext uri="{FF2B5EF4-FFF2-40B4-BE49-F238E27FC236}">
              <a16:creationId xmlns:a16="http://schemas.microsoft.com/office/drawing/2014/main" id="{F49C3CD7-ADE2-4183-BEF2-5F904E886C0D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5" name="Line 44">
          <a:extLst>
            <a:ext uri="{FF2B5EF4-FFF2-40B4-BE49-F238E27FC236}">
              <a16:creationId xmlns:a16="http://schemas.microsoft.com/office/drawing/2014/main" id="{441F47BF-09B5-463E-AD7D-CA2B329DECE0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6" name="Line 45">
          <a:extLst>
            <a:ext uri="{FF2B5EF4-FFF2-40B4-BE49-F238E27FC236}">
              <a16:creationId xmlns:a16="http://schemas.microsoft.com/office/drawing/2014/main" id="{8108D0AB-E8C7-4278-BA00-ABAB185DDE02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7" name="Line 46">
          <a:extLst>
            <a:ext uri="{FF2B5EF4-FFF2-40B4-BE49-F238E27FC236}">
              <a16:creationId xmlns:a16="http://schemas.microsoft.com/office/drawing/2014/main" id="{EF00BCE4-1D6A-4BF7-BC25-8A9934BF469F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8" name="Line 47">
          <a:extLst>
            <a:ext uri="{FF2B5EF4-FFF2-40B4-BE49-F238E27FC236}">
              <a16:creationId xmlns:a16="http://schemas.microsoft.com/office/drawing/2014/main" id="{2E285B16-9501-4E89-8DB7-4F522183BE13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9" name="Line 48">
          <a:extLst>
            <a:ext uri="{FF2B5EF4-FFF2-40B4-BE49-F238E27FC236}">
              <a16:creationId xmlns:a16="http://schemas.microsoft.com/office/drawing/2014/main" id="{97E7A2DC-95B5-491E-A436-CEC27F6FCF73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50" name="Line 49">
          <a:extLst>
            <a:ext uri="{FF2B5EF4-FFF2-40B4-BE49-F238E27FC236}">
              <a16:creationId xmlns:a16="http://schemas.microsoft.com/office/drawing/2014/main" id="{6AAF9EC9-E70D-4DCD-A5DD-EF6DE27EA226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51" name="Line 50">
          <a:extLst>
            <a:ext uri="{FF2B5EF4-FFF2-40B4-BE49-F238E27FC236}">
              <a16:creationId xmlns:a16="http://schemas.microsoft.com/office/drawing/2014/main" id="{70596404-F855-457C-BAD4-7FE68EAC55F7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52" name="Line 51">
          <a:extLst>
            <a:ext uri="{FF2B5EF4-FFF2-40B4-BE49-F238E27FC236}">
              <a16:creationId xmlns:a16="http://schemas.microsoft.com/office/drawing/2014/main" id="{9FC83A20-09BB-4D7E-A2CD-74543B3963B0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53" name="Line 52">
          <a:extLst>
            <a:ext uri="{FF2B5EF4-FFF2-40B4-BE49-F238E27FC236}">
              <a16:creationId xmlns:a16="http://schemas.microsoft.com/office/drawing/2014/main" id="{A827EBAC-D1A9-4B51-9DBA-DA23503526C2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54" name="Line 53">
          <a:extLst>
            <a:ext uri="{FF2B5EF4-FFF2-40B4-BE49-F238E27FC236}">
              <a16:creationId xmlns:a16="http://schemas.microsoft.com/office/drawing/2014/main" id="{7A41E203-070F-433C-9FEB-A5A407EAFD27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55" name="Line 54">
          <a:extLst>
            <a:ext uri="{FF2B5EF4-FFF2-40B4-BE49-F238E27FC236}">
              <a16:creationId xmlns:a16="http://schemas.microsoft.com/office/drawing/2014/main" id="{BAA0A85C-7B0A-4B47-B3FC-D3275591B0E6}"/>
            </a:ext>
          </a:extLst>
        </xdr:cNvPr>
        <xdr:cNvSpPr>
          <a:spLocks noChangeShapeType="1"/>
        </xdr:cNvSpPr>
      </xdr:nvSpPr>
      <xdr:spPr bwMode="auto">
        <a:xfrm>
          <a:off x="22098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56" name="Line 55">
          <a:extLst>
            <a:ext uri="{FF2B5EF4-FFF2-40B4-BE49-F238E27FC236}">
              <a16:creationId xmlns:a16="http://schemas.microsoft.com/office/drawing/2014/main" id="{F04AF0C0-4744-4864-9B83-47BA9B918E67}"/>
            </a:ext>
          </a:extLst>
        </xdr:cNvPr>
        <xdr:cNvSpPr>
          <a:spLocks noChangeShapeType="1"/>
        </xdr:cNvSpPr>
      </xdr:nvSpPr>
      <xdr:spPr bwMode="auto">
        <a:xfrm>
          <a:off x="1981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57" name="Line 56">
          <a:extLst>
            <a:ext uri="{FF2B5EF4-FFF2-40B4-BE49-F238E27FC236}">
              <a16:creationId xmlns:a16="http://schemas.microsoft.com/office/drawing/2014/main" id="{A7DF85C9-5488-4E3E-8222-6C5652E8D435}"/>
            </a:ext>
          </a:extLst>
        </xdr:cNvPr>
        <xdr:cNvSpPr>
          <a:spLocks noChangeShapeType="1"/>
        </xdr:cNvSpPr>
      </xdr:nvSpPr>
      <xdr:spPr bwMode="auto">
        <a:xfrm>
          <a:off x="1981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58" name="Line 57">
          <a:extLst>
            <a:ext uri="{FF2B5EF4-FFF2-40B4-BE49-F238E27FC236}">
              <a16:creationId xmlns:a16="http://schemas.microsoft.com/office/drawing/2014/main" id="{AFED3495-B40E-46C1-B492-41C2F7F85FDD}"/>
            </a:ext>
          </a:extLst>
        </xdr:cNvPr>
        <xdr:cNvSpPr>
          <a:spLocks noChangeShapeType="1"/>
        </xdr:cNvSpPr>
      </xdr:nvSpPr>
      <xdr:spPr bwMode="auto">
        <a:xfrm>
          <a:off x="1981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59" name="Line 58">
          <a:extLst>
            <a:ext uri="{FF2B5EF4-FFF2-40B4-BE49-F238E27FC236}">
              <a16:creationId xmlns:a16="http://schemas.microsoft.com/office/drawing/2014/main" id="{4D224914-C287-40A1-BE62-1E6F0B38FEC8}"/>
            </a:ext>
          </a:extLst>
        </xdr:cNvPr>
        <xdr:cNvSpPr>
          <a:spLocks noChangeShapeType="1"/>
        </xdr:cNvSpPr>
      </xdr:nvSpPr>
      <xdr:spPr bwMode="auto">
        <a:xfrm>
          <a:off x="1981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323850</xdr:colOff>
      <xdr:row>16</xdr:row>
      <xdr:rowOff>0</xdr:rowOff>
    </xdr:from>
    <xdr:to>
      <xdr:col>18</xdr:col>
      <xdr:colOff>323850</xdr:colOff>
      <xdr:row>16</xdr:row>
      <xdr:rowOff>0</xdr:rowOff>
    </xdr:to>
    <xdr:sp macro="" textlink="">
      <xdr:nvSpPr>
        <xdr:cNvPr id="60" name="Line 59">
          <a:extLst>
            <a:ext uri="{FF2B5EF4-FFF2-40B4-BE49-F238E27FC236}">
              <a16:creationId xmlns:a16="http://schemas.microsoft.com/office/drawing/2014/main" id="{8C43F298-F02D-4DD8-9BE2-9125F66A0B89}"/>
            </a:ext>
          </a:extLst>
        </xdr:cNvPr>
        <xdr:cNvSpPr>
          <a:spLocks noChangeShapeType="1"/>
        </xdr:cNvSpPr>
      </xdr:nvSpPr>
      <xdr:spPr bwMode="auto">
        <a:xfrm>
          <a:off x="14039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323850</xdr:colOff>
      <xdr:row>16</xdr:row>
      <xdr:rowOff>0</xdr:rowOff>
    </xdr:from>
    <xdr:to>
      <xdr:col>22</xdr:col>
      <xdr:colOff>323850</xdr:colOff>
      <xdr:row>16</xdr:row>
      <xdr:rowOff>0</xdr:rowOff>
    </xdr:to>
    <xdr:sp macro="" textlink="">
      <xdr:nvSpPr>
        <xdr:cNvPr id="61" name="Line 60">
          <a:extLst>
            <a:ext uri="{FF2B5EF4-FFF2-40B4-BE49-F238E27FC236}">
              <a16:creationId xmlns:a16="http://schemas.microsoft.com/office/drawing/2014/main" id="{930D3038-4F61-4F81-9E0F-A2267CF52952}"/>
            </a:ext>
          </a:extLst>
        </xdr:cNvPr>
        <xdr:cNvSpPr>
          <a:spLocks noChangeShapeType="1"/>
        </xdr:cNvSpPr>
      </xdr:nvSpPr>
      <xdr:spPr bwMode="auto">
        <a:xfrm>
          <a:off x="17087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323850</xdr:colOff>
      <xdr:row>16</xdr:row>
      <xdr:rowOff>0</xdr:rowOff>
    </xdr:from>
    <xdr:to>
      <xdr:col>26</xdr:col>
      <xdr:colOff>323850</xdr:colOff>
      <xdr:row>16</xdr:row>
      <xdr:rowOff>0</xdr:rowOff>
    </xdr:to>
    <xdr:sp macro="" textlink="">
      <xdr:nvSpPr>
        <xdr:cNvPr id="62" name="Line 61">
          <a:extLst>
            <a:ext uri="{FF2B5EF4-FFF2-40B4-BE49-F238E27FC236}">
              <a16:creationId xmlns:a16="http://schemas.microsoft.com/office/drawing/2014/main" id="{10401BA9-66D7-4053-8169-D785B205011E}"/>
            </a:ext>
          </a:extLst>
        </xdr:cNvPr>
        <xdr:cNvSpPr>
          <a:spLocks noChangeShapeType="1"/>
        </xdr:cNvSpPr>
      </xdr:nvSpPr>
      <xdr:spPr bwMode="auto">
        <a:xfrm>
          <a:off x="20135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323850</xdr:colOff>
      <xdr:row>16</xdr:row>
      <xdr:rowOff>0</xdr:rowOff>
    </xdr:from>
    <xdr:to>
      <xdr:col>14</xdr:col>
      <xdr:colOff>323850</xdr:colOff>
      <xdr:row>16</xdr:row>
      <xdr:rowOff>0</xdr:rowOff>
    </xdr:to>
    <xdr:sp macro="" textlink="">
      <xdr:nvSpPr>
        <xdr:cNvPr id="63" name="Line 62">
          <a:extLst>
            <a:ext uri="{FF2B5EF4-FFF2-40B4-BE49-F238E27FC236}">
              <a16:creationId xmlns:a16="http://schemas.microsoft.com/office/drawing/2014/main" id="{CF810003-0845-4CE0-BB49-89E3BB218223}"/>
            </a:ext>
          </a:extLst>
        </xdr:cNvPr>
        <xdr:cNvSpPr>
          <a:spLocks noChangeShapeType="1"/>
        </xdr:cNvSpPr>
      </xdr:nvSpPr>
      <xdr:spPr bwMode="auto">
        <a:xfrm>
          <a:off x="10991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64" name="Line 63">
          <a:extLst>
            <a:ext uri="{FF2B5EF4-FFF2-40B4-BE49-F238E27FC236}">
              <a16:creationId xmlns:a16="http://schemas.microsoft.com/office/drawing/2014/main" id="{90C43C21-CA19-4197-8BE6-CBA48EC68D20}"/>
            </a:ext>
          </a:extLst>
        </xdr:cNvPr>
        <xdr:cNvSpPr>
          <a:spLocks noChangeShapeType="1"/>
        </xdr:cNvSpPr>
      </xdr:nvSpPr>
      <xdr:spPr bwMode="auto">
        <a:xfrm>
          <a:off x="1981200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65" name="Line 64">
          <a:extLst>
            <a:ext uri="{FF2B5EF4-FFF2-40B4-BE49-F238E27FC236}">
              <a16:creationId xmlns:a16="http://schemas.microsoft.com/office/drawing/2014/main" id="{C11561F8-4D03-4738-BBF8-CB320A6B5B61}"/>
            </a:ext>
          </a:extLst>
        </xdr:cNvPr>
        <xdr:cNvSpPr>
          <a:spLocks noChangeShapeType="1"/>
        </xdr:cNvSpPr>
      </xdr:nvSpPr>
      <xdr:spPr bwMode="auto">
        <a:xfrm>
          <a:off x="1981200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66" name="Line 65">
          <a:extLst>
            <a:ext uri="{FF2B5EF4-FFF2-40B4-BE49-F238E27FC236}">
              <a16:creationId xmlns:a16="http://schemas.microsoft.com/office/drawing/2014/main" id="{46941342-FC34-42B2-9402-5B89BF8F438A}"/>
            </a:ext>
          </a:extLst>
        </xdr:cNvPr>
        <xdr:cNvSpPr>
          <a:spLocks noChangeShapeType="1"/>
        </xdr:cNvSpPr>
      </xdr:nvSpPr>
      <xdr:spPr bwMode="auto">
        <a:xfrm>
          <a:off x="1981200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67" name="Line 66">
          <a:extLst>
            <a:ext uri="{FF2B5EF4-FFF2-40B4-BE49-F238E27FC236}">
              <a16:creationId xmlns:a16="http://schemas.microsoft.com/office/drawing/2014/main" id="{12F8DE88-54E4-450C-B2E7-CD30F6EB0761}"/>
            </a:ext>
          </a:extLst>
        </xdr:cNvPr>
        <xdr:cNvSpPr>
          <a:spLocks noChangeShapeType="1"/>
        </xdr:cNvSpPr>
      </xdr:nvSpPr>
      <xdr:spPr bwMode="auto">
        <a:xfrm>
          <a:off x="1981200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323850</xdr:colOff>
      <xdr:row>15</xdr:row>
      <xdr:rowOff>0</xdr:rowOff>
    </xdr:from>
    <xdr:to>
      <xdr:col>18</xdr:col>
      <xdr:colOff>323850</xdr:colOff>
      <xdr:row>15</xdr:row>
      <xdr:rowOff>0</xdr:rowOff>
    </xdr:to>
    <xdr:sp macro="" textlink="">
      <xdr:nvSpPr>
        <xdr:cNvPr id="68" name="Line 67">
          <a:extLst>
            <a:ext uri="{FF2B5EF4-FFF2-40B4-BE49-F238E27FC236}">
              <a16:creationId xmlns:a16="http://schemas.microsoft.com/office/drawing/2014/main" id="{F6577F81-AAD9-4DC3-BA65-46033247668F}"/>
            </a:ext>
          </a:extLst>
        </xdr:cNvPr>
        <xdr:cNvSpPr>
          <a:spLocks noChangeShapeType="1"/>
        </xdr:cNvSpPr>
      </xdr:nvSpPr>
      <xdr:spPr bwMode="auto">
        <a:xfrm>
          <a:off x="1403985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323850</xdr:colOff>
      <xdr:row>15</xdr:row>
      <xdr:rowOff>0</xdr:rowOff>
    </xdr:from>
    <xdr:to>
      <xdr:col>22</xdr:col>
      <xdr:colOff>323850</xdr:colOff>
      <xdr:row>15</xdr:row>
      <xdr:rowOff>0</xdr:rowOff>
    </xdr:to>
    <xdr:sp macro="" textlink="">
      <xdr:nvSpPr>
        <xdr:cNvPr id="69" name="Line 68">
          <a:extLst>
            <a:ext uri="{FF2B5EF4-FFF2-40B4-BE49-F238E27FC236}">
              <a16:creationId xmlns:a16="http://schemas.microsoft.com/office/drawing/2014/main" id="{8435CC39-FC80-4A23-AB1B-2B73AD8B4752}"/>
            </a:ext>
          </a:extLst>
        </xdr:cNvPr>
        <xdr:cNvSpPr>
          <a:spLocks noChangeShapeType="1"/>
        </xdr:cNvSpPr>
      </xdr:nvSpPr>
      <xdr:spPr bwMode="auto">
        <a:xfrm>
          <a:off x="1708785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323850</xdr:colOff>
      <xdr:row>15</xdr:row>
      <xdr:rowOff>0</xdr:rowOff>
    </xdr:from>
    <xdr:to>
      <xdr:col>26</xdr:col>
      <xdr:colOff>323850</xdr:colOff>
      <xdr:row>15</xdr:row>
      <xdr:rowOff>0</xdr:rowOff>
    </xdr:to>
    <xdr:sp macro="" textlink="">
      <xdr:nvSpPr>
        <xdr:cNvPr id="70" name="Line 69">
          <a:extLst>
            <a:ext uri="{FF2B5EF4-FFF2-40B4-BE49-F238E27FC236}">
              <a16:creationId xmlns:a16="http://schemas.microsoft.com/office/drawing/2014/main" id="{53A533B3-2ED4-42C9-9AFC-1A9C7344AEED}"/>
            </a:ext>
          </a:extLst>
        </xdr:cNvPr>
        <xdr:cNvSpPr>
          <a:spLocks noChangeShapeType="1"/>
        </xdr:cNvSpPr>
      </xdr:nvSpPr>
      <xdr:spPr bwMode="auto">
        <a:xfrm>
          <a:off x="2013585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323850</xdr:colOff>
      <xdr:row>15</xdr:row>
      <xdr:rowOff>0</xdr:rowOff>
    </xdr:from>
    <xdr:to>
      <xdr:col>14</xdr:col>
      <xdr:colOff>323850</xdr:colOff>
      <xdr:row>15</xdr:row>
      <xdr:rowOff>0</xdr:rowOff>
    </xdr:to>
    <xdr:sp macro="" textlink="">
      <xdr:nvSpPr>
        <xdr:cNvPr id="71" name="Line 70">
          <a:extLst>
            <a:ext uri="{FF2B5EF4-FFF2-40B4-BE49-F238E27FC236}">
              <a16:creationId xmlns:a16="http://schemas.microsoft.com/office/drawing/2014/main" id="{87515B70-E8F6-49E7-B44E-F7D3053FC848}"/>
            </a:ext>
          </a:extLst>
        </xdr:cNvPr>
        <xdr:cNvSpPr>
          <a:spLocks noChangeShapeType="1"/>
        </xdr:cNvSpPr>
      </xdr:nvSpPr>
      <xdr:spPr bwMode="auto">
        <a:xfrm>
          <a:off x="10991850" y="24288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16</xdr:row>
      <xdr:rowOff>0</xdr:rowOff>
    </xdr:from>
    <xdr:to>
      <xdr:col>6</xdr:col>
      <xdr:colOff>0</xdr:colOff>
      <xdr:row>16</xdr:row>
      <xdr:rowOff>0</xdr:rowOff>
    </xdr:to>
    <xdr:sp macro="" textlink="">
      <xdr:nvSpPr>
        <xdr:cNvPr id="72" name="Line 71">
          <a:extLst>
            <a:ext uri="{FF2B5EF4-FFF2-40B4-BE49-F238E27FC236}">
              <a16:creationId xmlns:a16="http://schemas.microsoft.com/office/drawing/2014/main" id="{411CAD49-10A7-4292-853E-ED7368A507A1}"/>
            </a:ext>
          </a:extLst>
        </xdr:cNvPr>
        <xdr:cNvSpPr>
          <a:spLocks noChangeShapeType="1"/>
        </xdr:cNvSpPr>
      </xdr:nvSpPr>
      <xdr:spPr bwMode="auto">
        <a:xfrm>
          <a:off x="457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16</xdr:row>
      <xdr:rowOff>0</xdr:rowOff>
    </xdr:from>
    <xdr:to>
      <xdr:col>4</xdr:col>
      <xdr:colOff>323850</xdr:colOff>
      <xdr:row>16</xdr:row>
      <xdr:rowOff>0</xdr:rowOff>
    </xdr:to>
    <xdr:sp macro="" textlink="">
      <xdr:nvSpPr>
        <xdr:cNvPr id="73" name="Line 72">
          <a:extLst>
            <a:ext uri="{FF2B5EF4-FFF2-40B4-BE49-F238E27FC236}">
              <a16:creationId xmlns:a16="http://schemas.microsoft.com/office/drawing/2014/main" id="{A3B3E31D-30B5-4130-A2C1-D836DC28BAB9}"/>
            </a:ext>
          </a:extLst>
        </xdr:cNvPr>
        <xdr:cNvSpPr>
          <a:spLocks noChangeShapeType="1"/>
        </xdr:cNvSpPr>
      </xdr:nvSpPr>
      <xdr:spPr bwMode="auto">
        <a:xfrm>
          <a:off x="3371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647700</xdr:colOff>
      <xdr:row>16</xdr:row>
      <xdr:rowOff>0</xdr:rowOff>
    </xdr:from>
    <xdr:to>
      <xdr:col>7</xdr:col>
      <xdr:colOff>57150</xdr:colOff>
      <xdr:row>16</xdr:row>
      <xdr:rowOff>0</xdr:rowOff>
    </xdr:to>
    <xdr:sp macro="" textlink="">
      <xdr:nvSpPr>
        <xdr:cNvPr id="74" name="Line 73">
          <a:extLst>
            <a:ext uri="{FF2B5EF4-FFF2-40B4-BE49-F238E27FC236}">
              <a16:creationId xmlns:a16="http://schemas.microsoft.com/office/drawing/2014/main" id="{D9025159-3A54-4679-A602-F35E55121076}"/>
            </a:ext>
          </a:extLst>
        </xdr:cNvPr>
        <xdr:cNvSpPr>
          <a:spLocks noChangeShapeType="1"/>
        </xdr:cNvSpPr>
      </xdr:nvSpPr>
      <xdr:spPr bwMode="auto">
        <a:xfrm>
          <a:off x="59817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323850</xdr:colOff>
      <xdr:row>17</xdr:row>
      <xdr:rowOff>0</xdr:rowOff>
    </xdr:from>
    <xdr:to>
      <xdr:col>14</xdr:col>
      <xdr:colOff>323850</xdr:colOff>
      <xdr:row>17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DDAB2138-3CD6-4E84-942D-032D07C2DA1B}"/>
            </a:ext>
          </a:extLst>
        </xdr:cNvPr>
        <xdr:cNvSpPr>
          <a:spLocks noChangeShapeType="1"/>
        </xdr:cNvSpPr>
      </xdr:nvSpPr>
      <xdr:spPr bwMode="auto">
        <a:xfrm>
          <a:off x="1099185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647700</xdr:colOff>
      <xdr:row>17</xdr:row>
      <xdr:rowOff>0</xdr:rowOff>
    </xdr:from>
    <xdr:to>
      <xdr:col>17</xdr:col>
      <xdr:colOff>57150</xdr:colOff>
      <xdr:row>17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5312361-8A1F-4805-B88B-D7E97ECBEBCF}"/>
            </a:ext>
          </a:extLst>
        </xdr:cNvPr>
        <xdr:cNvSpPr>
          <a:spLocks noChangeShapeType="1"/>
        </xdr:cNvSpPr>
      </xdr:nvSpPr>
      <xdr:spPr bwMode="auto">
        <a:xfrm>
          <a:off x="136017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26</xdr:col>
      <xdr:colOff>0</xdr:colOff>
      <xdr:row>17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230C9588-78E5-4DAD-8A8B-8CE781AE2D87}"/>
            </a:ext>
          </a:extLst>
        </xdr:cNvPr>
        <xdr:cNvSpPr>
          <a:spLocks noChangeShapeType="1"/>
        </xdr:cNvSpPr>
      </xdr:nvSpPr>
      <xdr:spPr bwMode="auto">
        <a:xfrm>
          <a:off x="19812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323850</xdr:colOff>
      <xdr:row>17</xdr:row>
      <xdr:rowOff>0</xdr:rowOff>
    </xdr:from>
    <xdr:to>
      <xdr:col>24</xdr:col>
      <xdr:colOff>323850</xdr:colOff>
      <xdr:row>17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449319AE-2848-44CD-A1DB-0B0502BEBF28}"/>
            </a:ext>
          </a:extLst>
        </xdr:cNvPr>
        <xdr:cNvSpPr>
          <a:spLocks noChangeShapeType="1"/>
        </xdr:cNvSpPr>
      </xdr:nvSpPr>
      <xdr:spPr bwMode="auto">
        <a:xfrm>
          <a:off x="1861185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647700</xdr:colOff>
      <xdr:row>17</xdr:row>
      <xdr:rowOff>0</xdr:rowOff>
    </xdr:from>
    <xdr:to>
      <xdr:col>27</xdr:col>
      <xdr:colOff>57150</xdr:colOff>
      <xdr:row>17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670C1F6-EA41-44E4-8EC9-FC91F102604C}"/>
            </a:ext>
          </a:extLst>
        </xdr:cNvPr>
        <xdr:cNvSpPr>
          <a:spLocks noChangeShapeType="1"/>
        </xdr:cNvSpPr>
      </xdr:nvSpPr>
      <xdr:spPr bwMode="auto">
        <a:xfrm>
          <a:off x="212217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E5BA1687-B926-44F5-BA50-CE4A5B98B619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E5C0D57-5937-4CA1-8203-730914EFD66F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35BEB4CF-2161-4D13-A0BC-F0CB124544F4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AAC1B239-3DE5-45AB-95D7-A20844B49A9A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1FDFA3A2-761A-4211-A1A6-42641361AF69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588E3BBD-DFAC-4294-8237-5391D8666C77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798685CE-863A-41D1-869A-E221FABF5BBA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27DE19A7-9FA6-4AD1-B2FA-2BE01118DB69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B8601358-BF3E-4364-AE56-3EB0864905EF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7172B22D-B39F-4836-AD66-B37C26F212AB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5CED3287-9A00-4A09-A7C1-BF779E22E5A9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68AD0953-AEB3-4D03-B2F1-28299EF1C77D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B55A6394-BDD6-4C3C-99E5-1D126172A42A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2E4EF3DA-7C03-44EA-9E1D-B361FE76231F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id="{835D1252-FAF3-4E45-8256-061D41D3004D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2A67A0D7-1066-4603-81B1-3FCC5BB31546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17</xdr:row>
      <xdr:rowOff>0</xdr:rowOff>
    </xdr:from>
    <xdr:to>
      <xdr:col>56</xdr:col>
      <xdr:colOff>0</xdr:colOff>
      <xdr:row>17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EC7280F8-EA49-43DB-9745-427BA2E86F0E}"/>
            </a:ext>
          </a:extLst>
        </xdr:cNvPr>
        <xdr:cNvSpPr>
          <a:spLocks noChangeShapeType="1"/>
        </xdr:cNvSpPr>
      </xdr:nvSpPr>
      <xdr:spPr bwMode="auto">
        <a:xfrm>
          <a:off x="42672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17</xdr:row>
      <xdr:rowOff>0</xdr:rowOff>
    </xdr:from>
    <xdr:to>
      <xdr:col>56</xdr:col>
      <xdr:colOff>0</xdr:colOff>
      <xdr:row>17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6D0A16A2-1FDD-42C9-95C5-D178BFAFE019}"/>
            </a:ext>
          </a:extLst>
        </xdr:cNvPr>
        <xdr:cNvSpPr>
          <a:spLocks noChangeShapeType="1"/>
        </xdr:cNvSpPr>
      </xdr:nvSpPr>
      <xdr:spPr bwMode="auto">
        <a:xfrm>
          <a:off x="42672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17</xdr:row>
      <xdr:rowOff>0</xdr:rowOff>
    </xdr:from>
    <xdr:to>
      <xdr:col>56</xdr:col>
      <xdr:colOff>0</xdr:colOff>
      <xdr:row>17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3473A682-7F97-4141-865D-303747DADF8C}"/>
            </a:ext>
          </a:extLst>
        </xdr:cNvPr>
        <xdr:cNvSpPr>
          <a:spLocks noChangeShapeType="1"/>
        </xdr:cNvSpPr>
      </xdr:nvSpPr>
      <xdr:spPr bwMode="auto">
        <a:xfrm>
          <a:off x="42672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17</xdr:row>
      <xdr:rowOff>0</xdr:rowOff>
    </xdr:from>
    <xdr:to>
      <xdr:col>56</xdr:col>
      <xdr:colOff>0</xdr:colOff>
      <xdr:row>17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CFEFD951-AD3E-4DEF-8043-5B614B65537A}"/>
            </a:ext>
          </a:extLst>
        </xdr:cNvPr>
        <xdr:cNvSpPr>
          <a:spLocks noChangeShapeType="1"/>
        </xdr:cNvSpPr>
      </xdr:nvSpPr>
      <xdr:spPr bwMode="auto">
        <a:xfrm>
          <a:off x="42672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323850</xdr:colOff>
      <xdr:row>17</xdr:row>
      <xdr:rowOff>0</xdr:rowOff>
    </xdr:from>
    <xdr:to>
      <xdr:col>48</xdr:col>
      <xdr:colOff>323850</xdr:colOff>
      <xdr:row>17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BB6C6BD4-5021-478B-9033-12DB50C60487}"/>
            </a:ext>
          </a:extLst>
        </xdr:cNvPr>
        <xdr:cNvSpPr>
          <a:spLocks noChangeShapeType="1"/>
        </xdr:cNvSpPr>
      </xdr:nvSpPr>
      <xdr:spPr bwMode="auto">
        <a:xfrm>
          <a:off x="3689985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52</xdr:col>
      <xdr:colOff>323850</xdr:colOff>
      <xdr:row>17</xdr:row>
      <xdr:rowOff>0</xdr:rowOff>
    </xdr:from>
    <xdr:to>
      <xdr:col>52</xdr:col>
      <xdr:colOff>323850</xdr:colOff>
      <xdr:row>17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B39E47C6-1045-4EC7-90A2-8161F14D7059}"/>
            </a:ext>
          </a:extLst>
        </xdr:cNvPr>
        <xdr:cNvSpPr>
          <a:spLocks noChangeShapeType="1"/>
        </xdr:cNvSpPr>
      </xdr:nvSpPr>
      <xdr:spPr bwMode="auto">
        <a:xfrm>
          <a:off x="3994785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323850</xdr:colOff>
      <xdr:row>17</xdr:row>
      <xdr:rowOff>0</xdr:rowOff>
    </xdr:from>
    <xdr:to>
      <xdr:col>56</xdr:col>
      <xdr:colOff>323850</xdr:colOff>
      <xdr:row>17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1D5014B1-AF0F-49C8-A1F7-BD482B4C79D7}"/>
            </a:ext>
          </a:extLst>
        </xdr:cNvPr>
        <xdr:cNvSpPr>
          <a:spLocks noChangeShapeType="1"/>
        </xdr:cNvSpPr>
      </xdr:nvSpPr>
      <xdr:spPr bwMode="auto">
        <a:xfrm>
          <a:off x="4299585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323850</xdr:colOff>
      <xdr:row>17</xdr:row>
      <xdr:rowOff>0</xdr:rowOff>
    </xdr:from>
    <xdr:to>
      <xdr:col>44</xdr:col>
      <xdr:colOff>323850</xdr:colOff>
      <xdr:row>17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id="{AFB3734B-48F9-49A9-A994-27075CA0D3DB}"/>
            </a:ext>
          </a:extLst>
        </xdr:cNvPr>
        <xdr:cNvSpPr>
          <a:spLocks noChangeShapeType="1"/>
        </xdr:cNvSpPr>
      </xdr:nvSpPr>
      <xdr:spPr bwMode="auto">
        <a:xfrm>
          <a:off x="3385185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16</xdr:row>
      <xdr:rowOff>0</xdr:rowOff>
    </xdr:from>
    <xdr:to>
      <xdr:col>56</xdr:col>
      <xdr:colOff>0</xdr:colOff>
      <xdr:row>16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id="{8E333950-5411-4A93-876E-45BA720458C4}"/>
            </a:ext>
          </a:extLst>
        </xdr:cNvPr>
        <xdr:cNvSpPr>
          <a:spLocks noChangeShapeType="1"/>
        </xdr:cNvSpPr>
      </xdr:nvSpPr>
      <xdr:spPr bwMode="auto">
        <a:xfrm>
          <a:off x="4267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16</xdr:row>
      <xdr:rowOff>0</xdr:rowOff>
    </xdr:from>
    <xdr:to>
      <xdr:col>56</xdr:col>
      <xdr:colOff>0</xdr:colOff>
      <xdr:row>16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57D17AD1-46C7-4526-B56C-390BF9E2CDDC}"/>
            </a:ext>
          </a:extLst>
        </xdr:cNvPr>
        <xdr:cNvSpPr>
          <a:spLocks noChangeShapeType="1"/>
        </xdr:cNvSpPr>
      </xdr:nvSpPr>
      <xdr:spPr bwMode="auto">
        <a:xfrm>
          <a:off x="4267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16</xdr:row>
      <xdr:rowOff>0</xdr:rowOff>
    </xdr:from>
    <xdr:to>
      <xdr:col>56</xdr:col>
      <xdr:colOff>0</xdr:colOff>
      <xdr:row>16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id="{AB9FFD7A-2793-4AB6-90C4-356C094AAA9A}"/>
            </a:ext>
          </a:extLst>
        </xdr:cNvPr>
        <xdr:cNvSpPr>
          <a:spLocks noChangeShapeType="1"/>
        </xdr:cNvSpPr>
      </xdr:nvSpPr>
      <xdr:spPr bwMode="auto">
        <a:xfrm>
          <a:off x="4267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16</xdr:row>
      <xdr:rowOff>0</xdr:rowOff>
    </xdr:from>
    <xdr:to>
      <xdr:col>56</xdr:col>
      <xdr:colOff>0</xdr:colOff>
      <xdr:row>16</xdr:row>
      <xdr:rowOff>0</xdr:rowOff>
    </xdr:to>
    <xdr:sp macro="" textlink="">
      <xdr:nvSpPr>
        <xdr:cNvPr id="34" name="Line 33">
          <a:extLst>
            <a:ext uri="{FF2B5EF4-FFF2-40B4-BE49-F238E27FC236}">
              <a16:creationId xmlns:a16="http://schemas.microsoft.com/office/drawing/2014/main" id="{1764A0D9-0E6B-4F5A-B99C-D487FB901523}"/>
            </a:ext>
          </a:extLst>
        </xdr:cNvPr>
        <xdr:cNvSpPr>
          <a:spLocks noChangeShapeType="1"/>
        </xdr:cNvSpPr>
      </xdr:nvSpPr>
      <xdr:spPr bwMode="auto">
        <a:xfrm>
          <a:off x="4267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323850</xdr:colOff>
      <xdr:row>16</xdr:row>
      <xdr:rowOff>0</xdr:rowOff>
    </xdr:from>
    <xdr:to>
      <xdr:col>48</xdr:col>
      <xdr:colOff>323850</xdr:colOff>
      <xdr:row>16</xdr:row>
      <xdr:rowOff>0</xdr:rowOff>
    </xdr:to>
    <xdr:sp macro="" textlink="">
      <xdr:nvSpPr>
        <xdr:cNvPr id="35" name="Line 34">
          <a:extLst>
            <a:ext uri="{FF2B5EF4-FFF2-40B4-BE49-F238E27FC236}">
              <a16:creationId xmlns:a16="http://schemas.microsoft.com/office/drawing/2014/main" id="{569F09A8-BD7B-4B44-B49E-075C411A9D91}"/>
            </a:ext>
          </a:extLst>
        </xdr:cNvPr>
        <xdr:cNvSpPr>
          <a:spLocks noChangeShapeType="1"/>
        </xdr:cNvSpPr>
      </xdr:nvSpPr>
      <xdr:spPr bwMode="auto">
        <a:xfrm>
          <a:off x="36899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52</xdr:col>
      <xdr:colOff>323850</xdr:colOff>
      <xdr:row>16</xdr:row>
      <xdr:rowOff>0</xdr:rowOff>
    </xdr:from>
    <xdr:to>
      <xdr:col>52</xdr:col>
      <xdr:colOff>323850</xdr:colOff>
      <xdr:row>16</xdr:row>
      <xdr:rowOff>0</xdr:rowOff>
    </xdr:to>
    <xdr:sp macro="" textlink="">
      <xdr:nvSpPr>
        <xdr:cNvPr id="36" name="Line 35">
          <a:extLst>
            <a:ext uri="{FF2B5EF4-FFF2-40B4-BE49-F238E27FC236}">
              <a16:creationId xmlns:a16="http://schemas.microsoft.com/office/drawing/2014/main" id="{AB9754C6-27C9-4B0C-A082-C954BBC85669}"/>
            </a:ext>
          </a:extLst>
        </xdr:cNvPr>
        <xdr:cNvSpPr>
          <a:spLocks noChangeShapeType="1"/>
        </xdr:cNvSpPr>
      </xdr:nvSpPr>
      <xdr:spPr bwMode="auto">
        <a:xfrm>
          <a:off x="39947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323850</xdr:colOff>
      <xdr:row>16</xdr:row>
      <xdr:rowOff>0</xdr:rowOff>
    </xdr:from>
    <xdr:to>
      <xdr:col>56</xdr:col>
      <xdr:colOff>323850</xdr:colOff>
      <xdr:row>16</xdr:row>
      <xdr:rowOff>0</xdr:rowOff>
    </xdr:to>
    <xdr:sp macro="" textlink="">
      <xdr:nvSpPr>
        <xdr:cNvPr id="37" name="Line 36">
          <a:extLst>
            <a:ext uri="{FF2B5EF4-FFF2-40B4-BE49-F238E27FC236}">
              <a16:creationId xmlns:a16="http://schemas.microsoft.com/office/drawing/2014/main" id="{C056CC45-6EFC-4A58-ADFD-0F2679AC5A35}"/>
            </a:ext>
          </a:extLst>
        </xdr:cNvPr>
        <xdr:cNvSpPr>
          <a:spLocks noChangeShapeType="1"/>
        </xdr:cNvSpPr>
      </xdr:nvSpPr>
      <xdr:spPr bwMode="auto">
        <a:xfrm>
          <a:off x="42995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323850</xdr:colOff>
      <xdr:row>16</xdr:row>
      <xdr:rowOff>0</xdr:rowOff>
    </xdr:from>
    <xdr:to>
      <xdr:col>44</xdr:col>
      <xdr:colOff>323850</xdr:colOff>
      <xdr:row>16</xdr:row>
      <xdr:rowOff>0</xdr:rowOff>
    </xdr:to>
    <xdr:sp macro="" textlink="">
      <xdr:nvSpPr>
        <xdr:cNvPr id="38" name="Line 37">
          <a:extLst>
            <a:ext uri="{FF2B5EF4-FFF2-40B4-BE49-F238E27FC236}">
              <a16:creationId xmlns:a16="http://schemas.microsoft.com/office/drawing/2014/main" id="{2474586E-0CCF-412A-AE5F-E2594F917DF9}"/>
            </a:ext>
          </a:extLst>
        </xdr:cNvPr>
        <xdr:cNvSpPr>
          <a:spLocks noChangeShapeType="1"/>
        </xdr:cNvSpPr>
      </xdr:nvSpPr>
      <xdr:spPr bwMode="auto">
        <a:xfrm>
          <a:off x="33851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39" name="Line 38">
          <a:extLst>
            <a:ext uri="{FF2B5EF4-FFF2-40B4-BE49-F238E27FC236}">
              <a16:creationId xmlns:a16="http://schemas.microsoft.com/office/drawing/2014/main" id="{36C483F0-ABDA-43EE-A8D1-BEA964376D81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40" name="Line 39">
          <a:extLst>
            <a:ext uri="{FF2B5EF4-FFF2-40B4-BE49-F238E27FC236}">
              <a16:creationId xmlns:a16="http://schemas.microsoft.com/office/drawing/2014/main" id="{1F0C8F79-747D-4A91-956F-DC31DE76CC1B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41" name="Line 40">
          <a:extLst>
            <a:ext uri="{FF2B5EF4-FFF2-40B4-BE49-F238E27FC236}">
              <a16:creationId xmlns:a16="http://schemas.microsoft.com/office/drawing/2014/main" id="{88AA0870-B947-41C3-B3B5-AE88782EA237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42" name="Line 41">
          <a:extLst>
            <a:ext uri="{FF2B5EF4-FFF2-40B4-BE49-F238E27FC236}">
              <a16:creationId xmlns:a16="http://schemas.microsoft.com/office/drawing/2014/main" id="{28BC1FCE-A5F5-467E-A600-C17D4519CC49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43" name="Line 42">
          <a:extLst>
            <a:ext uri="{FF2B5EF4-FFF2-40B4-BE49-F238E27FC236}">
              <a16:creationId xmlns:a16="http://schemas.microsoft.com/office/drawing/2014/main" id="{DEFC9CC3-95C2-48C8-9613-2A39F32B81F5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44" name="Line 43">
          <a:extLst>
            <a:ext uri="{FF2B5EF4-FFF2-40B4-BE49-F238E27FC236}">
              <a16:creationId xmlns:a16="http://schemas.microsoft.com/office/drawing/2014/main" id="{64E700EA-4F8F-4537-B1CA-E39C62B1DA01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45" name="Line 44">
          <a:extLst>
            <a:ext uri="{FF2B5EF4-FFF2-40B4-BE49-F238E27FC236}">
              <a16:creationId xmlns:a16="http://schemas.microsoft.com/office/drawing/2014/main" id="{F90B498F-893F-43B8-8A5F-E9F854E6AA70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46" name="Line 45">
          <a:extLst>
            <a:ext uri="{FF2B5EF4-FFF2-40B4-BE49-F238E27FC236}">
              <a16:creationId xmlns:a16="http://schemas.microsoft.com/office/drawing/2014/main" id="{6C9D0DD1-E112-482E-B4DD-BF39B199C11F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47" name="Line 46">
          <a:extLst>
            <a:ext uri="{FF2B5EF4-FFF2-40B4-BE49-F238E27FC236}">
              <a16:creationId xmlns:a16="http://schemas.microsoft.com/office/drawing/2014/main" id="{B4BBC9F3-4E64-491D-9630-6710E1D3F85E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48" name="Line 47">
          <a:extLst>
            <a:ext uri="{FF2B5EF4-FFF2-40B4-BE49-F238E27FC236}">
              <a16:creationId xmlns:a16="http://schemas.microsoft.com/office/drawing/2014/main" id="{355D3328-9EC2-46F7-B255-18B8E220E6D6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49" name="Line 48">
          <a:extLst>
            <a:ext uri="{FF2B5EF4-FFF2-40B4-BE49-F238E27FC236}">
              <a16:creationId xmlns:a16="http://schemas.microsoft.com/office/drawing/2014/main" id="{EA9B9C07-73DC-4967-B88B-06401DD1E5B5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50" name="Line 49">
          <a:extLst>
            <a:ext uri="{FF2B5EF4-FFF2-40B4-BE49-F238E27FC236}">
              <a16:creationId xmlns:a16="http://schemas.microsoft.com/office/drawing/2014/main" id="{A523F3A9-3CD5-48B3-9EE6-C908471F562C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51" name="Line 50">
          <a:extLst>
            <a:ext uri="{FF2B5EF4-FFF2-40B4-BE49-F238E27FC236}">
              <a16:creationId xmlns:a16="http://schemas.microsoft.com/office/drawing/2014/main" id="{6EF98E94-6983-43C5-B891-9D3C5C2D0A1A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52" name="Line 51">
          <a:extLst>
            <a:ext uri="{FF2B5EF4-FFF2-40B4-BE49-F238E27FC236}">
              <a16:creationId xmlns:a16="http://schemas.microsoft.com/office/drawing/2014/main" id="{2EF772DE-D4AF-48CF-9134-6CBA1BB7B342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53" name="Line 52">
          <a:extLst>
            <a:ext uri="{FF2B5EF4-FFF2-40B4-BE49-F238E27FC236}">
              <a16:creationId xmlns:a16="http://schemas.microsoft.com/office/drawing/2014/main" id="{EBE5FCFC-DD90-453C-A9B8-4530E618E891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59</xdr:col>
      <xdr:colOff>0</xdr:colOff>
      <xdr:row>17</xdr:row>
      <xdr:rowOff>0</xdr:rowOff>
    </xdr:from>
    <xdr:to>
      <xdr:col>59</xdr:col>
      <xdr:colOff>0</xdr:colOff>
      <xdr:row>17</xdr:row>
      <xdr:rowOff>0</xdr:rowOff>
    </xdr:to>
    <xdr:sp macro="" textlink="">
      <xdr:nvSpPr>
        <xdr:cNvPr id="54" name="Line 53">
          <a:extLst>
            <a:ext uri="{FF2B5EF4-FFF2-40B4-BE49-F238E27FC236}">
              <a16:creationId xmlns:a16="http://schemas.microsoft.com/office/drawing/2014/main" id="{3080551D-D0A1-4087-9192-E04E9E89CA4F}"/>
            </a:ext>
          </a:extLst>
        </xdr:cNvPr>
        <xdr:cNvSpPr>
          <a:spLocks noChangeShapeType="1"/>
        </xdr:cNvSpPr>
      </xdr:nvSpPr>
      <xdr:spPr bwMode="auto">
        <a:xfrm>
          <a:off x="44958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17</xdr:row>
      <xdr:rowOff>0</xdr:rowOff>
    </xdr:from>
    <xdr:to>
      <xdr:col>56</xdr:col>
      <xdr:colOff>0</xdr:colOff>
      <xdr:row>17</xdr:row>
      <xdr:rowOff>0</xdr:rowOff>
    </xdr:to>
    <xdr:sp macro="" textlink="">
      <xdr:nvSpPr>
        <xdr:cNvPr id="55" name="Line 54">
          <a:extLst>
            <a:ext uri="{FF2B5EF4-FFF2-40B4-BE49-F238E27FC236}">
              <a16:creationId xmlns:a16="http://schemas.microsoft.com/office/drawing/2014/main" id="{893F31AA-6EB4-4CA4-8660-9BDE5EF11AA2}"/>
            </a:ext>
          </a:extLst>
        </xdr:cNvPr>
        <xdr:cNvSpPr>
          <a:spLocks noChangeShapeType="1"/>
        </xdr:cNvSpPr>
      </xdr:nvSpPr>
      <xdr:spPr bwMode="auto">
        <a:xfrm>
          <a:off x="42672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17</xdr:row>
      <xdr:rowOff>0</xdr:rowOff>
    </xdr:from>
    <xdr:to>
      <xdr:col>56</xdr:col>
      <xdr:colOff>0</xdr:colOff>
      <xdr:row>17</xdr:row>
      <xdr:rowOff>0</xdr:rowOff>
    </xdr:to>
    <xdr:sp macro="" textlink="">
      <xdr:nvSpPr>
        <xdr:cNvPr id="56" name="Line 55">
          <a:extLst>
            <a:ext uri="{FF2B5EF4-FFF2-40B4-BE49-F238E27FC236}">
              <a16:creationId xmlns:a16="http://schemas.microsoft.com/office/drawing/2014/main" id="{6C6203A5-BEA0-4508-BF0D-816CE82CD76F}"/>
            </a:ext>
          </a:extLst>
        </xdr:cNvPr>
        <xdr:cNvSpPr>
          <a:spLocks noChangeShapeType="1"/>
        </xdr:cNvSpPr>
      </xdr:nvSpPr>
      <xdr:spPr bwMode="auto">
        <a:xfrm>
          <a:off x="42672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17</xdr:row>
      <xdr:rowOff>0</xdr:rowOff>
    </xdr:from>
    <xdr:to>
      <xdr:col>56</xdr:col>
      <xdr:colOff>0</xdr:colOff>
      <xdr:row>17</xdr:row>
      <xdr:rowOff>0</xdr:rowOff>
    </xdr:to>
    <xdr:sp macro="" textlink="">
      <xdr:nvSpPr>
        <xdr:cNvPr id="57" name="Line 56">
          <a:extLst>
            <a:ext uri="{FF2B5EF4-FFF2-40B4-BE49-F238E27FC236}">
              <a16:creationId xmlns:a16="http://schemas.microsoft.com/office/drawing/2014/main" id="{BA35D5BF-97F1-4931-9F1A-F055C0FFDABD}"/>
            </a:ext>
          </a:extLst>
        </xdr:cNvPr>
        <xdr:cNvSpPr>
          <a:spLocks noChangeShapeType="1"/>
        </xdr:cNvSpPr>
      </xdr:nvSpPr>
      <xdr:spPr bwMode="auto">
        <a:xfrm>
          <a:off x="42672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17</xdr:row>
      <xdr:rowOff>0</xdr:rowOff>
    </xdr:from>
    <xdr:to>
      <xdr:col>56</xdr:col>
      <xdr:colOff>0</xdr:colOff>
      <xdr:row>17</xdr:row>
      <xdr:rowOff>0</xdr:rowOff>
    </xdr:to>
    <xdr:sp macro="" textlink="">
      <xdr:nvSpPr>
        <xdr:cNvPr id="58" name="Line 57">
          <a:extLst>
            <a:ext uri="{FF2B5EF4-FFF2-40B4-BE49-F238E27FC236}">
              <a16:creationId xmlns:a16="http://schemas.microsoft.com/office/drawing/2014/main" id="{71A02B0C-B576-4EFC-BB6A-DF84146B2E2F}"/>
            </a:ext>
          </a:extLst>
        </xdr:cNvPr>
        <xdr:cNvSpPr>
          <a:spLocks noChangeShapeType="1"/>
        </xdr:cNvSpPr>
      </xdr:nvSpPr>
      <xdr:spPr bwMode="auto">
        <a:xfrm>
          <a:off x="4267200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323850</xdr:colOff>
      <xdr:row>17</xdr:row>
      <xdr:rowOff>0</xdr:rowOff>
    </xdr:from>
    <xdr:to>
      <xdr:col>48</xdr:col>
      <xdr:colOff>323850</xdr:colOff>
      <xdr:row>17</xdr:row>
      <xdr:rowOff>0</xdr:rowOff>
    </xdr:to>
    <xdr:sp macro="" textlink="">
      <xdr:nvSpPr>
        <xdr:cNvPr id="59" name="Line 58">
          <a:extLst>
            <a:ext uri="{FF2B5EF4-FFF2-40B4-BE49-F238E27FC236}">
              <a16:creationId xmlns:a16="http://schemas.microsoft.com/office/drawing/2014/main" id="{D18FAD22-960A-4ED7-810B-0222E65A2B31}"/>
            </a:ext>
          </a:extLst>
        </xdr:cNvPr>
        <xdr:cNvSpPr>
          <a:spLocks noChangeShapeType="1"/>
        </xdr:cNvSpPr>
      </xdr:nvSpPr>
      <xdr:spPr bwMode="auto">
        <a:xfrm>
          <a:off x="3689985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52</xdr:col>
      <xdr:colOff>323850</xdr:colOff>
      <xdr:row>17</xdr:row>
      <xdr:rowOff>0</xdr:rowOff>
    </xdr:from>
    <xdr:to>
      <xdr:col>52</xdr:col>
      <xdr:colOff>323850</xdr:colOff>
      <xdr:row>17</xdr:row>
      <xdr:rowOff>0</xdr:rowOff>
    </xdr:to>
    <xdr:sp macro="" textlink="">
      <xdr:nvSpPr>
        <xdr:cNvPr id="60" name="Line 59">
          <a:extLst>
            <a:ext uri="{FF2B5EF4-FFF2-40B4-BE49-F238E27FC236}">
              <a16:creationId xmlns:a16="http://schemas.microsoft.com/office/drawing/2014/main" id="{41632B19-8B5F-417C-918B-FC99213E29D7}"/>
            </a:ext>
          </a:extLst>
        </xdr:cNvPr>
        <xdr:cNvSpPr>
          <a:spLocks noChangeShapeType="1"/>
        </xdr:cNvSpPr>
      </xdr:nvSpPr>
      <xdr:spPr bwMode="auto">
        <a:xfrm>
          <a:off x="3994785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323850</xdr:colOff>
      <xdr:row>17</xdr:row>
      <xdr:rowOff>0</xdr:rowOff>
    </xdr:from>
    <xdr:to>
      <xdr:col>56</xdr:col>
      <xdr:colOff>323850</xdr:colOff>
      <xdr:row>17</xdr:row>
      <xdr:rowOff>0</xdr:rowOff>
    </xdr:to>
    <xdr:sp macro="" textlink="">
      <xdr:nvSpPr>
        <xdr:cNvPr id="61" name="Line 60">
          <a:extLst>
            <a:ext uri="{FF2B5EF4-FFF2-40B4-BE49-F238E27FC236}">
              <a16:creationId xmlns:a16="http://schemas.microsoft.com/office/drawing/2014/main" id="{0DF8D48F-DB71-40D0-97DA-731674B52818}"/>
            </a:ext>
          </a:extLst>
        </xdr:cNvPr>
        <xdr:cNvSpPr>
          <a:spLocks noChangeShapeType="1"/>
        </xdr:cNvSpPr>
      </xdr:nvSpPr>
      <xdr:spPr bwMode="auto">
        <a:xfrm>
          <a:off x="4299585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323850</xdr:colOff>
      <xdr:row>17</xdr:row>
      <xdr:rowOff>0</xdr:rowOff>
    </xdr:from>
    <xdr:to>
      <xdr:col>44</xdr:col>
      <xdr:colOff>323850</xdr:colOff>
      <xdr:row>17</xdr:row>
      <xdr:rowOff>0</xdr:rowOff>
    </xdr:to>
    <xdr:sp macro="" textlink="">
      <xdr:nvSpPr>
        <xdr:cNvPr id="62" name="Line 61">
          <a:extLst>
            <a:ext uri="{FF2B5EF4-FFF2-40B4-BE49-F238E27FC236}">
              <a16:creationId xmlns:a16="http://schemas.microsoft.com/office/drawing/2014/main" id="{A57BED47-D039-47A1-A35B-1F698E0C25D1}"/>
            </a:ext>
          </a:extLst>
        </xdr:cNvPr>
        <xdr:cNvSpPr>
          <a:spLocks noChangeShapeType="1"/>
        </xdr:cNvSpPr>
      </xdr:nvSpPr>
      <xdr:spPr bwMode="auto">
        <a:xfrm>
          <a:off x="33851850" y="2752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16</xdr:row>
      <xdr:rowOff>0</xdr:rowOff>
    </xdr:from>
    <xdr:to>
      <xdr:col>56</xdr:col>
      <xdr:colOff>0</xdr:colOff>
      <xdr:row>16</xdr:row>
      <xdr:rowOff>0</xdr:rowOff>
    </xdr:to>
    <xdr:sp macro="" textlink="">
      <xdr:nvSpPr>
        <xdr:cNvPr id="63" name="Line 62">
          <a:extLst>
            <a:ext uri="{FF2B5EF4-FFF2-40B4-BE49-F238E27FC236}">
              <a16:creationId xmlns:a16="http://schemas.microsoft.com/office/drawing/2014/main" id="{26E96901-42B3-4E45-97F6-AB758136BE33}"/>
            </a:ext>
          </a:extLst>
        </xdr:cNvPr>
        <xdr:cNvSpPr>
          <a:spLocks noChangeShapeType="1"/>
        </xdr:cNvSpPr>
      </xdr:nvSpPr>
      <xdr:spPr bwMode="auto">
        <a:xfrm>
          <a:off x="4267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16</xdr:row>
      <xdr:rowOff>0</xdr:rowOff>
    </xdr:from>
    <xdr:to>
      <xdr:col>56</xdr:col>
      <xdr:colOff>0</xdr:colOff>
      <xdr:row>16</xdr:row>
      <xdr:rowOff>0</xdr:rowOff>
    </xdr:to>
    <xdr:sp macro="" textlink="">
      <xdr:nvSpPr>
        <xdr:cNvPr id="64" name="Line 63">
          <a:extLst>
            <a:ext uri="{FF2B5EF4-FFF2-40B4-BE49-F238E27FC236}">
              <a16:creationId xmlns:a16="http://schemas.microsoft.com/office/drawing/2014/main" id="{B504F492-175F-4DD0-9488-FC5527A5195B}"/>
            </a:ext>
          </a:extLst>
        </xdr:cNvPr>
        <xdr:cNvSpPr>
          <a:spLocks noChangeShapeType="1"/>
        </xdr:cNvSpPr>
      </xdr:nvSpPr>
      <xdr:spPr bwMode="auto">
        <a:xfrm>
          <a:off x="4267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16</xdr:row>
      <xdr:rowOff>0</xdr:rowOff>
    </xdr:from>
    <xdr:to>
      <xdr:col>56</xdr:col>
      <xdr:colOff>0</xdr:colOff>
      <xdr:row>16</xdr:row>
      <xdr:rowOff>0</xdr:rowOff>
    </xdr:to>
    <xdr:sp macro="" textlink="">
      <xdr:nvSpPr>
        <xdr:cNvPr id="65" name="Line 64">
          <a:extLst>
            <a:ext uri="{FF2B5EF4-FFF2-40B4-BE49-F238E27FC236}">
              <a16:creationId xmlns:a16="http://schemas.microsoft.com/office/drawing/2014/main" id="{A53CAD78-B83F-43DC-9963-0CBF046D4334}"/>
            </a:ext>
          </a:extLst>
        </xdr:cNvPr>
        <xdr:cNvSpPr>
          <a:spLocks noChangeShapeType="1"/>
        </xdr:cNvSpPr>
      </xdr:nvSpPr>
      <xdr:spPr bwMode="auto">
        <a:xfrm>
          <a:off x="4267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0</xdr:colOff>
      <xdr:row>16</xdr:row>
      <xdr:rowOff>0</xdr:rowOff>
    </xdr:from>
    <xdr:to>
      <xdr:col>56</xdr:col>
      <xdr:colOff>0</xdr:colOff>
      <xdr:row>16</xdr:row>
      <xdr:rowOff>0</xdr:rowOff>
    </xdr:to>
    <xdr:sp macro="" textlink="">
      <xdr:nvSpPr>
        <xdr:cNvPr id="66" name="Line 65">
          <a:extLst>
            <a:ext uri="{FF2B5EF4-FFF2-40B4-BE49-F238E27FC236}">
              <a16:creationId xmlns:a16="http://schemas.microsoft.com/office/drawing/2014/main" id="{15D38AE1-A4EE-40CC-9BC9-1E7262E09D6E}"/>
            </a:ext>
          </a:extLst>
        </xdr:cNvPr>
        <xdr:cNvSpPr>
          <a:spLocks noChangeShapeType="1"/>
        </xdr:cNvSpPr>
      </xdr:nvSpPr>
      <xdr:spPr bwMode="auto">
        <a:xfrm>
          <a:off x="4267200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48</xdr:col>
      <xdr:colOff>323850</xdr:colOff>
      <xdr:row>16</xdr:row>
      <xdr:rowOff>0</xdr:rowOff>
    </xdr:from>
    <xdr:to>
      <xdr:col>48</xdr:col>
      <xdr:colOff>323850</xdr:colOff>
      <xdr:row>16</xdr:row>
      <xdr:rowOff>0</xdr:rowOff>
    </xdr:to>
    <xdr:sp macro="" textlink="">
      <xdr:nvSpPr>
        <xdr:cNvPr id="67" name="Line 66">
          <a:extLst>
            <a:ext uri="{FF2B5EF4-FFF2-40B4-BE49-F238E27FC236}">
              <a16:creationId xmlns:a16="http://schemas.microsoft.com/office/drawing/2014/main" id="{FC26B47D-C55D-4FDB-8513-FFB107E61A5A}"/>
            </a:ext>
          </a:extLst>
        </xdr:cNvPr>
        <xdr:cNvSpPr>
          <a:spLocks noChangeShapeType="1"/>
        </xdr:cNvSpPr>
      </xdr:nvSpPr>
      <xdr:spPr bwMode="auto">
        <a:xfrm>
          <a:off x="36899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52</xdr:col>
      <xdr:colOff>323850</xdr:colOff>
      <xdr:row>16</xdr:row>
      <xdr:rowOff>0</xdr:rowOff>
    </xdr:from>
    <xdr:to>
      <xdr:col>52</xdr:col>
      <xdr:colOff>323850</xdr:colOff>
      <xdr:row>16</xdr:row>
      <xdr:rowOff>0</xdr:rowOff>
    </xdr:to>
    <xdr:sp macro="" textlink="">
      <xdr:nvSpPr>
        <xdr:cNvPr id="68" name="Line 67">
          <a:extLst>
            <a:ext uri="{FF2B5EF4-FFF2-40B4-BE49-F238E27FC236}">
              <a16:creationId xmlns:a16="http://schemas.microsoft.com/office/drawing/2014/main" id="{9EBB730A-654A-4624-A552-BD987CBF4DEF}"/>
            </a:ext>
          </a:extLst>
        </xdr:cNvPr>
        <xdr:cNvSpPr>
          <a:spLocks noChangeShapeType="1"/>
        </xdr:cNvSpPr>
      </xdr:nvSpPr>
      <xdr:spPr bwMode="auto">
        <a:xfrm>
          <a:off x="39947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323850</xdr:colOff>
      <xdr:row>16</xdr:row>
      <xdr:rowOff>0</xdr:rowOff>
    </xdr:from>
    <xdr:to>
      <xdr:col>56</xdr:col>
      <xdr:colOff>323850</xdr:colOff>
      <xdr:row>16</xdr:row>
      <xdr:rowOff>0</xdr:rowOff>
    </xdr:to>
    <xdr:sp macro="" textlink="">
      <xdr:nvSpPr>
        <xdr:cNvPr id="69" name="Line 68">
          <a:extLst>
            <a:ext uri="{FF2B5EF4-FFF2-40B4-BE49-F238E27FC236}">
              <a16:creationId xmlns:a16="http://schemas.microsoft.com/office/drawing/2014/main" id="{A1236F03-DA4F-4CF6-8F0E-0E8D637A82CA}"/>
            </a:ext>
          </a:extLst>
        </xdr:cNvPr>
        <xdr:cNvSpPr>
          <a:spLocks noChangeShapeType="1"/>
        </xdr:cNvSpPr>
      </xdr:nvSpPr>
      <xdr:spPr bwMode="auto">
        <a:xfrm>
          <a:off x="42995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323850</xdr:colOff>
      <xdr:row>16</xdr:row>
      <xdr:rowOff>0</xdr:rowOff>
    </xdr:from>
    <xdr:to>
      <xdr:col>44</xdr:col>
      <xdr:colOff>323850</xdr:colOff>
      <xdr:row>16</xdr:row>
      <xdr:rowOff>0</xdr:rowOff>
    </xdr:to>
    <xdr:sp macro="" textlink="">
      <xdr:nvSpPr>
        <xdr:cNvPr id="70" name="Line 69">
          <a:extLst>
            <a:ext uri="{FF2B5EF4-FFF2-40B4-BE49-F238E27FC236}">
              <a16:creationId xmlns:a16="http://schemas.microsoft.com/office/drawing/2014/main" id="{A5F6B696-631C-40C5-9AAF-35D3D967DBC0}"/>
            </a:ext>
          </a:extLst>
        </xdr:cNvPr>
        <xdr:cNvSpPr>
          <a:spLocks noChangeShapeType="1"/>
        </xdr:cNvSpPr>
      </xdr:nvSpPr>
      <xdr:spPr bwMode="auto">
        <a:xfrm>
          <a:off x="33851850" y="2590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52</xdr:col>
      <xdr:colOff>323850</xdr:colOff>
      <xdr:row>48</xdr:row>
      <xdr:rowOff>0</xdr:rowOff>
    </xdr:from>
    <xdr:to>
      <xdr:col>52</xdr:col>
      <xdr:colOff>323850</xdr:colOff>
      <xdr:row>48</xdr:row>
      <xdr:rowOff>0</xdr:rowOff>
    </xdr:to>
    <xdr:sp macro="" textlink="">
      <xdr:nvSpPr>
        <xdr:cNvPr id="71" name="Line 70">
          <a:extLst>
            <a:ext uri="{FF2B5EF4-FFF2-40B4-BE49-F238E27FC236}">
              <a16:creationId xmlns:a16="http://schemas.microsoft.com/office/drawing/2014/main" id="{C3043673-7318-477A-99E6-F4015BEC3B07}"/>
            </a:ext>
          </a:extLst>
        </xdr:cNvPr>
        <xdr:cNvSpPr>
          <a:spLocks noChangeShapeType="1"/>
        </xdr:cNvSpPr>
      </xdr:nvSpPr>
      <xdr:spPr bwMode="auto">
        <a:xfrm>
          <a:off x="39947850" y="777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52</xdr:col>
      <xdr:colOff>323850</xdr:colOff>
      <xdr:row>48</xdr:row>
      <xdr:rowOff>0</xdr:rowOff>
    </xdr:from>
    <xdr:to>
      <xdr:col>52</xdr:col>
      <xdr:colOff>323850</xdr:colOff>
      <xdr:row>48</xdr:row>
      <xdr:rowOff>0</xdr:rowOff>
    </xdr:to>
    <xdr:sp macro="" textlink="">
      <xdr:nvSpPr>
        <xdr:cNvPr id="72" name="Line 71">
          <a:extLst>
            <a:ext uri="{FF2B5EF4-FFF2-40B4-BE49-F238E27FC236}">
              <a16:creationId xmlns:a16="http://schemas.microsoft.com/office/drawing/2014/main" id="{DEB9D397-84D9-4216-B721-7AA252BCCED6}"/>
            </a:ext>
          </a:extLst>
        </xdr:cNvPr>
        <xdr:cNvSpPr>
          <a:spLocks noChangeShapeType="1"/>
        </xdr:cNvSpPr>
      </xdr:nvSpPr>
      <xdr:spPr bwMode="auto">
        <a:xfrm>
          <a:off x="39947850" y="7772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52</xdr:col>
      <xdr:colOff>323850</xdr:colOff>
      <xdr:row>52</xdr:row>
      <xdr:rowOff>0</xdr:rowOff>
    </xdr:from>
    <xdr:to>
      <xdr:col>52</xdr:col>
      <xdr:colOff>323850</xdr:colOff>
      <xdr:row>52</xdr:row>
      <xdr:rowOff>0</xdr:rowOff>
    </xdr:to>
    <xdr:sp macro="" textlink="">
      <xdr:nvSpPr>
        <xdr:cNvPr id="73" name="Line 72">
          <a:extLst>
            <a:ext uri="{FF2B5EF4-FFF2-40B4-BE49-F238E27FC236}">
              <a16:creationId xmlns:a16="http://schemas.microsoft.com/office/drawing/2014/main" id="{ACD267EB-5508-4436-8B1A-376541EBD8A7}"/>
            </a:ext>
          </a:extLst>
        </xdr:cNvPr>
        <xdr:cNvSpPr>
          <a:spLocks noChangeShapeType="1"/>
        </xdr:cNvSpPr>
      </xdr:nvSpPr>
      <xdr:spPr bwMode="auto">
        <a:xfrm>
          <a:off x="39947850" y="8420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52</xdr:col>
      <xdr:colOff>323850</xdr:colOff>
      <xdr:row>52</xdr:row>
      <xdr:rowOff>0</xdr:rowOff>
    </xdr:from>
    <xdr:to>
      <xdr:col>52</xdr:col>
      <xdr:colOff>323850</xdr:colOff>
      <xdr:row>52</xdr:row>
      <xdr:rowOff>0</xdr:rowOff>
    </xdr:to>
    <xdr:sp macro="" textlink="">
      <xdr:nvSpPr>
        <xdr:cNvPr id="74" name="Line 73">
          <a:extLst>
            <a:ext uri="{FF2B5EF4-FFF2-40B4-BE49-F238E27FC236}">
              <a16:creationId xmlns:a16="http://schemas.microsoft.com/office/drawing/2014/main" id="{DD63BAB0-20E7-471A-B5BD-5F29C110FB95}"/>
            </a:ext>
          </a:extLst>
        </xdr:cNvPr>
        <xdr:cNvSpPr>
          <a:spLocks noChangeShapeType="1"/>
        </xdr:cNvSpPr>
      </xdr:nvSpPr>
      <xdr:spPr bwMode="auto">
        <a:xfrm>
          <a:off x="39947850" y="8420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323850</xdr:colOff>
      <xdr:row>12</xdr:row>
      <xdr:rowOff>0</xdr:rowOff>
    </xdr:from>
    <xdr:to>
      <xdr:col>16</xdr:col>
      <xdr:colOff>123825</xdr:colOff>
      <xdr:row>12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E7DFBAC-C5CA-4571-8F57-CA00498A86F1}"/>
            </a:ext>
          </a:extLst>
        </xdr:cNvPr>
        <xdr:cNvSpPr>
          <a:spLocks noChangeShapeType="1"/>
        </xdr:cNvSpPr>
      </xdr:nvSpPr>
      <xdr:spPr bwMode="auto">
        <a:xfrm>
          <a:off x="12515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12</xdr:row>
      <xdr:rowOff>0</xdr:rowOff>
    </xdr:from>
    <xdr:to>
      <xdr:col>36</xdr:col>
      <xdr:colOff>0</xdr:colOff>
      <xdr:row>12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182A0CA-EC90-4A3F-BB3A-07FCA712D025}"/>
            </a:ext>
          </a:extLst>
        </xdr:cNvPr>
        <xdr:cNvSpPr>
          <a:spLocks noChangeShapeType="1"/>
        </xdr:cNvSpPr>
      </xdr:nvSpPr>
      <xdr:spPr bwMode="auto">
        <a:xfrm>
          <a:off x="27432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12</xdr:row>
      <xdr:rowOff>0</xdr:rowOff>
    </xdr:from>
    <xdr:to>
      <xdr:col>36</xdr:col>
      <xdr:colOff>0</xdr:colOff>
      <xdr:row>12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92CD6376-F770-4F5D-9937-AEB5DB3E3BB0}"/>
            </a:ext>
          </a:extLst>
        </xdr:cNvPr>
        <xdr:cNvSpPr>
          <a:spLocks noChangeShapeType="1"/>
        </xdr:cNvSpPr>
      </xdr:nvSpPr>
      <xdr:spPr bwMode="auto">
        <a:xfrm>
          <a:off x="27432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12</xdr:row>
      <xdr:rowOff>0</xdr:rowOff>
    </xdr:from>
    <xdr:to>
      <xdr:col>36</xdr:col>
      <xdr:colOff>0</xdr:colOff>
      <xdr:row>12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C15877C-29A9-4E0B-9454-30ECDC6BE7B1}"/>
            </a:ext>
          </a:extLst>
        </xdr:cNvPr>
        <xdr:cNvSpPr>
          <a:spLocks noChangeShapeType="1"/>
        </xdr:cNvSpPr>
      </xdr:nvSpPr>
      <xdr:spPr bwMode="auto">
        <a:xfrm>
          <a:off x="27432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12</xdr:row>
      <xdr:rowOff>0</xdr:rowOff>
    </xdr:from>
    <xdr:to>
      <xdr:col>36</xdr:col>
      <xdr:colOff>0</xdr:colOff>
      <xdr:row>12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9F7F6C1F-DA86-4BA1-BDF7-9F7F973722CD}"/>
            </a:ext>
          </a:extLst>
        </xdr:cNvPr>
        <xdr:cNvSpPr>
          <a:spLocks noChangeShapeType="1"/>
        </xdr:cNvSpPr>
      </xdr:nvSpPr>
      <xdr:spPr bwMode="auto">
        <a:xfrm>
          <a:off x="27432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12</xdr:row>
      <xdr:rowOff>0</xdr:rowOff>
    </xdr:from>
    <xdr:to>
      <xdr:col>40</xdr:col>
      <xdr:colOff>0</xdr:colOff>
      <xdr:row>12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43A3018C-D4FB-47A2-87E3-194ACC35EEA4}"/>
            </a:ext>
          </a:extLst>
        </xdr:cNvPr>
        <xdr:cNvSpPr>
          <a:spLocks noChangeShapeType="1"/>
        </xdr:cNvSpPr>
      </xdr:nvSpPr>
      <xdr:spPr bwMode="auto">
        <a:xfrm>
          <a:off x="30480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323850</xdr:colOff>
      <xdr:row>12</xdr:row>
      <xdr:rowOff>0</xdr:rowOff>
    </xdr:from>
    <xdr:to>
      <xdr:col>28</xdr:col>
      <xdr:colOff>323850</xdr:colOff>
      <xdr:row>12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6A695276-8CC6-4609-AC17-199F1D4C833B}"/>
            </a:ext>
          </a:extLst>
        </xdr:cNvPr>
        <xdr:cNvSpPr>
          <a:spLocks noChangeShapeType="1"/>
        </xdr:cNvSpPr>
      </xdr:nvSpPr>
      <xdr:spPr bwMode="auto">
        <a:xfrm>
          <a:off x="21659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323850</xdr:colOff>
      <xdr:row>12</xdr:row>
      <xdr:rowOff>0</xdr:rowOff>
    </xdr:from>
    <xdr:to>
      <xdr:col>32</xdr:col>
      <xdr:colOff>323850</xdr:colOff>
      <xdr:row>12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44CE5EBF-550B-482A-B07B-5A8E540E191C}"/>
            </a:ext>
          </a:extLst>
        </xdr:cNvPr>
        <xdr:cNvSpPr>
          <a:spLocks noChangeShapeType="1"/>
        </xdr:cNvSpPr>
      </xdr:nvSpPr>
      <xdr:spPr bwMode="auto">
        <a:xfrm>
          <a:off x="24707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323850</xdr:colOff>
      <xdr:row>12</xdr:row>
      <xdr:rowOff>0</xdr:rowOff>
    </xdr:from>
    <xdr:to>
      <xdr:col>36</xdr:col>
      <xdr:colOff>323850</xdr:colOff>
      <xdr:row>12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74E213C-C206-4879-A7E4-B5BF80120EBB}"/>
            </a:ext>
          </a:extLst>
        </xdr:cNvPr>
        <xdr:cNvSpPr>
          <a:spLocks noChangeShapeType="1"/>
        </xdr:cNvSpPr>
      </xdr:nvSpPr>
      <xdr:spPr bwMode="auto">
        <a:xfrm>
          <a:off x="27755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928AFB66-ACAB-4AD0-AA27-3CC162AAA6E7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323EA1F4-8E80-4362-AAD7-C9007A208125}"/>
            </a:ext>
          </a:extLst>
        </xdr:cNvPr>
        <xdr:cNvSpPr>
          <a:spLocks noChangeShapeType="1"/>
        </xdr:cNvSpPr>
      </xdr:nvSpPr>
      <xdr:spPr bwMode="auto">
        <a:xfrm>
          <a:off x="9906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BE3FF061-74F5-47DA-928E-64EF7F7B3782}"/>
            </a:ext>
          </a:extLst>
        </xdr:cNvPr>
        <xdr:cNvSpPr>
          <a:spLocks noChangeShapeType="1"/>
        </xdr:cNvSpPr>
      </xdr:nvSpPr>
      <xdr:spPr bwMode="auto">
        <a:xfrm>
          <a:off x="9906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468AA725-E3B5-4707-B932-54E6F1066CC9}"/>
            </a:ext>
          </a:extLst>
        </xdr:cNvPr>
        <xdr:cNvSpPr>
          <a:spLocks noChangeShapeType="1"/>
        </xdr:cNvSpPr>
      </xdr:nvSpPr>
      <xdr:spPr bwMode="auto">
        <a:xfrm>
          <a:off x="9906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D2D62B2D-7457-49E2-9BEA-2249349C4280}"/>
            </a:ext>
          </a:extLst>
        </xdr:cNvPr>
        <xdr:cNvSpPr>
          <a:spLocks noChangeShapeType="1"/>
        </xdr:cNvSpPr>
      </xdr:nvSpPr>
      <xdr:spPr bwMode="auto">
        <a:xfrm>
          <a:off x="9906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12</xdr:row>
      <xdr:rowOff>0</xdr:rowOff>
    </xdr:from>
    <xdr:to>
      <xdr:col>4</xdr:col>
      <xdr:colOff>323850</xdr:colOff>
      <xdr:row>12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73B83F2F-7C52-4E3C-9138-2C68C04C7646}"/>
            </a:ext>
          </a:extLst>
        </xdr:cNvPr>
        <xdr:cNvSpPr>
          <a:spLocks noChangeShapeType="1"/>
        </xdr:cNvSpPr>
      </xdr:nvSpPr>
      <xdr:spPr bwMode="auto">
        <a:xfrm>
          <a:off x="3371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323850</xdr:colOff>
      <xdr:row>12</xdr:row>
      <xdr:rowOff>0</xdr:rowOff>
    </xdr:from>
    <xdr:to>
      <xdr:col>8</xdr:col>
      <xdr:colOff>323850</xdr:colOff>
      <xdr:row>12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B8E9AC69-7671-4F0A-94B2-FA0342A6956D}"/>
            </a:ext>
          </a:extLst>
        </xdr:cNvPr>
        <xdr:cNvSpPr>
          <a:spLocks noChangeShapeType="1"/>
        </xdr:cNvSpPr>
      </xdr:nvSpPr>
      <xdr:spPr bwMode="auto">
        <a:xfrm>
          <a:off x="6419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9E7446B5-8AA6-4703-85CB-6A0341AF203D}"/>
            </a:ext>
          </a:extLst>
        </xdr:cNvPr>
        <xdr:cNvSpPr>
          <a:spLocks noChangeShapeType="1"/>
        </xdr:cNvSpPr>
      </xdr:nvSpPr>
      <xdr:spPr bwMode="auto">
        <a:xfrm>
          <a:off x="9906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323850</xdr:colOff>
      <xdr:row>12</xdr:row>
      <xdr:rowOff>0</xdr:rowOff>
    </xdr:from>
    <xdr:to>
      <xdr:col>14</xdr:col>
      <xdr:colOff>133350</xdr:colOff>
      <xdr:row>12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989C4DF0-C245-40FD-8621-D077118698FC}"/>
            </a:ext>
          </a:extLst>
        </xdr:cNvPr>
        <xdr:cNvSpPr>
          <a:spLocks noChangeShapeType="1"/>
        </xdr:cNvSpPr>
      </xdr:nvSpPr>
      <xdr:spPr bwMode="auto">
        <a:xfrm>
          <a:off x="10991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323850</xdr:colOff>
      <xdr:row>12</xdr:row>
      <xdr:rowOff>0</xdr:rowOff>
    </xdr:from>
    <xdr:to>
      <xdr:col>18</xdr:col>
      <xdr:colOff>180975</xdr:colOff>
      <xdr:row>12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6FC0102E-E7B0-4B28-9245-71BC38E5428C}"/>
            </a:ext>
          </a:extLst>
        </xdr:cNvPr>
        <xdr:cNvSpPr>
          <a:spLocks noChangeShapeType="1"/>
        </xdr:cNvSpPr>
      </xdr:nvSpPr>
      <xdr:spPr bwMode="auto">
        <a:xfrm>
          <a:off x="14039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id="{85E6538A-EFF4-4BBD-BCF8-949AA89053A0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B86FB94F-5200-481D-B100-9D99120D6040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6BD57F8B-C2DD-49DB-9A0B-D76F136CAC1B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C6F0560C-7ACB-430E-B411-632F3974AEB8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B61CAC7A-DA5A-432A-B8C9-8AE60B147189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D7407D1F-99CD-4DD7-BC50-7CEFBF8B186F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A9C143DD-8A85-40BC-A67B-8F6E57F82377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DCB265DD-9F33-4141-85EF-C3F575611ABA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4BFAEB81-1AFC-4BEE-A918-A9956513DA06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id="{AF16EBD9-EC38-4F6F-87BB-978AFB3AB2CC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id="{967264BC-223F-45DB-B464-3B9D3A0B445E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EF7D7402-E22A-4B73-B699-BE1BA4CEDB18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id="{7949E470-CC61-46E2-BE21-CC751B11D993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4" name="Line 33">
          <a:extLst>
            <a:ext uri="{FF2B5EF4-FFF2-40B4-BE49-F238E27FC236}">
              <a16:creationId xmlns:a16="http://schemas.microsoft.com/office/drawing/2014/main" id="{5B81E874-9252-44EC-9816-56BCEABDF408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5" name="Line 34">
          <a:extLst>
            <a:ext uri="{FF2B5EF4-FFF2-40B4-BE49-F238E27FC236}">
              <a16:creationId xmlns:a16="http://schemas.microsoft.com/office/drawing/2014/main" id="{752EFDB7-5095-4BE5-888D-70887D679798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6" name="Line 35">
          <a:extLst>
            <a:ext uri="{FF2B5EF4-FFF2-40B4-BE49-F238E27FC236}">
              <a16:creationId xmlns:a16="http://schemas.microsoft.com/office/drawing/2014/main" id="{376CE7AD-38BB-416B-A742-56443672ACCB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37" name="Line 36">
          <a:extLst>
            <a:ext uri="{FF2B5EF4-FFF2-40B4-BE49-F238E27FC236}">
              <a16:creationId xmlns:a16="http://schemas.microsoft.com/office/drawing/2014/main" id="{FC1B2E56-A6B6-4F7F-81AD-71BA581FE52A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323850</xdr:colOff>
      <xdr:row>12</xdr:row>
      <xdr:rowOff>0</xdr:rowOff>
    </xdr:from>
    <xdr:to>
      <xdr:col>24</xdr:col>
      <xdr:colOff>323850</xdr:colOff>
      <xdr:row>12</xdr:row>
      <xdr:rowOff>0</xdr:rowOff>
    </xdr:to>
    <xdr:sp macro="" textlink="">
      <xdr:nvSpPr>
        <xdr:cNvPr id="38" name="Line 37">
          <a:extLst>
            <a:ext uri="{FF2B5EF4-FFF2-40B4-BE49-F238E27FC236}">
              <a16:creationId xmlns:a16="http://schemas.microsoft.com/office/drawing/2014/main" id="{C7E2E831-8EFC-4900-BC65-DA947F7D2085}"/>
            </a:ext>
          </a:extLst>
        </xdr:cNvPr>
        <xdr:cNvSpPr>
          <a:spLocks noChangeShapeType="1"/>
        </xdr:cNvSpPr>
      </xdr:nvSpPr>
      <xdr:spPr bwMode="auto">
        <a:xfrm>
          <a:off x="18611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12</xdr:row>
      <xdr:rowOff>0</xdr:rowOff>
    </xdr:from>
    <xdr:to>
      <xdr:col>24</xdr:col>
      <xdr:colOff>0</xdr:colOff>
      <xdr:row>12</xdr:row>
      <xdr:rowOff>0</xdr:rowOff>
    </xdr:to>
    <xdr:sp macro="" textlink="">
      <xdr:nvSpPr>
        <xdr:cNvPr id="39" name="Line 38">
          <a:extLst>
            <a:ext uri="{FF2B5EF4-FFF2-40B4-BE49-F238E27FC236}">
              <a16:creationId xmlns:a16="http://schemas.microsoft.com/office/drawing/2014/main" id="{B78C60CA-F728-49F6-8F9C-2D7A70613A7E}"/>
            </a:ext>
          </a:extLst>
        </xdr:cNvPr>
        <xdr:cNvSpPr>
          <a:spLocks noChangeShapeType="1"/>
        </xdr:cNvSpPr>
      </xdr:nvSpPr>
      <xdr:spPr bwMode="auto">
        <a:xfrm>
          <a:off x="18288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12</xdr:row>
      <xdr:rowOff>0</xdr:rowOff>
    </xdr:from>
    <xdr:to>
      <xdr:col>24</xdr:col>
      <xdr:colOff>0</xdr:colOff>
      <xdr:row>12</xdr:row>
      <xdr:rowOff>0</xdr:rowOff>
    </xdr:to>
    <xdr:sp macro="" textlink="">
      <xdr:nvSpPr>
        <xdr:cNvPr id="40" name="Line 39">
          <a:extLst>
            <a:ext uri="{FF2B5EF4-FFF2-40B4-BE49-F238E27FC236}">
              <a16:creationId xmlns:a16="http://schemas.microsoft.com/office/drawing/2014/main" id="{B58F1F29-B931-47CC-87B6-E64AB5278BBB}"/>
            </a:ext>
          </a:extLst>
        </xdr:cNvPr>
        <xdr:cNvSpPr>
          <a:spLocks noChangeShapeType="1"/>
        </xdr:cNvSpPr>
      </xdr:nvSpPr>
      <xdr:spPr bwMode="auto">
        <a:xfrm>
          <a:off x="18288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12</xdr:row>
      <xdr:rowOff>0</xdr:rowOff>
    </xdr:from>
    <xdr:to>
      <xdr:col>24</xdr:col>
      <xdr:colOff>0</xdr:colOff>
      <xdr:row>12</xdr:row>
      <xdr:rowOff>0</xdr:rowOff>
    </xdr:to>
    <xdr:sp macro="" textlink="">
      <xdr:nvSpPr>
        <xdr:cNvPr id="41" name="Line 40">
          <a:extLst>
            <a:ext uri="{FF2B5EF4-FFF2-40B4-BE49-F238E27FC236}">
              <a16:creationId xmlns:a16="http://schemas.microsoft.com/office/drawing/2014/main" id="{91A7F133-FF87-478F-A36B-653A2F96428C}"/>
            </a:ext>
          </a:extLst>
        </xdr:cNvPr>
        <xdr:cNvSpPr>
          <a:spLocks noChangeShapeType="1"/>
        </xdr:cNvSpPr>
      </xdr:nvSpPr>
      <xdr:spPr bwMode="auto">
        <a:xfrm>
          <a:off x="18288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12</xdr:row>
      <xdr:rowOff>0</xdr:rowOff>
    </xdr:from>
    <xdr:to>
      <xdr:col>24</xdr:col>
      <xdr:colOff>0</xdr:colOff>
      <xdr:row>12</xdr:row>
      <xdr:rowOff>0</xdr:rowOff>
    </xdr:to>
    <xdr:sp macro="" textlink="">
      <xdr:nvSpPr>
        <xdr:cNvPr id="42" name="Line 41">
          <a:extLst>
            <a:ext uri="{FF2B5EF4-FFF2-40B4-BE49-F238E27FC236}">
              <a16:creationId xmlns:a16="http://schemas.microsoft.com/office/drawing/2014/main" id="{EFD024E6-926E-429F-A1F8-46DCEDA8D0B2}"/>
            </a:ext>
          </a:extLst>
        </xdr:cNvPr>
        <xdr:cNvSpPr>
          <a:spLocks noChangeShapeType="1"/>
        </xdr:cNvSpPr>
      </xdr:nvSpPr>
      <xdr:spPr bwMode="auto">
        <a:xfrm>
          <a:off x="18288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12</xdr:row>
      <xdr:rowOff>0</xdr:rowOff>
    </xdr:from>
    <xdr:to>
      <xdr:col>24</xdr:col>
      <xdr:colOff>0</xdr:colOff>
      <xdr:row>12</xdr:row>
      <xdr:rowOff>0</xdr:rowOff>
    </xdr:to>
    <xdr:sp macro="" textlink="">
      <xdr:nvSpPr>
        <xdr:cNvPr id="43" name="Line 42">
          <a:extLst>
            <a:ext uri="{FF2B5EF4-FFF2-40B4-BE49-F238E27FC236}">
              <a16:creationId xmlns:a16="http://schemas.microsoft.com/office/drawing/2014/main" id="{D6A3FD83-AC17-4D5B-A5D0-B8E271C3576A}"/>
            </a:ext>
          </a:extLst>
        </xdr:cNvPr>
        <xdr:cNvSpPr>
          <a:spLocks noChangeShapeType="1"/>
        </xdr:cNvSpPr>
      </xdr:nvSpPr>
      <xdr:spPr bwMode="auto">
        <a:xfrm>
          <a:off x="18288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12</xdr:row>
      <xdr:rowOff>0</xdr:rowOff>
    </xdr:from>
    <xdr:to>
      <xdr:col>3</xdr:col>
      <xdr:colOff>238125</xdr:colOff>
      <xdr:row>12</xdr:row>
      <xdr:rowOff>0</xdr:rowOff>
    </xdr:to>
    <xdr:sp macro="" textlink="">
      <xdr:nvSpPr>
        <xdr:cNvPr id="44" name="Line 43">
          <a:extLst>
            <a:ext uri="{FF2B5EF4-FFF2-40B4-BE49-F238E27FC236}">
              <a16:creationId xmlns:a16="http://schemas.microsoft.com/office/drawing/2014/main" id="{44EC6D8F-5C54-4D24-A0BC-728020066E1A}"/>
            </a:ext>
          </a:extLst>
        </xdr:cNvPr>
        <xdr:cNvSpPr>
          <a:spLocks noChangeShapeType="1"/>
        </xdr:cNvSpPr>
      </xdr:nvSpPr>
      <xdr:spPr bwMode="auto">
        <a:xfrm>
          <a:off x="2609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323850</xdr:colOff>
      <xdr:row>12</xdr:row>
      <xdr:rowOff>0</xdr:rowOff>
    </xdr:from>
    <xdr:to>
      <xdr:col>13</xdr:col>
      <xdr:colOff>238125</xdr:colOff>
      <xdr:row>12</xdr:row>
      <xdr:rowOff>0</xdr:rowOff>
    </xdr:to>
    <xdr:sp macro="" textlink="">
      <xdr:nvSpPr>
        <xdr:cNvPr id="45" name="Line 44">
          <a:extLst>
            <a:ext uri="{FF2B5EF4-FFF2-40B4-BE49-F238E27FC236}">
              <a16:creationId xmlns:a16="http://schemas.microsoft.com/office/drawing/2014/main" id="{D6C3017F-8633-4592-AA2B-CDE8B46092CA}"/>
            </a:ext>
          </a:extLst>
        </xdr:cNvPr>
        <xdr:cNvSpPr>
          <a:spLocks noChangeShapeType="1"/>
        </xdr:cNvSpPr>
      </xdr:nvSpPr>
      <xdr:spPr bwMode="auto">
        <a:xfrm>
          <a:off x="10229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46" name="Line 45">
          <a:extLst>
            <a:ext uri="{FF2B5EF4-FFF2-40B4-BE49-F238E27FC236}">
              <a16:creationId xmlns:a16="http://schemas.microsoft.com/office/drawing/2014/main" id="{EE8AAE19-5700-4173-AE0C-2AE8F1C77CC8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47" name="Line 46">
          <a:extLst>
            <a:ext uri="{FF2B5EF4-FFF2-40B4-BE49-F238E27FC236}">
              <a16:creationId xmlns:a16="http://schemas.microsoft.com/office/drawing/2014/main" id="{E786DD52-28EC-4186-906B-68467C355D7C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323850</xdr:colOff>
      <xdr:row>12</xdr:row>
      <xdr:rowOff>0</xdr:rowOff>
    </xdr:from>
    <xdr:to>
      <xdr:col>16</xdr:col>
      <xdr:colOff>123825</xdr:colOff>
      <xdr:row>12</xdr:row>
      <xdr:rowOff>0</xdr:rowOff>
    </xdr:to>
    <xdr:sp macro="" textlink="">
      <xdr:nvSpPr>
        <xdr:cNvPr id="48" name="Line 47">
          <a:extLst>
            <a:ext uri="{FF2B5EF4-FFF2-40B4-BE49-F238E27FC236}">
              <a16:creationId xmlns:a16="http://schemas.microsoft.com/office/drawing/2014/main" id="{FF80C749-6FE6-43EA-9400-4BBB1458B84C}"/>
            </a:ext>
          </a:extLst>
        </xdr:cNvPr>
        <xdr:cNvSpPr>
          <a:spLocks noChangeShapeType="1"/>
        </xdr:cNvSpPr>
      </xdr:nvSpPr>
      <xdr:spPr bwMode="auto">
        <a:xfrm>
          <a:off x="12515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49" name="Line 48">
          <a:extLst>
            <a:ext uri="{FF2B5EF4-FFF2-40B4-BE49-F238E27FC236}">
              <a16:creationId xmlns:a16="http://schemas.microsoft.com/office/drawing/2014/main" id="{7FBBDE08-FA49-43D7-ACDE-AEECBC6D6AA3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323850</xdr:colOff>
      <xdr:row>12</xdr:row>
      <xdr:rowOff>0</xdr:rowOff>
    </xdr:from>
    <xdr:to>
      <xdr:col>14</xdr:col>
      <xdr:colOff>133350</xdr:colOff>
      <xdr:row>12</xdr:row>
      <xdr:rowOff>0</xdr:rowOff>
    </xdr:to>
    <xdr:sp macro="" textlink="">
      <xdr:nvSpPr>
        <xdr:cNvPr id="50" name="Line 49">
          <a:extLst>
            <a:ext uri="{FF2B5EF4-FFF2-40B4-BE49-F238E27FC236}">
              <a16:creationId xmlns:a16="http://schemas.microsoft.com/office/drawing/2014/main" id="{89B1CBFF-FCCD-4FFA-9212-A6DAC2E7451E}"/>
            </a:ext>
          </a:extLst>
        </xdr:cNvPr>
        <xdr:cNvSpPr>
          <a:spLocks noChangeShapeType="1"/>
        </xdr:cNvSpPr>
      </xdr:nvSpPr>
      <xdr:spPr bwMode="auto">
        <a:xfrm>
          <a:off x="10991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323850</xdr:colOff>
      <xdr:row>12</xdr:row>
      <xdr:rowOff>0</xdr:rowOff>
    </xdr:from>
    <xdr:to>
      <xdr:col>18</xdr:col>
      <xdr:colOff>180975</xdr:colOff>
      <xdr:row>12</xdr:row>
      <xdr:rowOff>0</xdr:rowOff>
    </xdr:to>
    <xdr:sp macro="" textlink="">
      <xdr:nvSpPr>
        <xdr:cNvPr id="51" name="Line 50">
          <a:extLst>
            <a:ext uri="{FF2B5EF4-FFF2-40B4-BE49-F238E27FC236}">
              <a16:creationId xmlns:a16="http://schemas.microsoft.com/office/drawing/2014/main" id="{17C5D063-F890-4B45-8A71-F67C56171E39}"/>
            </a:ext>
          </a:extLst>
        </xdr:cNvPr>
        <xdr:cNvSpPr>
          <a:spLocks noChangeShapeType="1"/>
        </xdr:cNvSpPr>
      </xdr:nvSpPr>
      <xdr:spPr bwMode="auto">
        <a:xfrm>
          <a:off x="14039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52" name="Line 51">
          <a:extLst>
            <a:ext uri="{FF2B5EF4-FFF2-40B4-BE49-F238E27FC236}">
              <a16:creationId xmlns:a16="http://schemas.microsoft.com/office/drawing/2014/main" id="{4D6CBF21-3A5C-4DD1-BA85-421E9EE6BA74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53" name="Line 52">
          <a:extLst>
            <a:ext uri="{FF2B5EF4-FFF2-40B4-BE49-F238E27FC236}">
              <a16:creationId xmlns:a16="http://schemas.microsoft.com/office/drawing/2014/main" id="{0260E02F-2208-4302-A6FA-2CAEB634DE12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54" name="Line 53">
          <a:extLst>
            <a:ext uri="{FF2B5EF4-FFF2-40B4-BE49-F238E27FC236}">
              <a16:creationId xmlns:a16="http://schemas.microsoft.com/office/drawing/2014/main" id="{B64B6E03-429F-493B-B475-F2AA3DD9FB6B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55" name="Line 54">
          <a:extLst>
            <a:ext uri="{FF2B5EF4-FFF2-40B4-BE49-F238E27FC236}">
              <a16:creationId xmlns:a16="http://schemas.microsoft.com/office/drawing/2014/main" id="{F3FCFEE9-53B9-441E-88BE-3C3F33A8D504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56" name="Line 55">
          <a:extLst>
            <a:ext uri="{FF2B5EF4-FFF2-40B4-BE49-F238E27FC236}">
              <a16:creationId xmlns:a16="http://schemas.microsoft.com/office/drawing/2014/main" id="{73869FFA-0A86-49F6-A14A-E7DA51EACB21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57" name="Line 56">
          <a:extLst>
            <a:ext uri="{FF2B5EF4-FFF2-40B4-BE49-F238E27FC236}">
              <a16:creationId xmlns:a16="http://schemas.microsoft.com/office/drawing/2014/main" id="{99027284-69A1-460D-8F2C-552A7F6B24D6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58" name="Line 57">
          <a:extLst>
            <a:ext uri="{FF2B5EF4-FFF2-40B4-BE49-F238E27FC236}">
              <a16:creationId xmlns:a16="http://schemas.microsoft.com/office/drawing/2014/main" id="{82F9D70B-05C9-4035-BD9C-C43EF4AC31D9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59" name="Line 58">
          <a:extLst>
            <a:ext uri="{FF2B5EF4-FFF2-40B4-BE49-F238E27FC236}">
              <a16:creationId xmlns:a16="http://schemas.microsoft.com/office/drawing/2014/main" id="{1FF225DD-BCEE-4FAA-BB6D-9086A4A647B5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60" name="Line 59">
          <a:extLst>
            <a:ext uri="{FF2B5EF4-FFF2-40B4-BE49-F238E27FC236}">
              <a16:creationId xmlns:a16="http://schemas.microsoft.com/office/drawing/2014/main" id="{711FFE04-0DA6-4242-B73D-9163DEF0E005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61" name="Line 60">
          <a:extLst>
            <a:ext uri="{FF2B5EF4-FFF2-40B4-BE49-F238E27FC236}">
              <a16:creationId xmlns:a16="http://schemas.microsoft.com/office/drawing/2014/main" id="{381FC077-5B52-48C4-8C9B-67C316F9DEF4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62" name="Line 61">
          <a:extLst>
            <a:ext uri="{FF2B5EF4-FFF2-40B4-BE49-F238E27FC236}">
              <a16:creationId xmlns:a16="http://schemas.microsoft.com/office/drawing/2014/main" id="{F2FEF5F2-EAC1-4BE8-9561-2C8817BDF5A6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63" name="Line 62">
          <a:extLst>
            <a:ext uri="{FF2B5EF4-FFF2-40B4-BE49-F238E27FC236}">
              <a16:creationId xmlns:a16="http://schemas.microsoft.com/office/drawing/2014/main" id="{C459DBA0-5584-40AB-BB84-45CE61ED5AFB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64" name="Line 63">
          <a:extLst>
            <a:ext uri="{FF2B5EF4-FFF2-40B4-BE49-F238E27FC236}">
              <a16:creationId xmlns:a16="http://schemas.microsoft.com/office/drawing/2014/main" id="{672B8D5A-1A2B-4804-AF09-B3F85FD5E5CA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65" name="Line 64">
          <a:extLst>
            <a:ext uri="{FF2B5EF4-FFF2-40B4-BE49-F238E27FC236}">
              <a16:creationId xmlns:a16="http://schemas.microsoft.com/office/drawing/2014/main" id="{AB769EEB-F966-4BAE-97E5-57FD3BCAE59E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66" name="Line 65">
          <a:extLst>
            <a:ext uri="{FF2B5EF4-FFF2-40B4-BE49-F238E27FC236}">
              <a16:creationId xmlns:a16="http://schemas.microsoft.com/office/drawing/2014/main" id="{048B2F02-2ACE-405B-A0D3-5A2B04534E40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67" name="Line 66">
          <a:extLst>
            <a:ext uri="{FF2B5EF4-FFF2-40B4-BE49-F238E27FC236}">
              <a16:creationId xmlns:a16="http://schemas.microsoft.com/office/drawing/2014/main" id="{37FF0795-B43A-40EC-B40E-E3B4447D998B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68" name="Line 67">
          <a:extLst>
            <a:ext uri="{FF2B5EF4-FFF2-40B4-BE49-F238E27FC236}">
              <a16:creationId xmlns:a16="http://schemas.microsoft.com/office/drawing/2014/main" id="{EE1366F0-3692-4CC5-9B13-CB3C8BFF7897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323850</xdr:colOff>
      <xdr:row>12</xdr:row>
      <xdr:rowOff>0</xdr:rowOff>
    </xdr:from>
    <xdr:to>
      <xdr:col>13</xdr:col>
      <xdr:colOff>238125</xdr:colOff>
      <xdr:row>12</xdr:row>
      <xdr:rowOff>0</xdr:rowOff>
    </xdr:to>
    <xdr:sp macro="" textlink="">
      <xdr:nvSpPr>
        <xdr:cNvPr id="69" name="Line 68">
          <a:extLst>
            <a:ext uri="{FF2B5EF4-FFF2-40B4-BE49-F238E27FC236}">
              <a16:creationId xmlns:a16="http://schemas.microsoft.com/office/drawing/2014/main" id="{1D5DF4ED-C11B-4B7B-B53D-72CBEAB1D62A}"/>
            </a:ext>
          </a:extLst>
        </xdr:cNvPr>
        <xdr:cNvSpPr>
          <a:spLocks noChangeShapeType="1"/>
        </xdr:cNvSpPr>
      </xdr:nvSpPr>
      <xdr:spPr bwMode="auto">
        <a:xfrm>
          <a:off x="10229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70" name="Line 69">
          <a:extLst>
            <a:ext uri="{FF2B5EF4-FFF2-40B4-BE49-F238E27FC236}">
              <a16:creationId xmlns:a16="http://schemas.microsoft.com/office/drawing/2014/main" id="{CA99CDB2-9F4F-4885-9245-97441DAFCA40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71" name="Line 70">
          <a:extLst>
            <a:ext uri="{FF2B5EF4-FFF2-40B4-BE49-F238E27FC236}">
              <a16:creationId xmlns:a16="http://schemas.microsoft.com/office/drawing/2014/main" id="{33CD7C7E-E15A-4B65-B6E6-849D672AE5D6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323850</xdr:colOff>
      <xdr:row>12</xdr:row>
      <xdr:rowOff>0</xdr:rowOff>
    </xdr:from>
    <xdr:to>
      <xdr:col>16</xdr:col>
      <xdr:colOff>123825</xdr:colOff>
      <xdr:row>12</xdr:row>
      <xdr:rowOff>0</xdr:rowOff>
    </xdr:to>
    <xdr:sp macro="" textlink="">
      <xdr:nvSpPr>
        <xdr:cNvPr id="72" name="Line 71">
          <a:extLst>
            <a:ext uri="{FF2B5EF4-FFF2-40B4-BE49-F238E27FC236}">
              <a16:creationId xmlns:a16="http://schemas.microsoft.com/office/drawing/2014/main" id="{903726D9-6D65-427B-8FD9-B8AE2A1EAB41}"/>
            </a:ext>
          </a:extLst>
        </xdr:cNvPr>
        <xdr:cNvSpPr>
          <a:spLocks noChangeShapeType="1"/>
        </xdr:cNvSpPr>
      </xdr:nvSpPr>
      <xdr:spPr bwMode="auto">
        <a:xfrm>
          <a:off x="12515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12</xdr:row>
      <xdr:rowOff>0</xdr:rowOff>
    </xdr:from>
    <xdr:to>
      <xdr:col>36</xdr:col>
      <xdr:colOff>0</xdr:colOff>
      <xdr:row>12</xdr:row>
      <xdr:rowOff>0</xdr:rowOff>
    </xdr:to>
    <xdr:sp macro="" textlink="">
      <xdr:nvSpPr>
        <xdr:cNvPr id="73" name="Line 72">
          <a:extLst>
            <a:ext uri="{FF2B5EF4-FFF2-40B4-BE49-F238E27FC236}">
              <a16:creationId xmlns:a16="http://schemas.microsoft.com/office/drawing/2014/main" id="{48CE4F4E-9934-4A62-86CB-A5C85F076B4A}"/>
            </a:ext>
          </a:extLst>
        </xdr:cNvPr>
        <xdr:cNvSpPr>
          <a:spLocks noChangeShapeType="1"/>
        </xdr:cNvSpPr>
      </xdr:nvSpPr>
      <xdr:spPr bwMode="auto">
        <a:xfrm>
          <a:off x="27432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12</xdr:row>
      <xdr:rowOff>0</xdr:rowOff>
    </xdr:from>
    <xdr:to>
      <xdr:col>36</xdr:col>
      <xdr:colOff>0</xdr:colOff>
      <xdr:row>12</xdr:row>
      <xdr:rowOff>0</xdr:rowOff>
    </xdr:to>
    <xdr:sp macro="" textlink="">
      <xdr:nvSpPr>
        <xdr:cNvPr id="74" name="Line 73">
          <a:extLst>
            <a:ext uri="{FF2B5EF4-FFF2-40B4-BE49-F238E27FC236}">
              <a16:creationId xmlns:a16="http://schemas.microsoft.com/office/drawing/2014/main" id="{04FABD72-2193-46B7-A584-A06F6B862AF4}"/>
            </a:ext>
          </a:extLst>
        </xdr:cNvPr>
        <xdr:cNvSpPr>
          <a:spLocks noChangeShapeType="1"/>
        </xdr:cNvSpPr>
      </xdr:nvSpPr>
      <xdr:spPr bwMode="auto">
        <a:xfrm>
          <a:off x="27432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12</xdr:row>
      <xdr:rowOff>0</xdr:rowOff>
    </xdr:from>
    <xdr:to>
      <xdr:col>36</xdr:col>
      <xdr:colOff>0</xdr:colOff>
      <xdr:row>12</xdr:row>
      <xdr:rowOff>0</xdr:rowOff>
    </xdr:to>
    <xdr:sp macro="" textlink="">
      <xdr:nvSpPr>
        <xdr:cNvPr id="75" name="Line 74">
          <a:extLst>
            <a:ext uri="{FF2B5EF4-FFF2-40B4-BE49-F238E27FC236}">
              <a16:creationId xmlns:a16="http://schemas.microsoft.com/office/drawing/2014/main" id="{59EFE8DD-233B-40D4-BC35-270BF37951AA}"/>
            </a:ext>
          </a:extLst>
        </xdr:cNvPr>
        <xdr:cNvSpPr>
          <a:spLocks noChangeShapeType="1"/>
        </xdr:cNvSpPr>
      </xdr:nvSpPr>
      <xdr:spPr bwMode="auto">
        <a:xfrm>
          <a:off x="27432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12</xdr:row>
      <xdr:rowOff>0</xdr:rowOff>
    </xdr:from>
    <xdr:to>
      <xdr:col>36</xdr:col>
      <xdr:colOff>0</xdr:colOff>
      <xdr:row>12</xdr:row>
      <xdr:rowOff>0</xdr:rowOff>
    </xdr:to>
    <xdr:sp macro="" textlink="">
      <xdr:nvSpPr>
        <xdr:cNvPr id="76" name="Line 75">
          <a:extLst>
            <a:ext uri="{FF2B5EF4-FFF2-40B4-BE49-F238E27FC236}">
              <a16:creationId xmlns:a16="http://schemas.microsoft.com/office/drawing/2014/main" id="{A4F3013C-D898-4E84-A336-061613DDFC10}"/>
            </a:ext>
          </a:extLst>
        </xdr:cNvPr>
        <xdr:cNvSpPr>
          <a:spLocks noChangeShapeType="1"/>
        </xdr:cNvSpPr>
      </xdr:nvSpPr>
      <xdr:spPr bwMode="auto">
        <a:xfrm>
          <a:off x="27432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12</xdr:row>
      <xdr:rowOff>0</xdr:rowOff>
    </xdr:from>
    <xdr:to>
      <xdr:col>40</xdr:col>
      <xdr:colOff>0</xdr:colOff>
      <xdr:row>12</xdr:row>
      <xdr:rowOff>0</xdr:rowOff>
    </xdr:to>
    <xdr:sp macro="" textlink="">
      <xdr:nvSpPr>
        <xdr:cNvPr id="77" name="Line 76">
          <a:extLst>
            <a:ext uri="{FF2B5EF4-FFF2-40B4-BE49-F238E27FC236}">
              <a16:creationId xmlns:a16="http://schemas.microsoft.com/office/drawing/2014/main" id="{0036670F-7E53-4A16-AAD4-929654E01E4C}"/>
            </a:ext>
          </a:extLst>
        </xdr:cNvPr>
        <xdr:cNvSpPr>
          <a:spLocks noChangeShapeType="1"/>
        </xdr:cNvSpPr>
      </xdr:nvSpPr>
      <xdr:spPr bwMode="auto">
        <a:xfrm>
          <a:off x="30480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323850</xdr:colOff>
      <xdr:row>12</xdr:row>
      <xdr:rowOff>0</xdr:rowOff>
    </xdr:from>
    <xdr:to>
      <xdr:col>28</xdr:col>
      <xdr:colOff>323850</xdr:colOff>
      <xdr:row>12</xdr:row>
      <xdr:rowOff>0</xdr:rowOff>
    </xdr:to>
    <xdr:sp macro="" textlink="">
      <xdr:nvSpPr>
        <xdr:cNvPr id="78" name="Line 77">
          <a:extLst>
            <a:ext uri="{FF2B5EF4-FFF2-40B4-BE49-F238E27FC236}">
              <a16:creationId xmlns:a16="http://schemas.microsoft.com/office/drawing/2014/main" id="{6C847D9D-D4E3-4BB0-A53C-DE5273A4A779}"/>
            </a:ext>
          </a:extLst>
        </xdr:cNvPr>
        <xdr:cNvSpPr>
          <a:spLocks noChangeShapeType="1"/>
        </xdr:cNvSpPr>
      </xdr:nvSpPr>
      <xdr:spPr bwMode="auto">
        <a:xfrm>
          <a:off x="21659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323850</xdr:colOff>
      <xdr:row>12</xdr:row>
      <xdr:rowOff>0</xdr:rowOff>
    </xdr:from>
    <xdr:to>
      <xdr:col>32</xdr:col>
      <xdr:colOff>323850</xdr:colOff>
      <xdr:row>12</xdr:row>
      <xdr:rowOff>0</xdr:rowOff>
    </xdr:to>
    <xdr:sp macro="" textlink="">
      <xdr:nvSpPr>
        <xdr:cNvPr id="79" name="Line 78">
          <a:extLst>
            <a:ext uri="{FF2B5EF4-FFF2-40B4-BE49-F238E27FC236}">
              <a16:creationId xmlns:a16="http://schemas.microsoft.com/office/drawing/2014/main" id="{6F55ACCF-08D0-4521-B501-7AD6C2E7C7A6}"/>
            </a:ext>
          </a:extLst>
        </xdr:cNvPr>
        <xdr:cNvSpPr>
          <a:spLocks noChangeShapeType="1"/>
        </xdr:cNvSpPr>
      </xdr:nvSpPr>
      <xdr:spPr bwMode="auto">
        <a:xfrm>
          <a:off x="24707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323850</xdr:colOff>
      <xdr:row>12</xdr:row>
      <xdr:rowOff>0</xdr:rowOff>
    </xdr:from>
    <xdr:to>
      <xdr:col>36</xdr:col>
      <xdr:colOff>323850</xdr:colOff>
      <xdr:row>12</xdr:row>
      <xdr:rowOff>0</xdr:rowOff>
    </xdr:to>
    <xdr:sp macro="" textlink="">
      <xdr:nvSpPr>
        <xdr:cNvPr id="80" name="Line 79">
          <a:extLst>
            <a:ext uri="{FF2B5EF4-FFF2-40B4-BE49-F238E27FC236}">
              <a16:creationId xmlns:a16="http://schemas.microsoft.com/office/drawing/2014/main" id="{2544580F-FBDC-475A-AE00-36712D3F6B88}"/>
            </a:ext>
          </a:extLst>
        </xdr:cNvPr>
        <xdr:cNvSpPr>
          <a:spLocks noChangeShapeType="1"/>
        </xdr:cNvSpPr>
      </xdr:nvSpPr>
      <xdr:spPr bwMode="auto">
        <a:xfrm>
          <a:off x="27755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81" name="Line 80">
          <a:extLst>
            <a:ext uri="{FF2B5EF4-FFF2-40B4-BE49-F238E27FC236}">
              <a16:creationId xmlns:a16="http://schemas.microsoft.com/office/drawing/2014/main" id="{54522A6A-3173-4771-82D0-E01C836FC411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82" name="Line 81">
          <a:extLst>
            <a:ext uri="{FF2B5EF4-FFF2-40B4-BE49-F238E27FC236}">
              <a16:creationId xmlns:a16="http://schemas.microsoft.com/office/drawing/2014/main" id="{D6074A7C-D82B-47EA-8F7F-BBAFD580900B}"/>
            </a:ext>
          </a:extLst>
        </xdr:cNvPr>
        <xdr:cNvSpPr>
          <a:spLocks noChangeShapeType="1"/>
        </xdr:cNvSpPr>
      </xdr:nvSpPr>
      <xdr:spPr bwMode="auto">
        <a:xfrm>
          <a:off x="9906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83" name="Line 82">
          <a:extLst>
            <a:ext uri="{FF2B5EF4-FFF2-40B4-BE49-F238E27FC236}">
              <a16:creationId xmlns:a16="http://schemas.microsoft.com/office/drawing/2014/main" id="{3408E951-7C17-48B7-A927-BEEC40B3645F}"/>
            </a:ext>
          </a:extLst>
        </xdr:cNvPr>
        <xdr:cNvSpPr>
          <a:spLocks noChangeShapeType="1"/>
        </xdr:cNvSpPr>
      </xdr:nvSpPr>
      <xdr:spPr bwMode="auto">
        <a:xfrm>
          <a:off x="9906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84" name="Line 83">
          <a:extLst>
            <a:ext uri="{FF2B5EF4-FFF2-40B4-BE49-F238E27FC236}">
              <a16:creationId xmlns:a16="http://schemas.microsoft.com/office/drawing/2014/main" id="{99E78A0C-FA5A-4A25-82DB-052B6D17940C}"/>
            </a:ext>
          </a:extLst>
        </xdr:cNvPr>
        <xdr:cNvSpPr>
          <a:spLocks noChangeShapeType="1"/>
        </xdr:cNvSpPr>
      </xdr:nvSpPr>
      <xdr:spPr bwMode="auto">
        <a:xfrm>
          <a:off x="9906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85" name="Line 84">
          <a:extLst>
            <a:ext uri="{FF2B5EF4-FFF2-40B4-BE49-F238E27FC236}">
              <a16:creationId xmlns:a16="http://schemas.microsoft.com/office/drawing/2014/main" id="{D51EDBC0-9B4C-4267-8389-C6A608A6A913}"/>
            </a:ext>
          </a:extLst>
        </xdr:cNvPr>
        <xdr:cNvSpPr>
          <a:spLocks noChangeShapeType="1"/>
        </xdr:cNvSpPr>
      </xdr:nvSpPr>
      <xdr:spPr bwMode="auto">
        <a:xfrm>
          <a:off x="9906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323850</xdr:colOff>
      <xdr:row>12</xdr:row>
      <xdr:rowOff>0</xdr:rowOff>
    </xdr:from>
    <xdr:to>
      <xdr:col>4</xdr:col>
      <xdr:colOff>323850</xdr:colOff>
      <xdr:row>12</xdr:row>
      <xdr:rowOff>0</xdr:rowOff>
    </xdr:to>
    <xdr:sp macro="" textlink="">
      <xdr:nvSpPr>
        <xdr:cNvPr id="86" name="Line 85">
          <a:extLst>
            <a:ext uri="{FF2B5EF4-FFF2-40B4-BE49-F238E27FC236}">
              <a16:creationId xmlns:a16="http://schemas.microsoft.com/office/drawing/2014/main" id="{519D654B-EF7E-4277-9034-CACDD24BE10E}"/>
            </a:ext>
          </a:extLst>
        </xdr:cNvPr>
        <xdr:cNvSpPr>
          <a:spLocks noChangeShapeType="1"/>
        </xdr:cNvSpPr>
      </xdr:nvSpPr>
      <xdr:spPr bwMode="auto">
        <a:xfrm>
          <a:off x="3371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323850</xdr:colOff>
      <xdr:row>12</xdr:row>
      <xdr:rowOff>0</xdr:rowOff>
    </xdr:from>
    <xdr:to>
      <xdr:col>8</xdr:col>
      <xdr:colOff>323850</xdr:colOff>
      <xdr:row>12</xdr:row>
      <xdr:rowOff>0</xdr:rowOff>
    </xdr:to>
    <xdr:sp macro="" textlink="">
      <xdr:nvSpPr>
        <xdr:cNvPr id="87" name="Line 86">
          <a:extLst>
            <a:ext uri="{FF2B5EF4-FFF2-40B4-BE49-F238E27FC236}">
              <a16:creationId xmlns:a16="http://schemas.microsoft.com/office/drawing/2014/main" id="{2F1D12FC-81C7-434E-A46E-7B8F93423E7B}"/>
            </a:ext>
          </a:extLst>
        </xdr:cNvPr>
        <xdr:cNvSpPr>
          <a:spLocks noChangeShapeType="1"/>
        </xdr:cNvSpPr>
      </xdr:nvSpPr>
      <xdr:spPr bwMode="auto">
        <a:xfrm>
          <a:off x="6419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12</xdr:row>
      <xdr:rowOff>0</xdr:rowOff>
    </xdr:from>
    <xdr:to>
      <xdr:col>13</xdr:col>
      <xdr:colOff>0</xdr:colOff>
      <xdr:row>12</xdr:row>
      <xdr:rowOff>0</xdr:rowOff>
    </xdr:to>
    <xdr:sp macro="" textlink="">
      <xdr:nvSpPr>
        <xdr:cNvPr id="88" name="Line 87">
          <a:extLst>
            <a:ext uri="{FF2B5EF4-FFF2-40B4-BE49-F238E27FC236}">
              <a16:creationId xmlns:a16="http://schemas.microsoft.com/office/drawing/2014/main" id="{155B50F4-EAA0-478B-AB1E-22E1E0B73402}"/>
            </a:ext>
          </a:extLst>
        </xdr:cNvPr>
        <xdr:cNvSpPr>
          <a:spLocks noChangeShapeType="1"/>
        </xdr:cNvSpPr>
      </xdr:nvSpPr>
      <xdr:spPr bwMode="auto">
        <a:xfrm>
          <a:off x="9906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323850</xdr:colOff>
      <xdr:row>12</xdr:row>
      <xdr:rowOff>0</xdr:rowOff>
    </xdr:from>
    <xdr:to>
      <xdr:col>14</xdr:col>
      <xdr:colOff>133350</xdr:colOff>
      <xdr:row>12</xdr:row>
      <xdr:rowOff>0</xdr:rowOff>
    </xdr:to>
    <xdr:sp macro="" textlink="">
      <xdr:nvSpPr>
        <xdr:cNvPr id="89" name="Line 88">
          <a:extLst>
            <a:ext uri="{FF2B5EF4-FFF2-40B4-BE49-F238E27FC236}">
              <a16:creationId xmlns:a16="http://schemas.microsoft.com/office/drawing/2014/main" id="{CA6CE2D8-B89C-422F-A8D9-2CC0114B9E82}"/>
            </a:ext>
          </a:extLst>
        </xdr:cNvPr>
        <xdr:cNvSpPr>
          <a:spLocks noChangeShapeType="1"/>
        </xdr:cNvSpPr>
      </xdr:nvSpPr>
      <xdr:spPr bwMode="auto">
        <a:xfrm>
          <a:off x="10991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323850</xdr:colOff>
      <xdr:row>12</xdr:row>
      <xdr:rowOff>0</xdr:rowOff>
    </xdr:from>
    <xdr:to>
      <xdr:col>18</xdr:col>
      <xdr:colOff>180975</xdr:colOff>
      <xdr:row>12</xdr:row>
      <xdr:rowOff>0</xdr:rowOff>
    </xdr:to>
    <xdr:sp macro="" textlink="">
      <xdr:nvSpPr>
        <xdr:cNvPr id="90" name="Line 89">
          <a:extLst>
            <a:ext uri="{FF2B5EF4-FFF2-40B4-BE49-F238E27FC236}">
              <a16:creationId xmlns:a16="http://schemas.microsoft.com/office/drawing/2014/main" id="{B30637F5-C908-4951-9CD3-0CE69F6F11B6}"/>
            </a:ext>
          </a:extLst>
        </xdr:cNvPr>
        <xdr:cNvSpPr>
          <a:spLocks noChangeShapeType="1"/>
        </xdr:cNvSpPr>
      </xdr:nvSpPr>
      <xdr:spPr bwMode="auto">
        <a:xfrm>
          <a:off x="14039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91" name="Line 90">
          <a:extLst>
            <a:ext uri="{FF2B5EF4-FFF2-40B4-BE49-F238E27FC236}">
              <a16:creationId xmlns:a16="http://schemas.microsoft.com/office/drawing/2014/main" id="{5B6F5765-EE81-401D-804E-FB8B7BFCB8BB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92" name="Line 91">
          <a:extLst>
            <a:ext uri="{FF2B5EF4-FFF2-40B4-BE49-F238E27FC236}">
              <a16:creationId xmlns:a16="http://schemas.microsoft.com/office/drawing/2014/main" id="{F0974958-6153-41AB-94D9-D472DDDA6FCC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93" name="Line 92">
          <a:extLst>
            <a:ext uri="{FF2B5EF4-FFF2-40B4-BE49-F238E27FC236}">
              <a16:creationId xmlns:a16="http://schemas.microsoft.com/office/drawing/2014/main" id="{4D5C3CB2-79FB-43A2-9AF2-F334838AB1E8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94" name="Line 93">
          <a:extLst>
            <a:ext uri="{FF2B5EF4-FFF2-40B4-BE49-F238E27FC236}">
              <a16:creationId xmlns:a16="http://schemas.microsoft.com/office/drawing/2014/main" id="{DCF83000-E5AB-400B-A071-82B3319A03A6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95" name="Line 94">
          <a:extLst>
            <a:ext uri="{FF2B5EF4-FFF2-40B4-BE49-F238E27FC236}">
              <a16:creationId xmlns:a16="http://schemas.microsoft.com/office/drawing/2014/main" id="{39373E93-8805-4F2F-B4FA-3A2C5EFE7516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96" name="Line 95">
          <a:extLst>
            <a:ext uri="{FF2B5EF4-FFF2-40B4-BE49-F238E27FC236}">
              <a16:creationId xmlns:a16="http://schemas.microsoft.com/office/drawing/2014/main" id="{4F1AE84C-B4F7-49C1-9BB2-6CC2764A9A59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97" name="Line 96">
          <a:extLst>
            <a:ext uri="{FF2B5EF4-FFF2-40B4-BE49-F238E27FC236}">
              <a16:creationId xmlns:a16="http://schemas.microsoft.com/office/drawing/2014/main" id="{4FFC460A-30BB-4FDB-BDC8-9D07B7CF9354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98" name="Line 97">
          <a:extLst>
            <a:ext uri="{FF2B5EF4-FFF2-40B4-BE49-F238E27FC236}">
              <a16:creationId xmlns:a16="http://schemas.microsoft.com/office/drawing/2014/main" id="{33B0B90B-4828-4F93-B16B-407A26CFE98C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99" name="Line 98">
          <a:extLst>
            <a:ext uri="{FF2B5EF4-FFF2-40B4-BE49-F238E27FC236}">
              <a16:creationId xmlns:a16="http://schemas.microsoft.com/office/drawing/2014/main" id="{384D0A08-DF51-4787-BDFB-2C389D97C826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00" name="Line 99">
          <a:extLst>
            <a:ext uri="{FF2B5EF4-FFF2-40B4-BE49-F238E27FC236}">
              <a16:creationId xmlns:a16="http://schemas.microsoft.com/office/drawing/2014/main" id="{172C949F-A164-4DBE-A416-3420A074A7B5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01" name="Line 100">
          <a:extLst>
            <a:ext uri="{FF2B5EF4-FFF2-40B4-BE49-F238E27FC236}">
              <a16:creationId xmlns:a16="http://schemas.microsoft.com/office/drawing/2014/main" id="{852BD9A9-6260-43C9-B1A5-CD0E443C5B7C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02" name="Line 101">
          <a:extLst>
            <a:ext uri="{FF2B5EF4-FFF2-40B4-BE49-F238E27FC236}">
              <a16:creationId xmlns:a16="http://schemas.microsoft.com/office/drawing/2014/main" id="{440FA199-AF48-436E-AFBA-1FEB1E3BE5CB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03" name="Line 102">
          <a:extLst>
            <a:ext uri="{FF2B5EF4-FFF2-40B4-BE49-F238E27FC236}">
              <a16:creationId xmlns:a16="http://schemas.microsoft.com/office/drawing/2014/main" id="{13F3F834-A2DF-4054-8B10-0E49D743DE72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04" name="Line 103">
          <a:extLst>
            <a:ext uri="{FF2B5EF4-FFF2-40B4-BE49-F238E27FC236}">
              <a16:creationId xmlns:a16="http://schemas.microsoft.com/office/drawing/2014/main" id="{05E6BBD6-4B52-4789-9AFB-920A217D2E49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05" name="Line 104">
          <a:extLst>
            <a:ext uri="{FF2B5EF4-FFF2-40B4-BE49-F238E27FC236}">
              <a16:creationId xmlns:a16="http://schemas.microsoft.com/office/drawing/2014/main" id="{ECA4C6FE-E065-4F0B-9504-3E80AB5FF012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06" name="Line 105">
          <a:extLst>
            <a:ext uri="{FF2B5EF4-FFF2-40B4-BE49-F238E27FC236}">
              <a16:creationId xmlns:a16="http://schemas.microsoft.com/office/drawing/2014/main" id="{C57AE8F1-7943-4929-BA09-72C0818D4BE2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07" name="Line 106">
          <a:extLst>
            <a:ext uri="{FF2B5EF4-FFF2-40B4-BE49-F238E27FC236}">
              <a16:creationId xmlns:a16="http://schemas.microsoft.com/office/drawing/2014/main" id="{4B31067F-DA0C-45B2-9E1E-DC5F1D5B1DE7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323850</xdr:colOff>
      <xdr:row>12</xdr:row>
      <xdr:rowOff>0</xdr:rowOff>
    </xdr:from>
    <xdr:to>
      <xdr:col>24</xdr:col>
      <xdr:colOff>323850</xdr:colOff>
      <xdr:row>12</xdr:row>
      <xdr:rowOff>0</xdr:rowOff>
    </xdr:to>
    <xdr:sp macro="" textlink="">
      <xdr:nvSpPr>
        <xdr:cNvPr id="108" name="Line 107">
          <a:extLst>
            <a:ext uri="{FF2B5EF4-FFF2-40B4-BE49-F238E27FC236}">
              <a16:creationId xmlns:a16="http://schemas.microsoft.com/office/drawing/2014/main" id="{60F0800A-3A07-4246-A474-8686F15F6BE8}"/>
            </a:ext>
          </a:extLst>
        </xdr:cNvPr>
        <xdr:cNvSpPr>
          <a:spLocks noChangeShapeType="1"/>
        </xdr:cNvSpPr>
      </xdr:nvSpPr>
      <xdr:spPr bwMode="auto">
        <a:xfrm>
          <a:off x="18611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12</xdr:row>
      <xdr:rowOff>0</xdr:rowOff>
    </xdr:from>
    <xdr:to>
      <xdr:col>24</xdr:col>
      <xdr:colOff>0</xdr:colOff>
      <xdr:row>12</xdr:row>
      <xdr:rowOff>0</xdr:rowOff>
    </xdr:to>
    <xdr:sp macro="" textlink="">
      <xdr:nvSpPr>
        <xdr:cNvPr id="109" name="Line 108">
          <a:extLst>
            <a:ext uri="{FF2B5EF4-FFF2-40B4-BE49-F238E27FC236}">
              <a16:creationId xmlns:a16="http://schemas.microsoft.com/office/drawing/2014/main" id="{7E54DB03-D119-452E-A658-BBE58D02BEA8}"/>
            </a:ext>
          </a:extLst>
        </xdr:cNvPr>
        <xdr:cNvSpPr>
          <a:spLocks noChangeShapeType="1"/>
        </xdr:cNvSpPr>
      </xdr:nvSpPr>
      <xdr:spPr bwMode="auto">
        <a:xfrm>
          <a:off x="18288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12</xdr:row>
      <xdr:rowOff>0</xdr:rowOff>
    </xdr:from>
    <xdr:to>
      <xdr:col>24</xdr:col>
      <xdr:colOff>0</xdr:colOff>
      <xdr:row>12</xdr:row>
      <xdr:rowOff>0</xdr:rowOff>
    </xdr:to>
    <xdr:sp macro="" textlink="">
      <xdr:nvSpPr>
        <xdr:cNvPr id="110" name="Line 109">
          <a:extLst>
            <a:ext uri="{FF2B5EF4-FFF2-40B4-BE49-F238E27FC236}">
              <a16:creationId xmlns:a16="http://schemas.microsoft.com/office/drawing/2014/main" id="{BA838664-D767-40B7-9647-25B2E554D873}"/>
            </a:ext>
          </a:extLst>
        </xdr:cNvPr>
        <xdr:cNvSpPr>
          <a:spLocks noChangeShapeType="1"/>
        </xdr:cNvSpPr>
      </xdr:nvSpPr>
      <xdr:spPr bwMode="auto">
        <a:xfrm>
          <a:off x="18288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12</xdr:row>
      <xdr:rowOff>0</xdr:rowOff>
    </xdr:from>
    <xdr:to>
      <xdr:col>24</xdr:col>
      <xdr:colOff>0</xdr:colOff>
      <xdr:row>12</xdr:row>
      <xdr:rowOff>0</xdr:rowOff>
    </xdr:to>
    <xdr:sp macro="" textlink="">
      <xdr:nvSpPr>
        <xdr:cNvPr id="111" name="Line 110">
          <a:extLst>
            <a:ext uri="{FF2B5EF4-FFF2-40B4-BE49-F238E27FC236}">
              <a16:creationId xmlns:a16="http://schemas.microsoft.com/office/drawing/2014/main" id="{2855ECE6-E2A6-4B6E-8F7A-BF50D827711D}"/>
            </a:ext>
          </a:extLst>
        </xdr:cNvPr>
        <xdr:cNvSpPr>
          <a:spLocks noChangeShapeType="1"/>
        </xdr:cNvSpPr>
      </xdr:nvSpPr>
      <xdr:spPr bwMode="auto">
        <a:xfrm>
          <a:off x="18288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12</xdr:row>
      <xdr:rowOff>0</xdr:rowOff>
    </xdr:from>
    <xdr:to>
      <xdr:col>24</xdr:col>
      <xdr:colOff>0</xdr:colOff>
      <xdr:row>12</xdr:row>
      <xdr:rowOff>0</xdr:rowOff>
    </xdr:to>
    <xdr:sp macro="" textlink="">
      <xdr:nvSpPr>
        <xdr:cNvPr id="112" name="Line 111">
          <a:extLst>
            <a:ext uri="{FF2B5EF4-FFF2-40B4-BE49-F238E27FC236}">
              <a16:creationId xmlns:a16="http://schemas.microsoft.com/office/drawing/2014/main" id="{4216E26A-078C-431B-B4EC-CAEDBA0E777A}"/>
            </a:ext>
          </a:extLst>
        </xdr:cNvPr>
        <xdr:cNvSpPr>
          <a:spLocks noChangeShapeType="1"/>
        </xdr:cNvSpPr>
      </xdr:nvSpPr>
      <xdr:spPr bwMode="auto">
        <a:xfrm>
          <a:off x="18288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12</xdr:row>
      <xdr:rowOff>0</xdr:rowOff>
    </xdr:from>
    <xdr:to>
      <xdr:col>24</xdr:col>
      <xdr:colOff>0</xdr:colOff>
      <xdr:row>12</xdr:row>
      <xdr:rowOff>0</xdr:rowOff>
    </xdr:to>
    <xdr:sp macro="" textlink="">
      <xdr:nvSpPr>
        <xdr:cNvPr id="113" name="Line 112">
          <a:extLst>
            <a:ext uri="{FF2B5EF4-FFF2-40B4-BE49-F238E27FC236}">
              <a16:creationId xmlns:a16="http://schemas.microsoft.com/office/drawing/2014/main" id="{2AF94CB0-82A8-43C5-9FB3-60FE53DE3BB4}"/>
            </a:ext>
          </a:extLst>
        </xdr:cNvPr>
        <xdr:cNvSpPr>
          <a:spLocks noChangeShapeType="1"/>
        </xdr:cNvSpPr>
      </xdr:nvSpPr>
      <xdr:spPr bwMode="auto">
        <a:xfrm>
          <a:off x="18288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323850</xdr:colOff>
      <xdr:row>12</xdr:row>
      <xdr:rowOff>0</xdr:rowOff>
    </xdr:from>
    <xdr:to>
      <xdr:col>3</xdr:col>
      <xdr:colOff>238125</xdr:colOff>
      <xdr:row>12</xdr:row>
      <xdr:rowOff>0</xdr:rowOff>
    </xdr:to>
    <xdr:sp macro="" textlink="">
      <xdr:nvSpPr>
        <xdr:cNvPr id="114" name="Line 113">
          <a:extLst>
            <a:ext uri="{FF2B5EF4-FFF2-40B4-BE49-F238E27FC236}">
              <a16:creationId xmlns:a16="http://schemas.microsoft.com/office/drawing/2014/main" id="{17790AA5-3D5D-49FD-B7F6-EBF78FB5125C}"/>
            </a:ext>
          </a:extLst>
        </xdr:cNvPr>
        <xdr:cNvSpPr>
          <a:spLocks noChangeShapeType="1"/>
        </xdr:cNvSpPr>
      </xdr:nvSpPr>
      <xdr:spPr bwMode="auto">
        <a:xfrm>
          <a:off x="2609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323850</xdr:colOff>
      <xdr:row>12</xdr:row>
      <xdr:rowOff>0</xdr:rowOff>
    </xdr:from>
    <xdr:to>
      <xdr:col>13</xdr:col>
      <xdr:colOff>238125</xdr:colOff>
      <xdr:row>12</xdr:row>
      <xdr:rowOff>0</xdr:rowOff>
    </xdr:to>
    <xdr:sp macro="" textlink="">
      <xdr:nvSpPr>
        <xdr:cNvPr id="115" name="Line 114">
          <a:extLst>
            <a:ext uri="{FF2B5EF4-FFF2-40B4-BE49-F238E27FC236}">
              <a16:creationId xmlns:a16="http://schemas.microsoft.com/office/drawing/2014/main" id="{42C1B00D-221A-489F-B8B1-877047CC3022}"/>
            </a:ext>
          </a:extLst>
        </xdr:cNvPr>
        <xdr:cNvSpPr>
          <a:spLocks noChangeShapeType="1"/>
        </xdr:cNvSpPr>
      </xdr:nvSpPr>
      <xdr:spPr bwMode="auto">
        <a:xfrm>
          <a:off x="10229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16" name="Line 115">
          <a:extLst>
            <a:ext uri="{FF2B5EF4-FFF2-40B4-BE49-F238E27FC236}">
              <a16:creationId xmlns:a16="http://schemas.microsoft.com/office/drawing/2014/main" id="{1AB2569E-98E0-471D-9EE7-D6FD6D2D02DD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17" name="Line 116">
          <a:extLst>
            <a:ext uri="{FF2B5EF4-FFF2-40B4-BE49-F238E27FC236}">
              <a16:creationId xmlns:a16="http://schemas.microsoft.com/office/drawing/2014/main" id="{0C47AD17-95EE-41EA-A874-05746137EF0D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323850</xdr:colOff>
      <xdr:row>12</xdr:row>
      <xdr:rowOff>0</xdr:rowOff>
    </xdr:from>
    <xdr:to>
      <xdr:col>16</xdr:col>
      <xdr:colOff>123825</xdr:colOff>
      <xdr:row>12</xdr:row>
      <xdr:rowOff>0</xdr:rowOff>
    </xdr:to>
    <xdr:sp macro="" textlink="">
      <xdr:nvSpPr>
        <xdr:cNvPr id="118" name="Line 117">
          <a:extLst>
            <a:ext uri="{FF2B5EF4-FFF2-40B4-BE49-F238E27FC236}">
              <a16:creationId xmlns:a16="http://schemas.microsoft.com/office/drawing/2014/main" id="{060EC358-7A9D-47AD-8AE8-12631ACFDD36}"/>
            </a:ext>
          </a:extLst>
        </xdr:cNvPr>
        <xdr:cNvSpPr>
          <a:spLocks noChangeShapeType="1"/>
        </xdr:cNvSpPr>
      </xdr:nvSpPr>
      <xdr:spPr bwMode="auto">
        <a:xfrm>
          <a:off x="12515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19" name="Line 118">
          <a:extLst>
            <a:ext uri="{FF2B5EF4-FFF2-40B4-BE49-F238E27FC236}">
              <a16:creationId xmlns:a16="http://schemas.microsoft.com/office/drawing/2014/main" id="{0D9D897C-4FD7-4391-B59F-A091D783E841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323850</xdr:colOff>
      <xdr:row>12</xdr:row>
      <xdr:rowOff>0</xdr:rowOff>
    </xdr:from>
    <xdr:to>
      <xdr:col>14</xdr:col>
      <xdr:colOff>133350</xdr:colOff>
      <xdr:row>12</xdr:row>
      <xdr:rowOff>0</xdr:rowOff>
    </xdr:to>
    <xdr:sp macro="" textlink="">
      <xdr:nvSpPr>
        <xdr:cNvPr id="120" name="Line 119">
          <a:extLst>
            <a:ext uri="{FF2B5EF4-FFF2-40B4-BE49-F238E27FC236}">
              <a16:creationId xmlns:a16="http://schemas.microsoft.com/office/drawing/2014/main" id="{8637D649-BD88-4C09-BE83-69A4CDED45B0}"/>
            </a:ext>
          </a:extLst>
        </xdr:cNvPr>
        <xdr:cNvSpPr>
          <a:spLocks noChangeShapeType="1"/>
        </xdr:cNvSpPr>
      </xdr:nvSpPr>
      <xdr:spPr bwMode="auto">
        <a:xfrm>
          <a:off x="10991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323850</xdr:colOff>
      <xdr:row>12</xdr:row>
      <xdr:rowOff>0</xdr:rowOff>
    </xdr:from>
    <xdr:to>
      <xdr:col>18</xdr:col>
      <xdr:colOff>180975</xdr:colOff>
      <xdr:row>12</xdr:row>
      <xdr:rowOff>0</xdr:rowOff>
    </xdr:to>
    <xdr:sp macro="" textlink="">
      <xdr:nvSpPr>
        <xdr:cNvPr id="121" name="Line 120">
          <a:extLst>
            <a:ext uri="{FF2B5EF4-FFF2-40B4-BE49-F238E27FC236}">
              <a16:creationId xmlns:a16="http://schemas.microsoft.com/office/drawing/2014/main" id="{F0BEBF82-4F33-4CDA-B8BD-93DE49907121}"/>
            </a:ext>
          </a:extLst>
        </xdr:cNvPr>
        <xdr:cNvSpPr>
          <a:spLocks noChangeShapeType="1"/>
        </xdr:cNvSpPr>
      </xdr:nvSpPr>
      <xdr:spPr bwMode="auto">
        <a:xfrm>
          <a:off x="14039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22" name="Line 121">
          <a:extLst>
            <a:ext uri="{FF2B5EF4-FFF2-40B4-BE49-F238E27FC236}">
              <a16:creationId xmlns:a16="http://schemas.microsoft.com/office/drawing/2014/main" id="{2EEE2E96-4463-4DDB-99A4-BE81EDBFD2E3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23" name="Line 122">
          <a:extLst>
            <a:ext uri="{FF2B5EF4-FFF2-40B4-BE49-F238E27FC236}">
              <a16:creationId xmlns:a16="http://schemas.microsoft.com/office/drawing/2014/main" id="{FC6585A4-6019-472B-B150-FCB3DAD08755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24" name="Line 123">
          <a:extLst>
            <a:ext uri="{FF2B5EF4-FFF2-40B4-BE49-F238E27FC236}">
              <a16:creationId xmlns:a16="http://schemas.microsoft.com/office/drawing/2014/main" id="{E11EA108-ACAA-4356-8D79-0B6D75D283A5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25" name="Line 124">
          <a:extLst>
            <a:ext uri="{FF2B5EF4-FFF2-40B4-BE49-F238E27FC236}">
              <a16:creationId xmlns:a16="http://schemas.microsoft.com/office/drawing/2014/main" id="{1BBE82F4-9370-472B-9FFE-933196FD012B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26" name="Line 125">
          <a:extLst>
            <a:ext uri="{FF2B5EF4-FFF2-40B4-BE49-F238E27FC236}">
              <a16:creationId xmlns:a16="http://schemas.microsoft.com/office/drawing/2014/main" id="{A3E75304-919C-4610-89CA-8639554F7554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27" name="Line 126">
          <a:extLst>
            <a:ext uri="{FF2B5EF4-FFF2-40B4-BE49-F238E27FC236}">
              <a16:creationId xmlns:a16="http://schemas.microsoft.com/office/drawing/2014/main" id="{49C88EDD-7C32-4B33-8886-5CCA744FA798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28" name="Line 127">
          <a:extLst>
            <a:ext uri="{FF2B5EF4-FFF2-40B4-BE49-F238E27FC236}">
              <a16:creationId xmlns:a16="http://schemas.microsoft.com/office/drawing/2014/main" id="{70C64599-2160-4A57-96D8-B24FA9E43528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29" name="Line 128">
          <a:extLst>
            <a:ext uri="{FF2B5EF4-FFF2-40B4-BE49-F238E27FC236}">
              <a16:creationId xmlns:a16="http://schemas.microsoft.com/office/drawing/2014/main" id="{CCC40F9C-95A3-4D6B-94B8-5192EB93690A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30" name="Line 129">
          <a:extLst>
            <a:ext uri="{FF2B5EF4-FFF2-40B4-BE49-F238E27FC236}">
              <a16:creationId xmlns:a16="http://schemas.microsoft.com/office/drawing/2014/main" id="{09979236-1194-4AD0-9048-966D6107E265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31" name="Line 130">
          <a:extLst>
            <a:ext uri="{FF2B5EF4-FFF2-40B4-BE49-F238E27FC236}">
              <a16:creationId xmlns:a16="http://schemas.microsoft.com/office/drawing/2014/main" id="{A0D3BADC-AC09-4983-A765-ACAEA73F6378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32" name="Line 131">
          <a:extLst>
            <a:ext uri="{FF2B5EF4-FFF2-40B4-BE49-F238E27FC236}">
              <a16:creationId xmlns:a16="http://schemas.microsoft.com/office/drawing/2014/main" id="{91513D84-B5B8-44A6-A710-97118B9B1804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33" name="Line 132">
          <a:extLst>
            <a:ext uri="{FF2B5EF4-FFF2-40B4-BE49-F238E27FC236}">
              <a16:creationId xmlns:a16="http://schemas.microsoft.com/office/drawing/2014/main" id="{3155F546-403B-474C-A458-E4AD5A4FA977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34" name="Line 133">
          <a:extLst>
            <a:ext uri="{FF2B5EF4-FFF2-40B4-BE49-F238E27FC236}">
              <a16:creationId xmlns:a16="http://schemas.microsoft.com/office/drawing/2014/main" id="{B68327DE-EBAA-4316-A389-D9160D2B4803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35" name="Line 134">
          <a:extLst>
            <a:ext uri="{FF2B5EF4-FFF2-40B4-BE49-F238E27FC236}">
              <a16:creationId xmlns:a16="http://schemas.microsoft.com/office/drawing/2014/main" id="{DDE6194B-2CD2-4B11-9EB8-049030253CF9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36" name="Line 135">
          <a:extLst>
            <a:ext uri="{FF2B5EF4-FFF2-40B4-BE49-F238E27FC236}">
              <a16:creationId xmlns:a16="http://schemas.microsoft.com/office/drawing/2014/main" id="{851C7CC9-8B7C-4990-AF88-DEB6224A5BB9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37" name="Line 136">
          <a:extLst>
            <a:ext uri="{FF2B5EF4-FFF2-40B4-BE49-F238E27FC236}">
              <a16:creationId xmlns:a16="http://schemas.microsoft.com/office/drawing/2014/main" id="{DCA47ED8-2FA3-4892-B6F7-BBF7DB45A156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38" name="Line 137">
          <a:extLst>
            <a:ext uri="{FF2B5EF4-FFF2-40B4-BE49-F238E27FC236}">
              <a16:creationId xmlns:a16="http://schemas.microsoft.com/office/drawing/2014/main" id="{2A391D46-4873-460E-A06A-D07BC77DCD26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323850</xdr:colOff>
      <xdr:row>12</xdr:row>
      <xdr:rowOff>0</xdr:rowOff>
    </xdr:from>
    <xdr:to>
      <xdr:col>13</xdr:col>
      <xdr:colOff>238125</xdr:colOff>
      <xdr:row>12</xdr:row>
      <xdr:rowOff>0</xdr:rowOff>
    </xdr:to>
    <xdr:sp macro="" textlink="">
      <xdr:nvSpPr>
        <xdr:cNvPr id="139" name="Line 138">
          <a:extLst>
            <a:ext uri="{FF2B5EF4-FFF2-40B4-BE49-F238E27FC236}">
              <a16:creationId xmlns:a16="http://schemas.microsoft.com/office/drawing/2014/main" id="{A2D0D61A-5023-4A9E-9910-D107E95CD983}"/>
            </a:ext>
          </a:extLst>
        </xdr:cNvPr>
        <xdr:cNvSpPr>
          <a:spLocks noChangeShapeType="1"/>
        </xdr:cNvSpPr>
      </xdr:nvSpPr>
      <xdr:spPr bwMode="auto">
        <a:xfrm>
          <a:off x="1022985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40" name="Line 139">
          <a:extLst>
            <a:ext uri="{FF2B5EF4-FFF2-40B4-BE49-F238E27FC236}">
              <a16:creationId xmlns:a16="http://schemas.microsoft.com/office/drawing/2014/main" id="{DC830F3D-C653-43F7-8747-77515BF8C77E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12</xdr:row>
      <xdr:rowOff>0</xdr:rowOff>
    </xdr:from>
    <xdr:to>
      <xdr:col>22</xdr:col>
      <xdr:colOff>0</xdr:colOff>
      <xdr:row>12</xdr:row>
      <xdr:rowOff>0</xdr:rowOff>
    </xdr:to>
    <xdr:sp macro="" textlink="">
      <xdr:nvSpPr>
        <xdr:cNvPr id="141" name="Line 140">
          <a:extLst>
            <a:ext uri="{FF2B5EF4-FFF2-40B4-BE49-F238E27FC236}">
              <a16:creationId xmlns:a16="http://schemas.microsoft.com/office/drawing/2014/main" id="{111CC1F4-66EA-498C-8BF4-F456406C3C1E}"/>
            </a:ext>
          </a:extLst>
        </xdr:cNvPr>
        <xdr:cNvSpPr>
          <a:spLocks noChangeShapeType="1"/>
        </xdr:cNvSpPr>
      </xdr:nvSpPr>
      <xdr:spPr bwMode="auto">
        <a:xfrm>
          <a:off x="16764000" y="194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%20ROUZIC/Mes%20documents/1%20SAUVEGARDE%20A%20en%20cours%20et%20fonctionnement/1%20Diagrammes%20de%20Gantt/Diagr%202%20aide%20ok/spa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 d'activité"/>
      <sheetName val="Archive"/>
      <sheetName val="Données roadmap"/>
      <sheetName val="Rapport d'activité"/>
      <sheetName val="Roadmap"/>
      <sheetName val="Feuil1"/>
      <sheetName val="Aide"/>
    </sheetNames>
    <sheetDataSet>
      <sheetData sheetId="0">
        <row r="15">
          <cell r="D15" t="str">
            <v>Suivi d'activité</v>
          </cell>
        </row>
        <row r="20">
          <cell r="E20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137"/>
  <sheetViews>
    <sheetView showZeros="0" tabSelected="1" zoomScaleNormal="100" workbookViewId="0">
      <selection activeCell="L23" sqref="L23"/>
    </sheetView>
  </sheetViews>
  <sheetFormatPr baseColWidth="10" defaultRowHeight="12.75" x14ac:dyDescent="0.2"/>
  <cols>
    <col min="1" max="1" width="2.140625" style="548" customWidth="1"/>
    <col min="2" max="2" width="13.7109375" style="548" customWidth="1"/>
    <col min="3" max="3" width="22" style="548" customWidth="1"/>
    <col min="4" max="4" width="25.42578125" style="548" customWidth="1"/>
    <col min="5" max="5" width="12.5703125" style="548" customWidth="1"/>
    <col min="6" max="6" width="9.7109375" style="548" customWidth="1"/>
    <col min="7" max="7" width="13" style="548" customWidth="1"/>
    <col min="8" max="8" width="12.7109375" style="548" customWidth="1"/>
    <col min="9" max="9" width="9.85546875" style="548" customWidth="1"/>
    <col min="10" max="16384" width="11.42578125" style="548"/>
  </cols>
  <sheetData>
    <row r="1" spans="2:43" s="547" customFormat="1" ht="9.75" customHeight="1" x14ac:dyDescent="0.2">
      <c r="J1" s="548"/>
    </row>
    <row r="2" spans="2:43" s="547" customFormat="1" ht="16.5" customHeight="1" x14ac:dyDescent="0.2">
      <c r="B2" s="656" t="s">
        <v>110</v>
      </c>
      <c r="C2" s="657"/>
      <c r="D2" s="657"/>
      <c r="E2" s="549" t="s">
        <v>25</v>
      </c>
      <c r="F2" s="550"/>
      <c r="G2" s="551" t="s">
        <v>53</v>
      </c>
      <c r="H2" s="551"/>
      <c r="I2" s="552"/>
      <c r="J2" s="548"/>
    </row>
    <row r="3" spans="2:43" s="547" customFormat="1" ht="10.5" customHeight="1" x14ac:dyDescent="0.2">
      <c r="B3" s="553" t="s">
        <v>26</v>
      </c>
      <c r="C3" s="554" t="s">
        <v>27</v>
      </c>
      <c r="D3" s="554" t="s">
        <v>38</v>
      </c>
      <c r="E3" s="555" t="s">
        <v>28</v>
      </c>
      <c r="F3" s="556"/>
      <c r="G3" s="555" t="s">
        <v>29</v>
      </c>
      <c r="H3" s="557">
        <v>39792</v>
      </c>
      <c r="I3" s="558" t="s">
        <v>37</v>
      </c>
      <c r="J3" s="548"/>
    </row>
    <row r="4" spans="2:43" s="547" customFormat="1" ht="10.5" customHeight="1" x14ac:dyDescent="0.2">
      <c r="B4" s="553" t="s">
        <v>30</v>
      </c>
      <c r="C4" s="559" t="s">
        <v>31</v>
      </c>
      <c r="D4" s="555" t="s">
        <v>32</v>
      </c>
      <c r="E4" s="554" t="s">
        <v>33</v>
      </c>
      <c r="F4" s="554"/>
      <c r="G4" s="555" t="s">
        <v>34</v>
      </c>
      <c r="H4" s="559"/>
      <c r="I4" s="558"/>
      <c r="J4" s="548"/>
    </row>
    <row r="5" spans="2:43" s="547" customFormat="1" ht="19.5" customHeight="1" x14ac:dyDescent="0.2">
      <c r="B5" s="560" t="s">
        <v>35</v>
      </c>
      <c r="C5" s="561" t="s">
        <v>49</v>
      </c>
      <c r="D5" s="561"/>
      <c r="E5" s="561"/>
      <c r="F5" s="561"/>
      <c r="G5" s="561"/>
      <c r="H5" s="562" t="s">
        <v>64</v>
      </c>
      <c r="I5" s="563"/>
      <c r="J5" s="548"/>
    </row>
    <row r="6" spans="2:43" s="547" customFormat="1" ht="19.5" customHeight="1" x14ac:dyDescent="0.2">
      <c r="B6" s="564" t="s">
        <v>40</v>
      </c>
      <c r="C6" s="565" t="s">
        <v>41</v>
      </c>
      <c r="D6" s="565"/>
      <c r="E6" s="565"/>
      <c r="F6" s="565"/>
      <c r="G6" s="565"/>
      <c r="H6" s="566"/>
      <c r="I6" s="567" t="s">
        <v>36</v>
      </c>
      <c r="J6" s="548"/>
    </row>
    <row r="7" spans="2:43" s="547" customFormat="1" ht="18.75" customHeight="1" x14ac:dyDescent="0.2">
      <c r="B7" s="568" t="s">
        <v>42</v>
      </c>
      <c r="C7" s="569" t="s">
        <v>39</v>
      </c>
      <c r="D7" s="569"/>
      <c r="E7" s="569"/>
      <c r="F7" s="570"/>
      <c r="G7" s="571"/>
      <c r="H7" s="572" t="str">
        <f ca="1">MID(CELL("filename",H7),FIND("[",CELL("filename",H7)),300)</f>
        <v>[au.r-manipulation-des-denrees.xlsx]Audit Réactif</v>
      </c>
      <c r="I7" s="573"/>
      <c r="J7" s="548"/>
    </row>
    <row r="8" spans="2:43" s="577" customFormat="1" ht="13.5" customHeight="1" x14ac:dyDescent="0.25">
      <c r="B8" s="574" t="str">
        <f ca="1">CELL("nomfichier")</f>
        <v>E:\0-UPRT\1-UPRT.FR-SITE-WEB\maitrise.sanitaire\7.ms-et-ccp\ms-divers.a.trier\[au.r-manipulation-des-denrees.xlsx]Audit Réactif</v>
      </c>
      <c r="C8" s="575"/>
      <c r="D8" s="576"/>
      <c r="E8" s="576"/>
      <c r="F8" s="576"/>
      <c r="G8" s="576"/>
      <c r="H8" s="576"/>
      <c r="I8" s="576"/>
      <c r="J8" s="576"/>
      <c r="K8" s="576"/>
      <c r="L8" s="576"/>
      <c r="M8" s="576"/>
      <c r="N8" s="576"/>
      <c r="O8" s="576"/>
      <c r="P8" s="576"/>
    </row>
    <row r="9" spans="2:43" s="577" customFormat="1" ht="6.75" customHeight="1" x14ac:dyDescent="0.2">
      <c r="B9" s="578"/>
      <c r="C9" s="578"/>
      <c r="D9" s="578"/>
      <c r="E9" s="578"/>
      <c r="F9" s="578"/>
      <c r="G9" s="578"/>
      <c r="H9" s="578"/>
      <c r="I9" s="579" t="s">
        <v>50</v>
      </c>
    </row>
    <row r="10" spans="2:43" s="577" customFormat="1" ht="15.75" customHeight="1" x14ac:dyDescent="0.25">
      <c r="B10" s="580" t="s">
        <v>54</v>
      </c>
      <c r="C10" s="580"/>
      <c r="E10" s="581" t="s">
        <v>52</v>
      </c>
      <c r="F10" s="582"/>
      <c r="G10" s="582"/>
      <c r="H10" s="582"/>
      <c r="I10" s="583"/>
    </row>
    <row r="11" spans="2:43" s="577" customFormat="1" ht="7.5" customHeight="1" x14ac:dyDescent="0.25">
      <c r="B11" s="580"/>
      <c r="C11" s="584"/>
      <c r="D11" s="584"/>
      <c r="E11" s="576"/>
      <c r="F11" s="584"/>
      <c r="G11" s="584"/>
      <c r="H11" s="585"/>
      <c r="I11" s="583"/>
    </row>
    <row r="12" spans="2:43" s="577" customFormat="1" ht="15.75" x14ac:dyDescent="0.25">
      <c r="B12" s="582" t="s">
        <v>51</v>
      </c>
      <c r="C12" s="580"/>
      <c r="E12" s="581" t="s">
        <v>55</v>
      </c>
      <c r="F12" s="581"/>
      <c r="G12" s="580"/>
      <c r="H12" s="580"/>
      <c r="I12" s="586"/>
    </row>
    <row r="13" spans="2:43" s="577" customFormat="1" ht="6.75" customHeight="1" x14ac:dyDescent="0.25">
      <c r="B13" s="576"/>
      <c r="C13" s="584"/>
      <c r="D13" s="584"/>
      <c r="E13" s="576"/>
      <c r="F13" s="587"/>
      <c r="G13" s="587"/>
      <c r="H13" s="587"/>
      <c r="I13" s="576"/>
    </row>
    <row r="14" spans="2:43" s="577" customFormat="1" ht="19.5" customHeight="1" x14ac:dyDescent="0.25">
      <c r="B14" s="588" t="s">
        <v>56</v>
      </c>
      <c r="C14" s="589"/>
      <c r="D14" s="589"/>
      <c r="E14" s="589"/>
      <c r="F14" s="590" t="s">
        <v>23</v>
      </c>
      <c r="G14" s="591" t="s">
        <v>232</v>
      </c>
      <c r="H14" s="591"/>
      <c r="I14" s="591"/>
    </row>
    <row r="15" spans="2:43" s="577" customFormat="1" ht="7.5" customHeight="1" x14ac:dyDescent="0.25">
      <c r="B15" s="592"/>
      <c r="C15" s="592"/>
      <c r="D15" s="592"/>
      <c r="E15" s="592"/>
      <c r="F15" s="593"/>
      <c r="G15" s="594"/>
      <c r="H15" s="594"/>
      <c r="I15" s="594"/>
      <c r="J15" s="576"/>
    </row>
    <row r="16" spans="2:43" ht="26.1" customHeight="1" x14ac:dyDescent="0.25">
      <c r="B16" s="595"/>
      <c r="C16" s="596"/>
      <c r="D16" s="597" t="s">
        <v>1</v>
      </c>
      <c r="E16" s="598"/>
      <c r="F16" s="599"/>
      <c r="G16" s="598"/>
      <c r="H16" s="598"/>
      <c r="I16" s="600"/>
      <c r="J16" s="601"/>
      <c r="K16" s="601"/>
      <c r="L16" s="601"/>
      <c r="M16" s="601"/>
      <c r="N16" s="601"/>
      <c r="O16" s="601"/>
      <c r="P16" s="601"/>
      <c r="Q16" s="601"/>
      <c r="R16" s="601"/>
      <c r="S16" s="601"/>
      <c r="T16" s="601"/>
      <c r="U16" s="601"/>
      <c r="V16" s="601"/>
      <c r="W16" s="601"/>
      <c r="X16" s="601"/>
      <c r="Y16" s="601"/>
      <c r="Z16" s="601"/>
      <c r="AA16" s="601"/>
      <c r="AB16" s="601"/>
      <c r="AC16" s="601"/>
      <c r="AD16" s="601"/>
      <c r="AE16" s="601"/>
      <c r="AF16" s="601"/>
      <c r="AG16" s="601"/>
      <c r="AH16" s="601"/>
      <c r="AI16" s="601"/>
      <c r="AJ16" s="601"/>
      <c r="AK16" s="601"/>
      <c r="AL16" s="601"/>
      <c r="AM16" s="601"/>
      <c r="AN16" s="601"/>
      <c r="AO16" s="601"/>
      <c r="AP16" s="601"/>
      <c r="AQ16" s="601"/>
    </row>
    <row r="17" spans="2:43" ht="26.1" customHeight="1" x14ac:dyDescent="0.25">
      <c r="B17" s="602" t="s">
        <v>7</v>
      </c>
      <c r="C17" s="603"/>
      <c r="D17" s="604" t="s">
        <v>2</v>
      </c>
      <c r="E17" s="605"/>
      <c r="F17" s="606"/>
      <c r="G17" s="605"/>
      <c r="H17" s="605"/>
      <c r="I17" s="607"/>
      <c r="J17" s="601"/>
      <c r="K17" s="601"/>
      <c r="L17" s="601"/>
      <c r="M17" s="601"/>
      <c r="N17" s="601"/>
      <c r="O17" s="601"/>
      <c r="P17" s="601"/>
      <c r="Q17" s="601"/>
      <c r="R17" s="601"/>
      <c r="S17" s="601"/>
      <c r="T17" s="601"/>
      <c r="U17" s="601"/>
      <c r="V17" s="601"/>
      <c r="W17" s="601"/>
      <c r="X17" s="601"/>
      <c r="Y17" s="601"/>
      <c r="Z17" s="601"/>
      <c r="AA17" s="601"/>
      <c r="AB17" s="601"/>
      <c r="AC17" s="601"/>
      <c r="AD17" s="601"/>
      <c r="AE17" s="601"/>
      <c r="AF17" s="601"/>
      <c r="AG17" s="601"/>
      <c r="AH17" s="601"/>
      <c r="AI17" s="601"/>
      <c r="AJ17" s="601"/>
      <c r="AK17" s="601"/>
      <c r="AL17" s="601"/>
      <c r="AM17" s="601"/>
      <c r="AN17" s="601"/>
      <c r="AO17" s="601"/>
      <c r="AP17" s="601"/>
      <c r="AQ17" s="601"/>
    </row>
    <row r="18" spans="2:43" ht="26.1" customHeight="1" x14ac:dyDescent="0.25">
      <c r="B18" s="608"/>
      <c r="C18" s="609"/>
      <c r="D18" s="604" t="s">
        <v>3</v>
      </c>
      <c r="E18" s="605"/>
      <c r="F18" s="606"/>
      <c r="G18" s="605"/>
      <c r="H18" s="605"/>
      <c r="I18" s="607"/>
      <c r="J18" s="601"/>
      <c r="K18" s="601"/>
      <c r="L18" s="601"/>
      <c r="M18" s="601"/>
      <c r="N18" s="601"/>
      <c r="O18" s="601"/>
      <c r="P18" s="601"/>
      <c r="Q18" s="601"/>
      <c r="R18" s="601"/>
      <c r="S18" s="601"/>
      <c r="T18" s="601"/>
      <c r="U18" s="601"/>
      <c r="V18" s="601"/>
      <c r="W18" s="601"/>
      <c r="X18" s="601"/>
      <c r="Y18" s="601"/>
      <c r="Z18" s="601"/>
      <c r="AA18" s="601"/>
      <c r="AB18" s="601"/>
      <c r="AC18" s="601"/>
      <c r="AD18" s="601"/>
      <c r="AE18" s="601"/>
      <c r="AF18" s="601"/>
      <c r="AG18" s="601"/>
      <c r="AH18" s="601"/>
      <c r="AI18" s="601"/>
      <c r="AJ18" s="601"/>
      <c r="AK18" s="601"/>
      <c r="AL18" s="601"/>
      <c r="AM18" s="601"/>
      <c r="AN18" s="601"/>
      <c r="AO18" s="601"/>
      <c r="AP18" s="601"/>
      <c r="AQ18" s="601"/>
    </row>
    <row r="19" spans="2:43" ht="26.1" customHeight="1" x14ac:dyDescent="0.25">
      <c r="B19" s="602" t="s">
        <v>0</v>
      </c>
      <c r="C19" s="603"/>
      <c r="D19" s="604" t="s">
        <v>4</v>
      </c>
      <c r="E19" s="605"/>
      <c r="F19" s="606"/>
      <c r="G19" s="605"/>
      <c r="H19" s="605"/>
      <c r="I19" s="607"/>
      <c r="J19" s="601"/>
      <c r="K19" s="601"/>
      <c r="L19" s="601"/>
      <c r="M19" s="601"/>
      <c r="N19" s="601"/>
      <c r="O19" s="601"/>
      <c r="P19" s="601"/>
      <c r="Q19" s="601"/>
      <c r="R19" s="601"/>
      <c r="S19" s="601"/>
      <c r="T19" s="601"/>
      <c r="U19" s="601"/>
      <c r="V19" s="601"/>
      <c r="W19" s="601"/>
      <c r="X19" s="601"/>
      <c r="Y19" s="601"/>
      <c r="Z19" s="601"/>
      <c r="AA19" s="601"/>
      <c r="AB19" s="601"/>
      <c r="AC19" s="601"/>
      <c r="AD19" s="601"/>
      <c r="AE19" s="601"/>
      <c r="AF19" s="601"/>
      <c r="AG19" s="601"/>
      <c r="AH19" s="601"/>
      <c r="AI19" s="601"/>
      <c r="AJ19" s="601"/>
      <c r="AK19" s="601"/>
      <c r="AL19" s="601"/>
      <c r="AM19" s="601"/>
      <c r="AN19" s="601"/>
      <c r="AO19" s="601"/>
      <c r="AP19" s="601"/>
      <c r="AQ19" s="601"/>
    </row>
    <row r="20" spans="2:43" ht="26.1" customHeight="1" x14ac:dyDescent="0.25">
      <c r="B20" s="608"/>
      <c r="C20" s="609"/>
      <c r="D20" s="604" t="s">
        <v>5</v>
      </c>
      <c r="E20" s="605"/>
      <c r="F20" s="606"/>
      <c r="G20" s="605"/>
      <c r="H20" s="605"/>
      <c r="I20" s="607"/>
      <c r="J20" s="601"/>
      <c r="K20" s="601"/>
      <c r="L20" s="601"/>
      <c r="M20" s="601"/>
      <c r="N20" s="601"/>
      <c r="O20" s="601"/>
      <c r="P20" s="601"/>
      <c r="Q20" s="601"/>
      <c r="R20" s="601"/>
      <c r="S20" s="601"/>
      <c r="T20" s="601"/>
      <c r="U20" s="601"/>
      <c r="V20" s="601"/>
      <c r="W20" s="601"/>
      <c r="X20" s="601"/>
      <c r="Y20" s="601"/>
      <c r="Z20" s="601"/>
      <c r="AA20" s="601"/>
      <c r="AB20" s="601"/>
      <c r="AC20" s="601"/>
      <c r="AD20" s="601"/>
      <c r="AE20" s="601"/>
      <c r="AF20" s="601"/>
      <c r="AG20" s="601"/>
      <c r="AH20" s="601"/>
      <c r="AI20" s="601"/>
      <c r="AJ20" s="601"/>
      <c r="AK20" s="601"/>
      <c r="AL20" s="601"/>
      <c r="AM20" s="601"/>
      <c r="AN20" s="601"/>
      <c r="AO20" s="601"/>
      <c r="AP20" s="601"/>
      <c r="AQ20" s="601"/>
    </row>
    <row r="21" spans="2:43" ht="26.1" customHeight="1" x14ac:dyDescent="0.25">
      <c r="B21" s="610"/>
      <c r="C21" s="611"/>
      <c r="D21" s="612" t="s">
        <v>6</v>
      </c>
      <c r="E21" s="613"/>
      <c r="F21" s="614"/>
      <c r="G21" s="613"/>
      <c r="H21" s="613"/>
      <c r="I21" s="615"/>
      <c r="J21" s="601"/>
      <c r="K21" s="601"/>
      <c r="L21" s="601"/>
      <c r="M21" s="601"/>
      <c r="N21" s="601"/>
      <c r="O21" s="601"/>
      <c r="P21" s="601"/>
      <c r="Q21" s="601"/>
      <c r="R21" s="601"/>
      <c r="S21" s="601"/>
      <c r="T21" s="601"/>
      <c r="U21" s="601"/>
      <c r="V21" s="601"/>
      <c r="W21" s="601"/>
      <c r="X21" s="601"/>
      <c r="Y21" s="601"/>
      <c r="Z21" s="601"/>
      <c r="AA21" s="601"/>
      <c r="AB21" s="601"/>
      <c r="AC21" s="601"/>
      <c r="AD21" s="601"/>
      <c r="AE21" s="601"/>
      <c r="AF21" s="601"/>
      <c r="AG21" s="601"/>
      <c r="AH21" s="601"/>
      <c r="AI21" s="601"/>
      <c r="AJ21" s="601"/>
      <c r="AK21" s="601"/>
      <c r="AL21" s="601"/>
      <c r="AM21" s="601"/>
      <c r="AN21" s="601"/>
      <c r="AO21" s="601"/>
      <c r="AP21" s="601"/>
      <c r="AQ21" s="601"/>
    </row>
    <row r="22" spans="2:43" ht="26.1" customHeight="1" x14ac:dyDescent="0.25">
      <c r="B22" s="608"/>
      <c r="C22" s="609"/>
      <c r="D22" s="597" t="s">
        <v>8</v>
      </c>
      <c r="E22" s="598"/>
      <c r="F22" s="599"/>
      <c r="G22" s="598"/>
      <c r="H22" s="598"/>
      <c r="I22" s="600"/>
      <c r="J22" s="601"/>
      <c r="K22" s="601"/>
      <c r="L22" s="601"/>
      <c r="M22" s="601"/>
      <c r="N22" s="601"/>
      <c r="O22" s="601"/>
      <c r="P22" s="601"/>
      <c r="Q22" s="601"/>
      <c r="R22" s="601"/>
      <c r="S22" s="601"/>
      <c r="T22" s="601"/>
      <c r="U22" s="601"/>
      <c r="V22" s="601"/>
      <c r="W22" s="601"/>
      <c r="X22" s="601"/>
      <c r="Y22" s="601"/>
      <c r="Z22" s="601"/>
      <c r="AA22" s="601"/>
      <c r="AB22" s="601"/>
      <c r="AC22" s="601"/>
      <c r="AD22" s="601"/>
      <c r="AE22" s="601"/>
      <c r="AF22" s="601"/>
      <c r="AG22" s="601"/>
      <c r="AH22" s="601"/>
      <c r="AI22" s="601"/>
      <c r="AJ22" s="601"/>
      <c r="AK22" s="601"/>
      <c r="AL22" s="601"/>
      <c r="AM22" s="601"/>
      <c r="AN22" s="601"/>
      <c r="AO22" s="601"/>
      <c r="AP22" s="601"/>
      <c r="AQ22" s="601"/>
    </row>
    <row r="23" spans="2:43" ht="26.1" customHeight="1" x14ac:dyDescent="0.25">
      <c r="B23" s="616" t="s">
        <v>13</v>
      </c>
      <c r="C23" s="617"/>
      <c r="D23" s="604" t="s">
        <v>9</v>
      </c>
      <c r="E23" s="605"/>
      <c r="F23" s="606"/>
      <c r="G23" s="605"/>
      <c r="H23" s="605"/>
      <c r="I23" s="607"/>
      <c r="J23" s="601"/>
      <c r="K23" s="601"/>
      <c r="L23" s="601"/>
      <c r="M23" s="601"/>
      <c r="N23" s="601"/>
      <c r="O23" s="601"/>
      <c r="P23" s="601"/>
      <c r="Q23" s="601"/>
      <c r="R23" s="601"/>
      <c r="S23" s="601"/>
      <c r="T23" s="601"/>
      <c r="U23" s="601"/>
      <c r="V23" s="601"/>
      <c r="W23" s="601"/>
      <c r="X23" s="601"/>
      <c r="Y23" s="601"/>
      <c r="Z23" s="601"/>
      <c r="AA23" s="601"/>
      <c r="AB23" s="601"/>
      <c r="AC23" s="601"/>
      <c r="AD23" s="601"/>
      <c r="AE23" s="601"/>
      <c r="AF23" s="601"/>
      <c r="AG23" s="601"/>
      <c r="AH23" s="601"/>
      <c r="AI23" s="601"/>
      <c r="AJ23" s="601"/>
      <c r="AK23" s="601"/>
      <c r="AL23" s="601"/>
      <c r="AM23" s="601"/>
      <c r="AN23" s="601"/>
      <c r="AO23" s="601"/>
      <c r="AP23" s="601"/>
      <c r="AQ23" s="601"/>
    </row>
    <row r="24" spans="2:43" ht="26.1" customHeight="1" x14ac:dyDescent="0.25">
      <c r="B24" s="602"/>
      <c r="C24" s="603"/>
      <c r="D24" s="604" t="s">
        <v>10</v>
      </c>
      <c r="E24" s="605"/>
      <c r="F24" s="606"/>
      <c r="G24" s="605"/>
      <c r="H24" s="605"/>
      <c r="I24" s="607"/>
      <c r="J24" s="601"/>
      <c r="K24" s="601"/>
      <c r="L24" s="601"/>
      <c r="M24" s="601"/>
      <c r="N24" s="601"/>
      <c r="O24" s="601"/>
      <c r="P24" s="601"/>
      <c r="Q24" s="601"/>
      <c r="R24" s="601"/>
      <c r="S24" s="601"/>
      <c r="T24" s="601"/>
      <c r="U24" s="601"/>
      <c r="V24" s="601"/>
      <c r="W24" s="601"/>
      <c r="X24" s="601"/>
      <c r="Y24" s="601"/>
      <c r="Z24" s="601"/>
      <c r="AA24" s="601"/>
      <c r="AB24" s="601"/>
      <c r="AC24" s="601"/>
      <c r="AD24" s="601"/>
      <c r="AE24" s="601"/>
      <c r="AF24" s="601"/>
      <c r="AG24" s="601"/>
      <c r="AH24" s="601"/>
      <c r="AI24" s="601"/>
      <c r="AJ24" s="601"/>
      <c r="AK24" s="601"/>
      <c r="AL24" s="601"/>
      <c r="AM24" s="601"/>
      <c r="AN24" s="601"/>
      <c r="AO24" s="601"/>
      <c r="AP24" s="601"/>
      <c r="AQ24" s="601"/>
    </row>
    <row r="25" spans="2:43" ht="26.1" customHeight="1" x14ac:dyDescent="0.25">
      <c r="B25" s="602" t="s">
        <v>14</v>
      </c>
      <c r="C25" s="603"/>
      <c r="D25" s="604" t="s">
        <v>11</v>
      </c>
      <c r="E25" s="605"/>
      <c r="F25" s="606"/>
      <c r="G25" s="605"/>
      <c r="H25" s="605"/>
      <c r="I25" s="607"/>
      <c r="J25" s="601"/>
      <c r="K25" s="601"/>
      <c r="L25" s="601"/>
      <c r="M25" s="601"/>
      <c r="N25" s="601"/>
      <c r="O25" s="601"/>
      <c r="P25" s="601"/>
      <c r="Q25" s="601"/>
      <c r="R25" s="601"/>
      <c r="S25" s="601"/>
      <c r="T25" s="601"/>
      <c r="U25" s="601"/>
      <c r="V25" s="601"/>
      <c r="W25" s="601"/>
      <c r="X25" s="601"/>
      <c r="Y25" s="601"/>
      <c r="Z25" s="601"/>
      <c r="AA25" s="601"/>
      <c r="AB25" s="601"/>
      <c r="AC25" s="601"/>
      <c r="AD25" s="601"/>
      <c r="AE25" s="601"/>
      <c r="AF25" s="601"/>
      <c r="AG25" s="601"/>
      <c r="AH25" s="601"/>
      <c r="AI25" s="601"/>
      <c r="AJ25" s="601"/>
      <c r="AK25" s="601"/>
      <c r="AL25" s="601"/>
      <c r="AM25" s="601"/>
      <c r="AN25" s="601"/>
      <c r="AO25" s="601"/>
      <c r="AP25" s="601"/>
      <c r="AQ25" s="601"/>
    </row>
    <row r="26" spans="2:43" ht="26.1" customHeight="1" x14ac:dyDescent="0.25">
      <c r="B26" s="608"/>
      <c r="C26" s="609"/>
      <c r="D26" s="612" t="s">
        <v>12</v>
      </c>
      <c r="E26" s="613"/>
      <c r="F26" s="614"/>
      <c r="G26" s="613"/>
      <c r="H26" s="613"/>
      <c r="I26" s="615"/>
      <c r="J26" s="601"/>
      <c r="K26" s="601"/>
      <c r="L26" s="601"/>
      <c r="M26" s="601"/>
      <c r="N26" s="601"/>
      <c r="O26" s="601"/>
      <c r="P26" s="601"/>
      <c r="Q26" s="601"/>
      <c r="R26" s="601"/>
      <c r="S26" s="601"/>
      <c r="T26" s="601"/>
      <c r="U26" s="601"/>
      <c r="V26" s="601"/>
      <c r="W26" s="601"/>
      <c r="X26" s="601"/>
      <c r="Y26" s="601"/>
      <c r="Z26" s="601"/>
      <c r="AA26" s="601"/>
      <c r="AB26" s="601"/>
      <c r="AC26" s="601"/>
      <c r="AD26" s="601"/>
      <c r="AE26" s="601"/>
      <c r="AF26" s="601"/>
      <c r="AG26" s="601"/>
      <c r="AH26" s="601"/>
      <c r="AI26" s="601"/>
      <c r="AJ26" s="601"/>
      <c r="AK26" s="601"/>
      <c r="AL26" s="601"/>
      <c r="AM26" s="601"/>
      <c r="AN26" s="601"/>
      <c r="AO26" s="601"/>
      <c r="AP26" s="601"/>
      <c r="AQ26" s="601"/>
    </row>
    <row r="27" spans="2:43" ht="26.1" customHeight="1" x14ac:dyDescent="0.25">
      <c r="B27" s="618" t="s">
        <v>22</v>
      </c>
      <c r="C27" s="619"/>
      <c r="D27" s="597" t="s">
        <v>15</v>
      </c>
      <c r="E27" s="598"/>
      <c r="F27" s="599"/>
      <c r="G27" s="598"/>
      <c r="H27" s="598"/>
      <c r="I27" s="600"/>
      <c r="J27" s="601"/>
      <c r="K27" s="601"/>
      <c r="L27" s="601"/>
      <c r="M27" s="601"/>
      <c r="N27" s="601"/>
      <c r="O27" s="601"/>
      <c r="P27" s="601"/>
      <c r="Q27" s="601"/>
      <c r="R27" s="601"/>
      <c r="S27" s="601"/>
      <c r="T27" s="601"/>
      <c r="U27" s="601"/>
      <c r="V27" s="601"/>
      <c r="W27" s="601"/>
      <c r="X27" s="601"/>
      <c r="Y27" s="601"/>
      <c r="Z27" s="601"/>
      <c r="AA27" s="601"/>
      <c r="AB27" s="601"/>
      <c r="AC27" s="601"/>
      <c r="AD27" s="601"/>
      <c r="AE27" s="601"/>
      <c r="AF27" s="601"/>
      <c r="AG27" s="601"/>
      <c r="AH27" s="601"/>
      <c r="AI27" s="601"/>
      <c r="AJ27" s="601"/>
      <c r="AK27" s="601"/>
      <c r="AL27" s="601"/>
      <c r="AM27" s="601"/>
      <c r="AN27" s="601"/>
      <c r="AO27" s="601"/>
      <c r="AP27" s="601"/>
      <c r="AQ27" s="601"/>
    </row>
    <row r="28" spans="2:43" ht="26.1" customHeight="1" x14ac:dyDescent="0.25">
      <c r="B28" s="620"/>
      <c r="C28" s="621"/>
      <c r="D28" s="612" t="s">
        <v>16</v>
      </c>
      <c r="E28" s="613"/>
      <c r="F28" s="614"/>
      <c r="G28" s="613"/>
      <c r="H28" s="613"/>
      <c r="I28" s="615"/>
      <c r="J28" s="601"/>
      <c r="K28" s="601"/>
      <c r="L28" s="601"/>
      <c r="M28" s="601"/>
      <c r="N28" s="601"/>
      <c r="O28" s="601"/>
      <c r="P28" s="601"/>
      <c r="Q28" s="601"/>
      <c r="R28" s="601"/>
      <c r="S28" s="601"/>
      <c r="T28" s="601"/>
      <c r="U28" s="601"/>
      <c r="V28" s="601"/>
      <c r="W28" s="601"/>
      <c r="X28" s="601"/>
      <c r="Y28" s="601"/>
      <c r="Z28" s="601"/>
      <c r="AA28" s="601"/>
      <c r="AB28" s="601"/>
      <c r="AC28" s="601"/>
      <c r="AD28" s="601"/>
      <c r="AE28" s="601"/>
      <c r="AF28" s="601"/>
      <c r="AG28" s="601"/>
      <c r="AH28" s="601"/>
      <c r="AI28" s="601"/>
      <c r="AJ28" s="601"/>
      <c r="AK28" s="601"/>
      <c r="AL28" s="601"/>
      <c r="AM28" s="601"/>
      <c r="AN28" s="601"/>
      <c r="AO28" s="601"/>
      <c r="AP28" s="601"/>
      <c r="AQ28" s="601"/>
    </row>
    <row r="29" spans="2:43" ht="26.1" customHeight="1" x14ac:dyDescent="0.25">
      <c r="B29" s="602"/>
      <c r="C29" s="603"/>
      <c r="D29" s="597" t="s">
        <v>8</v>
      </c>
      <c r="E29" s="598"/>
      <c r="F29" s="599"/>
      <c r="G29" s="598"/>
      <c r="H29" s="598"/>
      <c r="I29" s="600"/>
      <c r="J29" s="601"/>
      <c r="K29" s="601"/>
      <c r="L29" s="601"/>
      <c r="M29" s="601"/>
      <c r="N29" s="601"/>
      <c r="O29" s="601"/>
      <c r="P29" s="601"/>
      <c r="Q29" s="601"/>
      <c r="R29" s="601"/>
      <c r="S29" s="601"/>
      <c r="T29" s="601"/>
      <c r="U29" s="601"/>
      <c r="V29" s="601"/>
      <c r="W29" s="601"/>
      <c r="X29" s="601"/>
      <c r="Y29" s="601"/>
      <c r="Z29" s="601"/>
      <c r="AA29" s="601"/>
      <c r="AB29" s="601"/>
      <c r="AC29" s="601"/>
      <c r="AD29" s="601"/>
      <c r="AE29" s="601"/>
      <c r="AF29" s="601"/>
      <c r="AG29" s="601"/>
      <c r="AH29" s="601"/>
      <c r="AI29" s="601"/>
      <c r="AJ29" s="601"/>
      <c r="AK29" s="601"/>
      <c r="AL29" s="601"/>
      <c r="AM29" s="601"/>
      <c r="AN29" s="601"/>
      <c r="AO29" s="601"/>
      <c r="AP29" s="601"/>
      <c r="AQ29" s="601"/>
    </row>
    <row r="30" spans="2:43" ht="26.1" customHeight="1" x14ac:dyDescent="0.25">
      <c r="B30" s="616" t="s">
        <v>17</v>
      </c>
      <c r="C30" s="617"/>
      <c r="D30" s="604" t="s">
        <v>9</v>
      </c>
      <c r="E30" s="605"/>
      <c r="F30" s="606"/>
      <c r="G30" s="605"/>
      <c r="H30" s="605"/>
      <c r="I30" s="607"/>
      <c r="J30" s="601"/>
      <c r="K30" s="601"/>
      <c r="L30" s="601"/>
      <c r="M30" s="601"/>
      <c r="N30" s="601"/>
      <c r="O30" s="601"/>
      <c r="P30" s="601"/>
      <c r="Q30" s="601"/>
      <c r="R30" s="601"/>
      <c r="S30" s="601"/>
      <c r="T30" s="601"/>
      <c r="U30" s="601"/>
      <c r="V30" s="601"/>
      <c r="W30" s="601"/>
      <c r="X30" s="601"/>
      <c r="Y30" s="601"/>
      <c r="Z30" s="601"/>
      <c r="AA30" s="601"/>
      <c r="AB30" s="601"/>
      <c r="AC30" s="601"/>
      <c r="AD30" s="601"/>
      <c r="AE30" s="601"/>
      <c r="AF30" s="601"/>
      <c r="AG30" s="601"/>
      <c r="AH30" s="601"/>
      <c r="AI30" s="601"/>
      <c r="AJ30" s="601"/>
      <c r="AK30" s="601"/>
      <c r="AL30" s="601"/>
      <c r="AM30" s="601"/>
      <c r="AN30" s="601"/>
      <c r="AO30" s="601"/>
      <c r="AP30" s="601"/>
      <c r="AQ30" s="601"/>
    </row>
    <row r="31" spans="2:43" ht="26.1" customHeight="1" x14ac:dyDescent="0.25">
      <c r="B31" s="602" t="s">
        <v>18</v>
      </c>
      <c r="C31" s="603"/>
      <c r="D31" s="604" t="s">
        <v>10</v>
      </c>
      <c r="E31" s="605"/>
      <c r="F31" s="606"/>
      <c r="G31" s="605"/>
      <c r="H31" s="605"/>
      <c r="I31" s="607"/>
      <c r="J31" s="601"/>
      <c r="K31" s="601"/>
      <c r="L31" s="601"/>
      <c r="M31" s="601"/>
      <c r="N31" s="601"/>
      <c r="O31" s="601"/>
      <c r="P31" s="601"/>
      <c r="Q31" s="601"/>
      <c r="R31" s="601"/>
      <c r="S31" s="601"/>
      <c r="T31" s="601"/>
      <c r="U31" s="601"/>
      <c r="V31" s="601"/>
      <c r="W31" s="601"/>
      <c r="X31" s="601"/>
      <c r="Y31" s="601"/>
      <c r="Z31" s="601"/>
      <c r="AA31" s="601"/>
      <c r="AB31" s="601"/>
      <c r="AC31" s="601"/>
      <c r="AD31" s="601"/>
      <c r="AE31" s="601"/>
      <c r="AF31" s="601"/>
      <c r="AG31" s="601"/>
      <c r="AH31" s="601"/>
      <c r="AI31" s="601"/>
      <c r="AJ31" s="601"/>
      <c r="AK31" s="601"/>
      <c r="AL31" s="601"/>
      <c r="AM31" s="601"/>
      <c r="AN31" s="601"/>
      <c r="AO31" s="601"/>
      <c r="AP31" s="601"/>
      <c r="AQ31" s="601"/>
    </row>
    <row r="32" spans="2:43" ht="26.1" customHeight="1" x14ac:dyDescent="0.25">
      <c r="B32" s="622"/>
      <c r="C32" s="623"/>
      <c r="D32" s="612" t="s">
        <v>12</v>
      </c>
      <c r="E32" s="613"/>
      <c r="F32" s="614"/>
      <c r="G32" s="613"/>
      <c r="H32" s="613"/>
      <c r="I32" s="615"/>
      <c r="J32" s="601"/>
      <c r="K32" s="601"/>
      <c r="L32" s="601"/>
      <c r="M32" s="601"/>
      <c r="N32" s="601"/>
      <c r="O32" s="601"/>
      <c r="P32" s="601"/>
      <c r="Q32" s="601"/>
      <c r="R32" s="601"/>
      <c r="S32" s="601"/>
      <c r="T32" s="601"/>
      <c r="U32" s="601"/>
      <c r="V32" s="601"/>
      <c r="W32" s="601"/>
      <c r="X32" s="601"/>
      <c r="Y32" s="601"/>
      <c r="Z32" s="601"/>
      <c r="AA32" s="601"/>
      <c r="AB32" s="601"/>
      <c r="AC32" s="601"/>
      <c r="AD32" s="601"/>
      <c r="AE32" s="601"/>
      <c r="AF32" s="601"/>
      <c r="AG32" s="601"/>
      <c r="AH32" s="601"/>
      <c r="AI32" s="601"/>
      <c r="AJ32" s="601"/>
      <c r="AK32" s="601"/>
      <c r="AL32" s="601"/>
      <c r="AM32" s="601"/>
      <c r="AN32" s="601"/>
      <c r="AO32" s="601"/>
      <c r="AP32" s="601"/>
      <c r="AQ32" s="601"/>
    </row>
    <row r="33" spans="2:43" ht="30" customHeight="1" x14ac:dyDescent="0.25">
      <c r="B33" s="624" t="s">
        <v>19</v>
      </c>
      <c r="C33" s="625"/>
      <c r="D33" s="626">
        <f>IF(H33=0,0,F33/H33)</f>
        <v>0</v>
      </c>
      <c r="E33" s="627" t="s">
        <v>44</v>
      </c>
      <c r="F33" s="628">
        <f>COUNTIF(F16:F32,"C")</f>
        <v>0</v>
      </c>
      <c r="G33" s="629" t="s">
        <v>45</v>
      </c>
      <c r="H33" s="629">
        <v>17</v>
      </c>
      <c r="I33" s="630" t="s">
        <v>46</v>
      </c>
      <c r="J33" s="601"/>
      <c r="K33" s="601"/>
      <c r="L33" s="601"/>
      <c r="M33" s="601"/>
      <c r="N33" s="601"/>
      <c r="O33" s="601"/>
      <c r="P33" s="601"/>
      <c r="Q33" s="601"/>
      <c r="R33" s="601"/>
      <c r="S33" s="601"/>
      <c r="T33" s="601"/>
      <c r="U33" s="601"/>
      <c r="V33" s="601"/>
      <c r="W33" s="601"/>
      <c r="X33" s="601"/>
      <c r="Y33" s="601"/>
      <c r="Z33" s="601"/>
      <c r="AA33" s="601"/>
      <c r="AB33" s="601"/>
      <c r="AC33" s="601"/>
      <c r="AD33" s="601"/>
      <c r="AE33" s="601"/>
      <c r="AF33" s="601"/>
      <c r="AG33" s="601"/>
      <c r="AH33" s="601"/>
      <c r="AI33" s="601"/>
      <c r="AJ33" s="601"/>
      <c r="AK33" s="601"/>
      <c r="AL33" s="601"/>
      <c r="AM33" s="601"/>
      <c r="AN33" s="601"/>
      <c r="AO33" s="601"/>
      <c r="AP33" s="601"/>
      <c r="AQ33" s="601"/>
    </row>
    <row r="34" spans="2:43" ht="5.25" customHeight="1" x14ac:dyDescent="0.25">
      <c r="B34" s="601"/>
      <c r="C34" s="601"/>
      <c r="D34" s="601"/>
      <c r="E34" s="601"/>
      <c r="F34" s="601"/>
      <c r="G34" s="601"/>
      <c r="H34" s="601"/>
      <c r="I34" s="601"/>
      <c r="J34" s="601"/>
      <c r="K34" s="601"/>
      <c r="L34" s="601"/>
      <c r="M34" s="601"/>
      <c r="N34" s="601"/>
      <c r="O34" s="601"/>
      <c r="P34" s="601"/>
    </row>
    <row r="35" spans="2:43" ht="15" customHeight="1" x14ac:dyDescent="0.25">
      <c r="B35" s="631" t="s">
        <v>43</v>
      </c>
      <c r="C35" s="601"/>
      <c r="D35" s="631"/>
      <c r="E35" s="631"/>
      <c r="F35" s="631"/>
      <c r="G35" s="631"/>
      <c r="H35" s="601"/>
      <c r="I35" s="601"/>
      <c r="J35" s="601"/>
      <c r="K35" s="601"/>
      <c r="L35" s="601"/>
      <c r="M35" s="601"/>
      <c r="N35" s="601"/>
      <c r="O35" s="601"/>
      <c r="P35" s="601"/>
    </row>
    <row r="36" spans="2:43" ht="5.25" customHeight="1" x14ac:dyDescent="0.25">
      <c r="B36" s="601"/>
      <c r="C36" s="601"/>
      <c r="D36" s="601"/>
      <c r="E36" s="601"/>
      <c r="F36" s="601"/>
      <c r="G36" s="601"/>
      <c r="H36" s="601"/>
      <c r="I36" s="601"/>
      <c r="J36" s="601"/>
      <c r="K36" s="601"/>
      <c r="L36" s="601"/>
      <c r="M36" s="601"/>
      <c r="N36" s="601"/>
      <c r="O36" s="601"/>
      <c r="P36" s="601"/>
    </row>
    <row r="37" spans="2:43" s="577" customFormat="1" ht="11.25" customHeight="1" x14ac:dyDescent="0.25">
      <c r="B37" s="632" t="s">
        <v>47</v>
      </c>
      <c r="C37" s="632"/>
      <c r="D37" s="632"/>
      <c r="E37" s="632"/>
      <c r="F37" s="632"/>
      <c r="G37" s="632"/>
      <c r="H37" s="632"/>
      <c r="I37" s="632"/>
      <c r="J37" s="576"/>
    </row>
    <row r="38" spans="2:43" s="577" customFormat="1" ht="11.25" customHeight="1" x14ac:dyDescent="0.25">
      <c r="B38" s="633" t="s">
        <v>57</v>
      </c>
      <c r="C38" s="634"/>
      <c r="D38" s="634"/>
      <c r="E38" s="634"/>
      <c r="F38" s="634"/>
      <c r="G38" s="634"/>
      <c r="H38" s="634"/>
      <c r="I38" s="634"/>
      <c r="J38" s="576"/>
    </row>
    <row r="39" spans="2:43" s="577" customFormat="1" ht="11.25" customHeight="1" x14ac:dyDescent="0.25">
      <c r="B39" s="633" t="s">
        <v>58</v>
      </c>
      <c r="C39" s="634"/>
      <c r="D39" s="634"/>
      <c r="E39" s="634"/>
      <c r="F39" s="634"/>
      <c r="G39" s="634"/>
      <c r="H39" s="634"/>
      <c r="I39" s="634"/>
      <c r="J39" s="576"/>
    </row>
    <row r="40" spans="2:43" s="577" customFormat="1" ht="11.25" customHeight="1" x14ac:dyDescent="0.25">
      <c r="B40" s="633" t="s">
        <v>59</v>
      </c>
      <c r="C40" s="634"/>
      <c r="D40" s="634"/>
      <c r="E40" s="634"/>
      <c r="F40" s="634"/>
      <c r="G40" s="634"/>
      <c r="H40" s="634"/>
      <c r="I40" s="634"/>
      <c r="J40" s="576"/>
    </row>
    <row r="41" spans="2:43" s="577" customFormat="1" ht="21" customHeight="1" x14ac:dyDescent="0.25">
      <c r="B41" s="632" t="s">
        <v>60</v>
      </c>
      <c r="C41" s="632"/>
      <c r="D41" s="632"/>
      <c r="E41" s="632"/>
      <c r="F41" s="632"/>
      <c r="G41" s="632"/>
      <c r="H41" s="632"/>
      <c r="I41" s="632"/>
      <c r="J41" s="576"/>
    </row>
    <row r="42" spans="2:43" s="577" customFormat="1" ht="12" customHeight="1" x14ac:dyDescent="0.25">
      <c r="B42" s="632" t="s">
        <v>48</v>
      </c>
      <c r="C42" s="632"/>
      <c r="D42" s="632"/>
      <c r="E42" s="632"/>
      <c r="F42" s="632"/>
      <c r="G42" s="632"/>
      <c r="H42" s="632"/>
      <c r="I42" s="632"/>
      <c r="J42" s="576"/>
    </row>
    <row r="43" spans="2:43" s="577" customFormat="1" ht="13.5" customHeight="1" x14ac:dyDescent="0.25">
      <c r="B43" s="632" t="s">
        <v>61</v>
      </c>
      <c r="C43" s="632"/>
      <c r="D43" s="632"/>
      <c r="E43" s="632"/>
      <c r="F43" s="632"/>
      <c r="G43" s="632"/>
      <c r="H43" s="632"/>
      <c r="I43" s="632"/>
      <c r="J43" s="576"/>
    </row>
    <row r="44" spans="2:43" ht="5.25" customHeight="1" x14ac:dyDescent="0.25">
      <c r="B44" s="601"/>
      <c r="C44" s="601"/>
      <c r="D44" s="601"/>
      <c r="E44" s="601"/>
      <c r="F44" s="601"/>
      <c r="G44" s="601"/>
      <c r="H44" s="601"/>
      <c r="I44" s="601"/>
      <c r="J44" s="601"/>
      <c r="K44" s="601"/>
      <c r="L44" s="601"/>
      <c r="M44" s="601"/>
      <c r="N44" s="601"/>
      <c r="O44" s="601"/>
      <c r="P44" s="601"/>
    </row>
    <row r="45" spans="2:43" ht="15.75" x14ac:dyDescent="0.25">
      <c r="B45" s="635" t="s">
        <v>233</v>
      </c>
      <c r="C45" s="636"/>
      <c r="D45" s="636"/>
      <c r="E45" s="637"/>
      <c r="F45" s="637"/>
      <c r="G45" s="637"/>
      <c r="H45" s="637"/>
      <c r="I45" s="638"/>
      <c r="J45" s="601"/>
      <c r="K45" s="601"/>
      <c r="L45" s="601"/>
      <c r="M45" s="601"/>
      <c r="N45" s="601"/>
      <c r="O45" s="601"/>
      <c r="P45" s="601"/>
    </row>
    <row r="46" spans="2:43" ht="15.75" x14ac:dyDescent="0.25">
      <c r="B46" s="639"/>
      <c r="C46" s="640"/>
      <c r="D46" s="640"/>
      <c r="E46" s="640"/>
      <c r="F46" s="640"/>
      <c r="G46" s="640"/>
      <c r="H46" s="640"/>
      <c r="I46" s="641"/>
      <c r="J46" s="601"/>
      <c r="K46" s="601"/>
      <c r="L46" s="601"/>
      <c r="M46" s="601"/>
      <c r="N46" s="601"/>
      <c r="O46" s="601"/>
      <c r="P46" s="601"/>
    </row>
    <row r="47" spans="2:43" ht="15.75" x14ac:dyDescent="0.25">
      <c r="B47" s="639"/>
      <c r="C47" s="640"/>
      <c r="D47" s="640"/>
      <c r="E47" s="640"/>
      <c r="F47" s="640"/>
      <c r="G47" s="640"/>
      <c r="H47" s="640"/>
      <c r="I47" s="641"/>
      <c r="J47" s="601"/>
      <c r="K47" s="601"/>
      <c r="L47" s="601"/>
      <c r="M47" s="601"/>
      <c r="N47" s="601"/>
      <c r="O47" s="601"/>
      <c r="P47" s="601"/>
    </row>
    <row r="48" spans="2:43" ht="15.75" x14ac:dyDescent="0.25">
      <c r="B48" s="639"/>
      <c r="C48" s="640"/>
      <c r="D48" s="640"/>
      <c r="E48" s="640"/>
      <c r="F48" s="640"/>
      <c r="G48" s="640"/>
      <c r="H48" s="640"/>
      <c r="I48" s="641"/>
      <c r="J48" s="601"/>
      <c r="K48" s="601"/>
      <c r="L48" s="601"/>
      <c r="M48" s="601"/>
      <c r="N48" s="601"/>
      <c r="O48" s="601"/>
      <c r="P48" s="601"/>
    </row>
    <row r="49" spans="2:16" ht="15.75" x14ac:dyDescent="0.25">
      <c r="B49" s="639"/>
      <c r="C49" s="640"/>
      <c r="D49" s="640"/>
      <c r="E49" s="640"/>
      <c r="F49" s="640"/>
      <c r="G49" s="640"/>
      <c r="H49" s="640"/>
      <c r="I49" s="641"/>
      <c r="J49" s="601"/>
      <c r="K49" s="601"/>
      <c r="L49" s="601"/>
      <c r="M49" s="601"/>
      <c r="N49" s="601"/>
      <c r="O49" s="601"/>
      <c r="P49" s="601"/>
    </row>
    <row r="50" spans="2:16" ht="15.75" x14ac:dyDescent="0.25">
      <c r="B50" s="639"/>
      <c r="C50" s="640"/>
      <c r="D50" s="640"/>
      <c r="E50" s="640"/>
      <c r="F50" s="640"/>
      <c r="G50" s="640"/>
      <c r="H50" s="640"/>
      <c r="I50" s="641"/>
      <c r="J50" s="601"/>
      <c r="K50" s="601"/>
      <c r="L50" s="601"/>
      <c r="M50" s="601"/>
      <c r="N50" s="601"/>
      <c r="O50" s="601"/>
      <c r="P50" s="601"/>
    </row>
    <row r="51" spans="2:16" ht="15.75" x14ac:dyDescent="0.25">
      <c r="B51" s="639"/>
      <c r="C51" s="640"/>
      <c r="D51" s="640"/>
      <c r="E51" s="640"/>
      <c r="F51" s="640"/>
      <c r="G51" s="640"/>
      <c r="H51" s="640"/>
      <c r="I51" s="641"/>
      <c r="J51" s="601"/>
      <c r="K51" s="601"/>
      <c r="L51" s="601"/>
      <c r="M51" s="601"/>
      <c r="N51" s="601"/>
      <c r="O51" s="601"/>
      <c r="P51" s="601"/>
    </row>
    <row r="52" spans="2:16" ht="15.75" x14ac:dyDescent="0.25">
      <c r="B52" s="642" t="s">
        <v>62</v>
      </c>
      <c r="C52" s="640"/>
      <c r="D52" s="640"/>
      <c r="E52" s="640"/>
      <c r="F52" s="640"/>
      <c r="G52" s="640"/>
      <c r="H52" s="640"/>
      <c r="I52" s="641"/>
      <c r="J52" s="601"/>
      <c r="K52" s="601"/>
      <c r="L52" s="601"/>
      <c r="M52" s="601"/>
      <c r="N52" s="601"/>
      <c r="O52" s="601"/>
      <c r="P52" s="601"/>
    </row>
    <row r="53" spans="2:16" ht="15.75" x14ac:dyDescent="0.25">
      <c r="B53" s="643"/>
      <c r="C53" s="644"/>
      <c r="D53" s="644"/>
      <c r="E53" s="644"/>
      <c r="F53" s="644"/>
      <c r="G53" s="644"/>
      <c r="H53" s="644"/>
      <c r="I53" s="645"/>
      <c r="J53" s="601"/>
      <c r="K53" s="601"/>
      <c r="L53" s="601"/>
      <c r="M53" s="601"/>
      <c r="N53" s="601"/>
      <c r="O53" s="601"/>
      <c r="P53" s="601"/>
    </row>
    <row r="54" spans="2:16" ht="5.25" customHeight="1" x14ac:dyDescent="0.25">
      <c r="B54" s="601"/>
      <c r="C54" s="601"/>
      <c r="D54" s="601"/>
      <c r="E54" s="601"/>
      <c r="F54" s="601"/>
      <c r="G54" s="601"/>
      <c r="H54" s="601"/>
      <c r="I54" s="601"/>
      <c r="J54" s="601"/>
      <c r="K54" s="601"/>
      <c r="L54" s="601"/>
      <c r="M54" s="601"/>
      <c r="N54" s="601"/>
      <c r="O54" s="601"/>
      <c r="P54" s="601"/>
    </row>
    <row r="55" spans="2:16" ht="15.75" x14ac:dyDescent="0.25">
      <c r="B55" s="646" t="s">
        <v>21</v>
      </c>
      <c r="C55" s="636"/>
      <c r="D55" s="636"/>
      <c r="E55" s="637"/>
      <c r="F55" s="637"/>
      <c r="G55" s="637"/>
      <c r="H55" s="637"/>
      <c r="I55" s="638"/>
      <c r="J55" s="601"/>
      <c r="K55" s="601"/>
      <c r="L55" s="601"/>
      <c r="M55" s="601"/>
      <c r="N55" s="601"/>
      <c r="O55" s="601"/>
      <c r="P55" s="601"/>
    </row>
    <row r="56" spans="2:16" ht="15.75" x14ac:dyDescent="0.25">
      <c r="B56" s="647"/>
      <c r="C56" s="648"/>
      <c r="D56" s="648"/>
      <c r="E56" s="648"/>
      <c r="F56" s="648"/>
      <c r="G56" s="648"/>
      <c r="H56" s="648"/>
      <c r="I56" s="649"/>
      <c r="J56" s="601"/>
      <c r="K56" s="601"/>
      <c r="L56" s="601"/>
      <c r="M56" s="601"/>
      <c r="N56" s="601"/>
      <c r="O56" s="601"/>
      <c r="P56" s="601"/>
    </row>
    <row r="57" spans="2:16" ht="15.75" x14ac:dyDescent="0.25">
      <c r="B57" s="647"/>
      <c r="C57" s="648"/>
      <c r="D57" s="648"/>
      <c r="E57" s="648"/>
      <c r="F57" s="648"/>
      <c r="G57" s="648"/>
      <c r="H57" s="648"/>
      <c r="I57" s="649"/>
      <c r="J57" s="601"/>
      <c r="K57" s="601"/>
      <c r="L57" s="601"/>
      <c r="M57" s="601"/>
      <c r="N57" s="601"/>
      <c r="O57" s="601"/>
      <c r="P57" s="601"/>
    </row>
    <row r="58" spans="2:16" ht="15.75" x14ac:dyDescent="0.25">
      <c r="B58" s="647"/>
      <c r="C58" s="648"/>
      <c r="D58" s="648"/>
      <c r="E58" s="648"/>
      <c r="F58" s="648"/>
      <c r="G58" s="648"/>
      <c r="H58" s="648"/>
      <c r="I58" s="649"/>
      <c r="J58" s="601"/>
      <c r="K58" s="601"/>
      <c r="L58" s="601"/>
      <c r="M58" s="601"/>
      <c r="N58" s="601"/>
      <c r="O58" s="601"/>
      <c r="P58" s="601"/>
    </row>
    <row r="59" spans="2:16" ht="15.75" x14ac:dyDescent="0.25">
      <c r="B59" s="647"/>
      <c r="C59" s="648"/>
      <c r="D59" s="648"/>
      <c r="E59" s="648"/>
      <c r="F59" s="648"/>
      <c r="G59" s="648"/>
      <c r="H59" s="648"/>
      <c r="I59" s="649"/>
      <c r="J59" s="601"/>
      <c r="K59" s="601"/>
      <c r="L59" s="601"/>
      <c r="M59" s="601"/>
      <c r="N59" s="601"/>
      <c r="O59" s="601"/>
      <c r="P59" s="601"/>
    </row>
    <row r="60" spans="2:16" ht="15.75" x14ac:dyDescent="0.25">
      <c r="B60" s="647"/>
      <c r="C60" s="648"/>
      <c r="D60" s="648"/>
      <c r="E60" s="648"/>
      <c r="F60" s="648"/>
      <c r="G60" s="648"/>
      <c r="H60" s="648"/>
      <c r="I60" s="649"/>
      <c r="J60" s="601"/>
      <c r="K60" s="601"/>
      <c r="L60" s="601"/>
      <c r="M60" s="601"/>
      <c r="N60" s="601"/>
      <c r="O60" s="601"/>
      <c r="P60" s="601"/>
    </row>
    <row r="61" spans="2:16" ht="15.75" x14ac:dyDescent="0.25">
      <c r="B61" s="647"/>
      <c r="C61" s="648"/>
      <c r="D61" s="648"/>
      <c r="E61" s="648"/>
      <c r="F61" s="648"/>
      <c r="G61" s="648"/>
      <c r="H61" s="648"/>
      <c r="I61" s="649"/>
      <c r="J61" s="601"/>
      <c r="K61" s="601"/>
      <c r="L61" s="601"/>
      <c r="M61" s="601"/>
      <c r="N61" s="601"/>
      <c r="O61" s="601"/>
      <c r="P61" s="601"/>
    </row>
    <row r="62" spans="2:16" ht="15.75" x14ac:dyDescent="0.25">
      <c r="B62" s="647"/>
      <c r="C62" s="648"/>
      <c r="D62" s="648"/>
      <c r="E62" s="648"/>
      <c r="F62" s="648" t="s">
        <v>20</v>
      </c>
      <c r="G62" s="648"/>
      <c r="H62" s="648"/>
      <c r="I62" s="649"/>
      <c r="J62" s="601"/>
      <c r="K62" s="601"/>
      <c r="L62" s="601"/>
      <c r="M62" s="601"/>
      <c r="N62" s="601"/>
      <c r="O62" s="601"/>
      <c r="P62" s="601"/>
    </row>
    <row r="63" spans="2:16" ht="15.75" x14ac:dyDescent="0.25">
      <c r="B63" s="650"/>
      <c r="C63" s="651"/>
      <c r="D63" s="651"/>
      <c r="E63" s="651"/>
      <c r="F63" s="651"/>
      <c r="G63" s="651"/>
      <c r="H63" s="651"/>
      <c r="I63" s="652"/>
      <c r="J63" s="601"/>
      <c r="K63" s="601"/>
      <c r="L63" s="601"/>
      <c r="M63" s="601"/>
      <c r="N63" s="601"/>
      <c r="O63" s="601"/>
      <c r="P63" s="601"/>
    </row>
    <row r="64" spans="2:16" ht="5.25" customHeight="1" x14ac:dyDescent="0.25">
      <c r="J64" s="601"/>
      <c r="K64" s="601"/>
      <c r="L64" s="601"/>
      <c r="M64" s="601"/>
      <c r="N64" s="601"/>
      <c r="O64" s="601"/>
      <c r="P64" s="601"/>
    </row>
    <row r="65" spans="2:43" ht="15.75" x14ac:dyDescent="0.25">
      <c r="B65" s="653" t="s">
        <v>24</v>
      </c>
      <c r="C65" s="654"/>
      <c r="E65" s="655" t="s">
        <v>63</v>
      </c>
      <c r="F65" s="655"/>
      <c r="G65" s="655"/>
      <c r="H65" s="654"/>
      <c r="I65" s="654"/>
      <c r="J65" s="601"/>
      <c r="K65" s="601"/>
      <c r="L65" s="601"/>
      <c r="M65" s="601"/>
      <c r="N65" s="601"/>
      <c r="O65" s="601"/>
      <c r="P65" s="601"/>
    </row>
    <row r="66" spans="2:43" ht="15.75" x14ac:dyDescent="0.25">
      <c r="C66" s="601"/>
      <c r="H66" s="601"/>
      <c r="I66" s="601"/>
      <c r="J66" s="601"/>
      <c r="K66" s="601"/>
      <c r="L66" s="601"/>
      <c r="M66" s="601"/>
      <c r="N66" s="601"/>
      <c r="O66" s="601"/>
      <c r="P66" s="601"/>
    </row>
    <row r="67" spans="2:43" ht="15.75" x14ac:dyDescent="0.25">
      <c r="B67" s="601"/>
      <c r="C67" s="601"/>
      <c r="D67" s="601"/>
      <c r="E67" s="601"/>
      <c r="F67" s="601"/>
      <c r="G67" s="601"/>
      <c r="H67" s="601"/>
      <c r="I67" s="601"/>
      <c r="J67" s="601"/>
      <c r="K67" s="601"/>
      <c r="L67" s="601"/>
      <c r="M67" s="601"/>
      <c r="N67" s="601"/>
      <c r="O67" s="601"/>
      <c r="P67" s="601"/>
    </row>
    <row r="68" spans="2:43" ht="15.75" x14ac:dyDescent="0.25">
      <c r="B68" s="601"/>
      <c r="C68" s="601"/>
      <c r="D68" s="601"/>
      <c r="E68" s="601"/>
      <c r="F68" s="601"/>
      <c r="G68" s="601"/>
      <c r="H68" s="601"/>
      <c r="I68" s="601"/>
      <c r="J68" s="601"/>
      <c r="K68" s="601"/>
      <c r="L68" s="601"/>
      <c r="M68" s="601"/>
      <c r="N68" s="601"/>
      <c r="O68" s="601"/>
      <c r="P68" s="601"/>
    </row>
    <row r="69" spans="2:43" ht="15.75" x14ac:dyDescent="0.25">
      <c r="B69" s="601"/>
      <c r="C69" s="601"/>
      <c r="D69" s="601"/>
      <c r="E69" s="601"/>
      <c r="F69" s="601"/>
      <c r="G69" s="601"/>
      <c r="H69" s="601"/>
      <c r="I69" s="601"/>
      <c r="J69" s="601"/>
      <c r="K69" s="601"/>
      <c r="L69" s="601"/>
      <c r="M69" s="601"/>
      <c r="N69" s="601"/>
      <c r="O69" s="601"/>
      <c r="P69" s="601"/>
      <c r="Q69" s="601"/>
      <c r="R69" s="601"/>
      <c r="S69" s="601"/>
      <c r="T69" s="601"/>
      <c r="U69" s="601"/>
      <c r="V69" s="601"/>
      <c r="W69" s="601"/>
      <c r="X69" s="601"/>
      <c r="Y69" s="601"/>
      <c r="Z69" s="601"/>
      <c r="AA69" s="601"/>
      <c r="AB69" s="601"/>
      <c r="AC69" s="601"/>
      <c r="AD69" s="601"/>
      <c r="AE69" s="601"/>
      <c r="AF69" s="601"/>
      <c r="AG69" s="601"/>
      <c r="AH69" s="601"/>
      <c r="AI69" s="601"/>
      <c r="AJ69" s="601"/>
      <c r="AK69" s="601"/>
      <c r="AL69" s="601"/>
      <c r="AM69" s="601"/>
      <c r="AN69" s="601"/>
      <c r="AO69" s="601"/>
      <c r="AP69" s="601"/>
      <c r="AQ69" s="601"/>
    </row>
    <row r="70" spans="2:43" ht="15.75" x14ac:dyDescent="0.25">
      <c r="B70" s="601"/>
      <c r="C70" s="601"/>
      <c r="D70" s="601"/>
      <c r="E70" s="601"/>
      <c r="F70" s="601"/>
      <c r="G70" s="601"/>
      <c r="H70" s="601"/>
      <c r="I70" s="601"/>
      <c r="J70" s="601"/>
      <c r="K70" s="601"/>
      <c r="L70" s="601"/>
      <c r="M70" s="601"/>
      <c r="N70" s="601"/>
      <c r="O70" s="601"/>
      <c r="P70" s="601"/>
      <c r="Q70" s="601"/>
      <c r="R70" s="601"/>
      <c r="S70" s="601"/>
      <c r="T70" s="601"/>
      <c r="U70" s="601"/>
      <c r="V70" s="601"/>
      <c r="W70" s="601"/>
      <c r="X70" s="601"/>
      <c r="Y70" s="601"/>
      <c r="Z70" s="601"/>
      <c r="AA70" s="601"/>
      <c r="AB70" s="601"/>
      <c r="AC70" s="601"/>
      <c r="AD70" s="601"/>
      <c r="AE70" s="601"/>
      <c r="AF70" s="601"/>
      <c r="AG70" s="601"/>
      <c r="AH70" s="601"/>
      <c r="AI70" s="601"/>
      <c r="AJ70" s="601"/>
      <c r="AK70" s="601"/>
      <c r="AL70" s="601"/>
      <c r="AM70" s="601"/>
      <c r="AN70" s="601"/>
      <c r="AO70" s="601"/>
      <c r="AP70" s="601"/>
      <c r="AQ70" s="601"/>
    </row>
    <row r="71" spans="2:43" ht="15.75" x14ac:dyDescent="0.25">
      <c r="B71" s="601"/>
      <c r="C71" s="601"/>
      <c r="D71" s="601"/>
      <c r="E71" s="601"/>
      <c r="F71" s="601"/>
      <c r="G71" s="601"/>
      <c r="H71" s="601"/>
      <c r="I71" s="601"/>
      <c r="J71" s="601"/>
      <c r="K71" s="601"/>
      <c r="L71" s="601"/>
      <c r="M71" s="601"/>
      <c r="N71" s="601"/>
      <c r="O71" s="601"/>
      <c r="P71" s="601"/>
      <c r="Q71" s="601"/>
      <c r="R71" s="601"/>
      <c r="S71" s="601"/>
      <c r="T71" s="601"/>
      <c r="U71" s="601"/>
      <c r="V71" s="601"/>
      <c r="W71" s="601"/>
      <c r="X71" s="601"/>
      <c r="Y71" s="601"/>
      <c r="Z71" s="601"/>
      <c r="AA71" s="601"/>
      <c r="AB71" s="601"/>
      <c r="AC71" s="601"/>
      <c r="AD71" s="601"/>
      <c r="AE71" s="601"/>
      <c r="AF71" s="601"/>
      <c r="AG71" s="601"/>
      <c r="AH71" s="601"/>
      <c r="AI71" s="601"/>
      <c r="AJ71" s="601"/>
      <c r="AK71" s="601"/>
      <c r="AL71" s="601"/>
      <c r="AM71" s="601"/>
      <c r="AN71" s="601"/>
      <c r="AO71" s="601"/>
      <c r="AP71" s="601"/>
      <c r="AQ71" s="601"/>
    </row>
    <row r="72" spans="2:43" ht="15.75" x14ac:dyDescent="0.25">
      <c r="B72" s="601"/>
      <c r="C72" s="601"/>
      <c r="D72" s="601"/>
      <c r="E72" s="601"/>
      <c r="F72" s="601"/>
      <c r="G72" s="601"/>
      <c r="H72" s="601"/>
      <c r="I72" s="601"/>
      <c r="J72" s="601"/>
      <c r="K72" s="601"/>
      <c r="L72" s="601"/>
      <c r="M72" s="601"/>
      <c r="N72" s="601"/>
      <c r="O72" s="601"/>
      <c r="P72" s="601"/>
      <c r="Q72" s="601"/>
      <c r="R72" s="601"/>
      <c r="S72" s="601"/>
      <c r="T72" s="601"/>
      <c r="U72" s="601"/>
      <c r="V72" s="601"/>
      <c r="W72" s="601"/>
      <c r="X72" s="601"/>
      <c r="Y72" s="601"/>
      <c r="Z72" s="601"/>
      <c r="AA72" s="601"/>
      <c r="AB72" s="601"/>
      <c r="AC72" s="601"/>
      <c r="AD72" s="601"/>
      <c r="AE72" s="601"/>
      <c r="AF72" s="601"/>
      <c r="AG72" s="601"/>
      <c r="AH72" s="601"/>
      <c r="AI72" s="601"/>
      <c r="AJ72" s="601"/>
      <c r="AK72" s="601"/>
      <c r="AL72" s="601"/>
      <c r="AM72" s="601"/>
      <c r="AN72" s="601"/>
      <c r="AO72" s="601"/>
      <c r="AP72" s="601"/>
      <c r="AQ72" s="601"/>
    </row>
    <row r="73" spans="2:43" ht="15.75" x14ac:dyDescent="0.25">
      <c r="B73" s="601"/>
      <c r="C73" s="601"/>
      <c r="D73" s="601"/>
      <c r="E73" s="601"/>
      <c r="F73" s="601"/>
      <c r="G73" s="601"/>
      <c r="H73" s="601"/>
      <c r="I73" s="601"/>
      <c r="J73" s="601"/>
      <c r="K73" s="601"/>
      <c r="L73" s="601"/>
      <c r="M73" s="601"/>
      <c r="N73" s="601"/>
      <c r="O73" s="601"/>
      <c r="P73" s="601"/>
      <c r="Q73" s="601"/>
      <c r="R73" s="601"/>
      <c r="S73" s="601"/>
      <c r="T73" s="601"/>
      <c r="U73" s="601"/>
      <c r="V73" s="601"/>
      <c r="W73" s="601"/>
      <c r="X73" s="601"/>
      <c r="Y73" s="601"/>
      <c r="Z73" s="601"/>
      <c r="AA73" s="601"/>
      <c r="AB73" s="601"/>
      <c r="AC73" s="601"/>
      <c r="AD73" s="601"/>
      <c r="AE73" s="601"/>
      <c r="AF73" s="601"/>
      <c r="AG73" s="601"/>
      <c r="AH73" s="601"/>
      <c r="AI73" s="601"/>
      <c r="AJ73" s="601"/>
      <c r="AK73" s="601"/>
      <c r="AL73" s="601"/>
      <c r="AM73" s="601"/>
      <c r="AN73" s="601"/>
      <c r="AO73" s="601"/>
      <c r="AP73" s="601"/>
      <c r="AQ73" s="601"/>
    </row>
    <row r="74" spans="2:43" ht="15.75" x14ac:dyDescent="0.25">
      <c r="B74" s="601"/>
      <c r="C74" s="601"/>
      <c r="D74" s="601"/>
      <c r="E74" s="601"/>
      <c r="F74" s="601"/>
      <c r="G74" s="601"/>
      <c r="H74" s="601"/>
      <c r="I74" s="601"/>
      <c r="J74" s="601"/>
      <c r="K74" s="601"/>
      <c r="L74" s="601"/>
      <c r="M74" s="601"/>
      <c r="N74" s="601"/>
      <c r="O74" s="601"/>
      <c r="P74" s="601"/>
      <c r="Q74" s="601"/>
      <c r="R74" s="601"/>
      <c r="S74" s="601"/>
      <c r="T74" s="601"/>
      <c r="U74" s="601"/>
      <c r="V74" s="601"/>
      <c r="W74" s="601"/>
      <c r="X74" s="601"/>
      <c r="Y74" s="601"/>
      <c r="Z74" s="601"/>
      <c r="AA74" s="601"/>
      <c r="AB74" s="601"/>
      <c r="AC74" s="601"/>
      <c r="AD74" s="601"/>
      <c r="AE74" s="601"/>
      <c r="AF74" s="601"/>
      <c r="AG74" s="601"/>
      <c r="AH74" s="601"/>
      <c r="AI74" s="601"/>
      <c r="AJ74" s="601"/>
      <c r="AK74" s="601"/>
      <c r="AL74" s="601"/>
      <c r="AM74" s="601"/>
      <c r="AN74" s="601"/>
      <c r="AO74" s="601"/>
      <c r="AP74" s="601"/>
      <c r="AQ74" s="601"/>
    </row>
    <row r="75" spans="2:43" ht="15.75" x14ac:dyDescent="0.25">
      <c r="B75" s="601"/>
      <c r="C75" s="601"/>
      <c r="D75" s="601"/>
      <c r="E75" s="601"/>
      <c r="F75" s="601"/>
      <c r="G75" s="601"/>
      <c r="H75" s="601"/>
      <c r="I75" s="601"/>
      <c r="J75" s="601"/>
      <c r="K75" s="601"/>
      <c r="L75" s="601"/>
      <c r="M75" s="601"/>
      <c r="N75" s="601"/>
      <c r="O75" s="601"/>
      <c r="P75" s="601"/>
      <c r="Q75" s="601"/>
      <c r="R75" s="601"/>
      <c r="S75" s="601"/>
      <c r="T75" s="601"/>
      <c r="U75" s="601"/>
      <c r="V75" s="601"/>
      <c r="W75" s="601"/>
      <c r="X75" s="601"/>
      <c r="Y75" s="601"/>
      <c r="Z75" s="601"/>
      <c r="AA75" s="601"/>
      <c r="AB75" s="601"/>
      <c r="AC75" s="601"/>
      <c r="AD75" s="601"/>
      <c r="AE75" s="601"/>
      <c r="AF75" s="601"/>
      <c r="AG75" s="601"/>
      <c r="AH75" s="601"/>
      <c r="AI75" s="601"/>
      <c r="AJ75" s="601"/>
      <c r="AK75" s="601"/>
      <c r="AL75" s="601"/>
      <c r="AM75" s="601"/>
      <c r="AN75" s="601"/>
      <c r="AO75" s="601"/>
      <c r="AP75" s="601"/>
      <c r="AQ75" s="601"/>
    </row>
    <row r="76" spans="2:43" ht="15.75" x14ac:dyDescent="0.25">
      <c r="B76" s="601"/>
      <c r="C76" s="601"/>
      <c r="D76" s="601"/>
      <c r="E76" s="601"/>
      <c r="F76" s="601"/>
      <c r="G76" s="601"/>
      <c r="H76" s="601"/>
      <c r="I76" s="601"/>
      <c r="J76" s="601"/>
      <c r="K76" s="601"/>
      <c r="L76" s="601"/>
      <c r="M76" s="601"/>
      <c r="N76" s="601"/>
      <c r="O76" s="601"/>
      <c r="P76" s="601"/>
      <c r="Q76" s="601"/>
      <c r="R76" s="601"/>
      <c r="S76" s="601"/>
      <c r="T76" s="601"/>
      <c r="U76" s="601"/>
      <c r="V76" s="601"/>
      <c r="W76" s="601"/>
      <c r="X76" s="601"/>
      <c r="Y76" s="601"/>
      <c r="Z76" s="601"/>
      <c r="AA76" s="601"/>
      <c r="AB76" s="601"/>
      <c r="AC76" s="601"/>
      <c r="AD76" s="601"/>
      <c r="AE76" s="601"/>
      <c r="AF76" s="601"/>
      <c r="AG76" s="601"/>
      <c r="AH76" s="601"/>
      <c r="AI76" s="601"/>
      <c r="AJ76" s="601"/>
      <c r="AK76" s="601"/>
      <c r="AL76" s="601"/>
      <c r="AM76" s="601"/>
      <c r="AN76" s="601"/>
      <c r="AO76" s="601"/>
      <c r="AP76" s="601"/>
      <c r="AQ76" s="601"/>
    </row>
    <row r="77" spans="2:43" ht="15.75" x14ac:dyDescent="0.25">
      <c r="B77" s="601"/>
      <c r="C77" s="601"/>
      <c r="D77" s="601"/>
      <c r="E77" s="601"/>
      <c r="F77" s="601"/>
      <c r="G77" s="601"/>
      <c r="H77" s="601"/>
      <c r="I77" s="601"/>
      <c r="J77" s="601"/>
      <c r="K77" s="601"/>
      <c r="L77" s="601"/>
      <c r="M77" s="601"/>
      <c r="N77" s="601"/>
      <c r="O77" s="601"/>
      <c r="P77" s="601"/>
      <c r="Q77" s="601"/>
      <c r="R77" s="601"/>
      <c r="S77" s="601"/>
      <c r="T77" s="601"/>
      <c r="U77" s="601"/>
      <c r="V77" s="601"/>
      <c r="W77" s="601"/>
      <c r="X77" s="601"/>
      <c r="Y77" s="601"/>
      <c r="Z77" s="601"/>
      <c r="AA77" s="601"/>
      <c r="AB77" s="601"/>
      <c r="AC77" s="601"/>
      <c r="AD77" s="601"/>
      <c r="AE77" s="601"/>
      <c r="AF77" s="601"/>
      <c r="AG77" s="601"/>
      <c r="AH77" s="601"/>
      <c r="AI77" s="601"/>
      <c r="AJ77" s="601"/>
      <c r="AK77" s="601"/>
      <c r="AL77" s="601"/>
      <c r="AM77" s="601"/>
      <c r="AN77" s="601"/>
      <c r="AO77" s="601"/>
      <c r="AP77" s="601"/>
      <c r="AQ77" s="601"/>
    </row>
    <row r="78" spans="2:43" ht="15.75" x14ac:dyDescent="0.25">
      <c r="B78" s="601"/>
      <c r="C78" s="601"/>
      <c r="D78" s="601"/>
      <c r="E78" s="601"/>
      <c r="F78" s="601"/>
      <c r="G78" s="601"/>
      <c r="H78" s="601"/>
      <c r="I78" s="601"/>
      <c r="J78" s="601"/>
      <c r="K78" s="601"/>
      <c r="L78" s="601"/>
      <c r="M78" s="601"/>
      <c r="N78" s="601"/>
      <c r="O78" s="601"/>
      <c r="P78" s="601"/>
      <c r="Q78" s="601"/>
      <c r="R78" s="601"/>
      <c r="S78" s="601"/>
      <c r="T78" s="601"/>
      <c r="U78" s="601"/>
      <c r="V78" s="601"/>
      <c r="W78" s="601"/>
      <c r="X78" s="601"/>
      <c r="Y78" s="601"/>
      <c r="Z78" s="601"/>
      <c r="AA78" s="601"/>
      <c r="AB78" s="601"/>
      <c r="AC78" s="601"/>
      <c r="AD78" s="601"/>
      <c r="AE78" s="601"/>
      <c r="AF78" s="601"/>
      <c r="AG78" s="601"/>
      <c r="AH78" s="601"/>
      <c r="AI78" s="601"/>
      <c r="AJ78" s="601"/>
      <c r="AK78" s="601"/>
      <c r="AL78" s="601"/>
      <c r="AM78" s="601"/>
      <c r="AN78" s="601"/>
      <c r="AO78" s="601"/>
      <c r="AP78" s="601"/>
      <c r="AQ78" s="601"/>
    </row>
    <row r="79" spans="2:43" ht="15.75" x14ac:dyDescent="0.25">
      <c r="B79" s="601"/>
      <c r="C79" s="601"/>
      <c r="D79" s="601"/>
      <c r="E79" s="601"/>
      <c r="F79" s="601"/>
      <c r="G79" s="601"/>
      <c r="H79" s="601"/>
      <c r="I79" s="601"/>
      <c r="J79" s="601"/>
      <c r="K79" s="601"/>
      <c r="L79" s="601"/>
      <c r="M79" s="601"/>
      <c r="N79" s="601"/>
      <c r="O79" s="601"/>
      <c r="P79" s="601"/>
      <c r="Q79" s="601"/>
      <c r="R79" s="601"/>
      <c r="S79" s="601"/>
      <c r="T79" s="601"/>
      <c r="U79" s="601"/>
      <c r="V79" s="601"/>
      <c r="W79" s="601"/>
      <c r="X79" s="601"/>
      <c r="Y79" s="601"/>
      <c r="Z79" s="601"/>
      <c r="AA79" s="601"/>
      <c r="AB79" s="601"/>
      <c r="AC79" s="601"/>
      <c r="AD79" s="601"/>
      <c r="AE79" s="601"/>
      <c r="AF79" s="601"/>
      <c r="AG79" s="601"/>
      <c r="AH79" s="601"/>
      <c r="AI79" s="601"/>
      <c r="AJ79" s="601"/>
      <c r="AK79" s="601"/>
      <c r="AL79" s="601"/>
      <c r="AM79" s="601"/>
      <c r="AN79" s="601"/>
      <c r="AO79" s="601"/>
      <c r="AP79" s="601"/>
      <c r="AQ79" s="601"/>
    </row>
    <row r="80" spans="2:43" ht="15.75" x14ac:dyDescent="0.25">
      <c r="B80" s="601"/>
      <c r="C80" s="601"/>
      <c r="D80" s="601"/>
      <c r="E80" s="601"/>
      <c r="F80" s="601"/>
      <c r="G80" s="601"/>
      <c r="H80" s="601"/>
      <c r="I80" s="601"/>
      <c r="J80" s="601"/>
      <c r="K80" s="601"/>
      <c r="L80" s="601"/>
      <c r="M80" s="601"/>
      <c r="N80" s="601"/>
      <c r="O80" s="601"/>
      <c r="P80" s="601"/>
      <c r="Q80" s="601"/>
      <c r="R80" s="601"/>
      <c r="S80" s="601"/>
      <c r="T80" s="601"/>
      <c r="U80" s="601"/>
      <c r="V80" s="601"/>
      <c r="W80" s="601"/>
      <c r="X80" s="601"/>
      <c r="Y80" s="601"/>
      <c r="Z80" s="601"/>
      <c r="AA80" s="601"/>
      <c r="AB80" s="601"/>
      <c r="AC80" s="601"/>
      <c r="AD80" s="601"/>
      <c r="AE80" s="601"/>
      <c r="AF80" s="601"/>
      <c r="AG80" s="601"/>
      <c r="AH80" s="601"/>
      <c r="AI80" s="601"/>
      <c r="AJ80" s="601"/>
      <c r="AK80" s="601"/>
      <c r="AL80" s="601"/>
      <c r="AM80" s="601"/>
      <c r="AN80" s="601"/>
      <c r="AO80" s="601"/>
      <c r="AP80" s="601"/>
      <c r="AQ80" s="601"/>
    </row>
    <row r="81" spans="2:43" ht="15.75" x14ac:dyDescent="0.25">
      <c r="B81" s="601"/>
      <c r="C81" s="601"/>
      <c r="D81" s="601"/>
      <c r="E81" s="601"/>
      <c r="F81" s="601"/>
      <c r="G81" s="601"/>
      <c r="H81" s="601"/>
      <c r="I81" s="601"/>
      <c r="J81" s="601"/>
      <c r="K81" s="601"/>
      <c r="L81" s="601"/>
      <c r="M81" s="601"/>
      <c r="N81" s="601"/>
      <c r="O81" s="601"/>
      <c r="P81" s="601"/>
      <c r="Q81" s="601"/>
      <c r="R81" s="601"/>
      <c r="S81" s="601"/>
      <c r="T81" s="601"/>
      <c r="U81" s="601"/>
      <c r="V81" s="601"/>
      <c r="W81" s="601"/>
      <c r="X81" s="601"/>
      <c r="Y81" s="601"/>
      <c r="Z81" s="601"/>
      <c r="AA81" s="601"/>
      <c r="AB81" s="601"/>
      <c r="AC81" s="601"/>
      <c r="AD81" s="601"/>
      <c r="AE81" s="601"/>
      <c r="AF81" s="601"/>
      <c r="AG81" s="601"/>
      <c r="AH81" s="601"/>
      <c r="AI81" s="601"/>
      <c r="AJ81" s="601"/>
      <c r="AK81" s="601"/>
      <c r="AL81" s="601"/>
      <c r="AM81" s="601"/>
      <c r="AN81" s="601"/>
      <c r="AO81" s="601"/>
      <c r="AP81" s="601"/>
      <c r="AQ81" s="601"/>
    </row>
    <row r="82" spans="2:43" ht="15.75" x14ac:dyDescent="0.25">
      <c r="B82" s="601"/>
      <c r="C82" s="601"/>
      <c r="D82" s="601"/>
      <c r="E82" s="601"/>
      <c r="F82" s="601"/>
      <c r="G82" s="601"/>
      <c r="H82" s="601"/>
      <c r="I82" s="601"/>
      <c r="J82" s="601"/>
      <c r="K82" s="601"/>
      <c r="L82" s="601"/>
      <c r="M82" s="601"/>
      <c r="N82" s="601"/>
      <c r="O82" s="601"/>
      <c r="P82" s="601"/>
      <c r="Q82" s="601"/>
      <c r="R82" s="601"/>
      <c r="S82" s="601"/>
      <c r="T82" s="601"/>
      <c r="U82" s="601"/>
      <c r="V82" s="601"/>
      <c r="W82" s="601"/>
      <c r="X82" s="601"/>
      <c r="Y82" s="601"/>
      <c r="Z82" s="601"/>
      <c r="AA82" s="601"/>
      <c r="AB82" s="601"/>
      <c r="AC82" s="601"/>
      <c r="AD82" s="601"/>
      <c r="AE82" s="601"/>
      <c r="AF82" s="601"/>
      <c r="AG82" s="601"/>
      <c r="AH82" s="601"/>
      <c r="AI82" s="601"/>
      <c r="AJ82" s="601"/>
      <c r="AK82" s="601"/>
      <c r="AL82" s="601"/>
      <c r="AM82" s="601"/>
      <c r="AN82" s="601"/>
      <c r="AO82" s="601"/>
      <c r="AP82" s="601"/>
      <c r="AQ82" s="601"/>
    </row>
    <row r="83" spans="2:43" ht="15.75" x14ac:dyDescent="0.25">
      <c r="B83" s="601"/>
      <c r="C83" s="601"/>
      <c r="D83" s="601"/>
      <c r="E83" s="601"/>
      <c r="F83" s="601"/>
      <c r="G83" s="601"/>
      <c r="H83" s="601"/>
      <c r="I83" s="601"/>
      <c r="J83" s="601"/>
      <c r="K83" s="601"/>
      <c r="L83" s="601"/>
      <c r="M83" s="601"/>
      <c r="N83" s="601"/>
      <c r="O83" s="601"/>
      <c r="P83" s="601"/>
      <c r="Q83" s="601"/>
      <c r="R83" s="601"/>
      <c r="S83" s="601"/>
      <c r="T83" s="601"/>
      <c r="U83" s="601"/>
      <c r="V83" s="601"/>
      <c r="W83" s="601"/>
      <c r="X83" s="601"/>
      <c r="Y83" s="601"/>
      <c r="Z83" s="601"/>
      <c r="AA83" s="601"/>
      <c r="AB83" s="601"/>
      <c r="AC83" s="601"/>
      <c r="AD83" s="601"/>
      <c r="AE83" s="601"/>
      <c r="AF83" s="601"/>
      <c r="AG83" s="601"/>
      <c r="AH83" s="601"/>
      <c r="AI83" s="601"/>
      <c r="AJ83" s="601"/>
      <c r="AK83" s="601"/>
      <c r="AL83" s="601"/>
      <c r="AM83" s="601"/>
      <c r="AN83" s="601"/>
      <c r="AO83" s="601"/>
      <c r="AP83" s="601"/>
      <c r="AQ83" s="601"/>
    </row>
    <row r="84" spans="2:43" ht="15.75" x14ac:dyDescent="0.25">
      <c r="B84" s="601"/>
      <c r="C84" s="601"/>
      <c r="D84" s="601"/>
      <c r="E84" s="601"/>
      <c r="F84" s="601"/>
      <c r="G84" s="601"/>
      <c r="H84" s="601"/>
      <c r="I84" s="601"/>
      <c r="J84" s="601"/>
      <c r="K84" s="601"/>
      <c r="L84" s="601"/>
      <c r="M84" s="601"/>
      <c r="N84" s="601"/>
      <c r="O84" s="601"/>
      <c r="P84" s="601"/>
      <c r="Q84" s="601"/>
      <c r="R84" s="601"/>
      <c r="S84" s="601"/>
      <c r="T84" s="601"/>
      <c r="U84" s="601"/>
      <c r="V84" s="601"/>
      <c r="W84" s="601"/>
      <c r="X84" s="601"/>
      <c r="Y84" s="601"/>
      <c r="Z84" s="601"/>
      <c r="AA84" s="601"/>
      <c r="AB84" s="601"/>
      <c r="AC84" s="601"/>
      <c r="AD84" s="601"/>
      <c r="AE84" s="601"/>
      <c r="AF84" s="601"/>
      <c r="AG84" s="601"/>
      <c r="AH84" s="601"/>
      <c r="AI84" s="601"/>
      <c r="AJ84" s="601"/>
      <c r="AK84" s="601"/>
      <c r="AL84" s="601"/>
      <c r="AM84" s="601"/>
      <c r="AN84" s="601"/>
      <c r="AO84" s="601"/>
      <c r="AP84" s="601"/>
      <c r="AQ84" s="601"/>
    </row>
    <row r="85" spans="2:43" ht="15.75" x14ac:dyDescent="0.25">
      <c r="B85" s="601"/>
      <c r="C85" s="601"/>
      <c r="D85" s="601"/>
      <c r="E85" s="601"/>
      <c r="F85" s="601"/>
      <c r="G85" s="601"/>
      <c r="H85" s="601"/>
      <c r="I85" s="601"/>
      <c r="J85" s="601"/>
      <c r="K85" s="601"/>
      <c r="L85" s="601"/>
      <c r="M85" s="601"/>
      <c r="N85" s="601"/>
      <c r="O85" s="601"/>
      <c r="P85" s="601"/>
      <c r="Q85" s="601"/>
      <c r="R85" s="601"/>
      <c r="S85" s="601"/>
      <c r="T85" s="601"/>
      <c r="U85" s="601"/>
      <c r="V85" s="601"/>
      <c r="W85" s="601"/>
      <c r="X85" s="601"/>
      <c r="Y85" s="601"/>
      <c r="Z85" s="601"/>
      <c r="AA85" s="601"/>
      <c r="AB85" s="601"/>
      <c r="AC85" s="601"/>
      <c r="AD85" s="601"/>
      <c r="AE85" s="601"/>
      <c r="AF85" s="601"/>
      <c r="AG85" s="601"/>
      <c r="AH85" s="601"/>
      <c r="AI85" s="601"/>
      <c r="AJ85" s="601"/>
      <c r="AK85" s="601"/>
      <c r="AL85" s="601"/>
      <c r="AM85" s="601"/>
      <c r="AN85" s="601"/>
      <c r="AO85" s="601"/>
      <c r="AP85" s="601"/>
      <c r="AQ85" s="601"/>
    </row>
    <row r="86" spans="2:43" ht="15.75" x14ac:dyDescent="0.25">
      <c r="B86" s="601"/>
      <c r="C86" s="601"/>
      <c r="D86" s="601"/>
      <c r="E86" s="601"/>
      <c r="F86" s="601"/>
      <c r="G86" s="601"/>
      <c r="H86" s="601"/>
      <c r="I86" s="601"/>
      <c r="J86" s="601"/>
      <c r="K86" s="601"/>
      <c r="L86" s="601"/>
      <c r="M86" s="601"/>
      <c r="N86" s="601"/>
      <c r="O86" s="601"/>
      <c r="P86" s="601"/>
      <c r="Q86" s="601"/>
      <c r="R86" s="601"/>
      <c r="S86" s="601"/>
      <c r="T86" s="601"/>
      <c r="U86" s="601"/>
      <c r="V86" s="601"/>
      <c r="W86" s="601"/>
      <c r="X86" s="601"/>
      <c r="Y86" s="601"/>
      <c r="Z86" s="601"/>
      <c r="AA86" s="601"/>
      <c r="AB86" s="601"/>
      <c r="AC86" s="601"/>
      <c r="AD86" s="601"/>
      <c r="AE86" s="601"/>
      <c r="AF86" s="601"/>
      <c r="AG86" s="601"/>
      <c r="AH86" s="601"/>
      <c r="AI86" s="601"/>
      <c r="AJ86" s="601"/>
      <c r="AK86" s="601"/>
      <c r="AL86" s="601"/>
      <c r="AM86" s="601"/>
      <c r="AN86" s="601"/>
      <c r="AO86" s="601"/>
      <c r="AP86" s="601"/>
      <c r="AQ86" s="601"/>
    </row>
    <row r="87" spans="2:43" ht="15.75" x14ac:dyDescent="0.25">
      <c r="B87" s="601"/>
      <c r="C87" s="601"/>
      <c r="D87" s="601"/>
      <c r="E87" s="601"/>
      <c r="F87" s="601"/>
      <c r="G87" s="601"/>
      <c r="H87" s="601"/>
      <c r="I87" s="601"/>
      <c r="J87" s="601"/>
      <c r="K87" s="601"/>
      <c r="L87" s="601"/>
      <c r="M87" s="601"/>
      <c r="N87" s="601"/>
      <c r="O87" s="601"/>
      <c r="P87" s="601"/>
      <c r="Q87" s="601"/>
      <c r="R87" s="601"/>
      <c r="S87" s="601"/>
      <c r="T87" s="601"/>
      <c r="U87" s="601"/>
      <c r="V87" s="601"/>
      <c r="W87" s="601"/>
      <c r="X87" s="601"/>
      <c r="Y87" s="601"/>
      <c r="Z87" s="601"/>
      <c r="AA87" s="601"/>
      <c r="AB87" s="601"/>
      <c r="AC87" s="601"/>
      <c r="AD87" s="601"/>
      <c r="AE87" s="601"/>
      <c r="AF87" s="601"/>
      <c r="AG87" s="601"/>
      <c r="AH87" s="601"/>
      <c r="AI87" s="601"/>
      <c r="AJ87" s="601"/>
      <c r="AK87" s="601"/>
      <c r="AL87" s="601"/>
      <c r="AM87" s="601"/>
      <c r="AN87" s="601"/>
      <c r="AO87" s="601"/>
      <c r="AP87" s="601"/>
      <c r="AQ87" s="601"/>
    </row>
    <row r="88" spans="2:43" ht="15.75" x14ac:dyDescent="0.25">
      <c r="B88" s="601"/>
      <c r="C88" s="601"/>
      <c r="D88" s="601"/>
      <c r="E88" s="601"/>
      <c r="F88" s="601"/>
      <c r="G88" s="601"/>
      <c r="H88" s="601"/>
      <c r="I88" s="601"/>
      <c r="J88" s="601"/>
      <c r="K88" s="601"/>
      <c r="L88" s="601"/>
      <c r="M88" s="601"/>
      <c r="N88" s="601"/>
      <c r="O88" s="601"/>
      <c r="P88" s="601"/>
      <c r="Q88" s="601"/>
      <c r="R88" s="601"/>
      <c r="S88" s="601"/>
      <c r="T88" s="601"/>
      <c r="U88" s="601"/>
      <c r="V88" s="601"/>
      <c r="W88" s="601"/>
      <c r="X88" s="601"/>
      <c r="Y88" s="601"/>
      <c r="Z88" s="601"/>
      <c r="AA88" s="601"/>
      <c r="AB88" s="601"/>
      <c r="AC88" s="601"/>
      <c r="AD88" s="601"/>
      <c r="AE88" s="601"/>
      <c r="AF88" s="601"/>
      <c r="AG88" s="601"/>
      <c r="AH88" s="601"/>
      <c r="AI88" s="601"/>
      <c r="AJ88" s="601"/>
      <c r="AK88" s="601"/>
      <c r="AL88" s="601"/>
      <c r="AM88" s="601"/>
      <c r="AN88" s="601"/>
      <c r="AO88" s="601"/>
      <c r="AP88" s="601"/>
      <c r="AQ88" s="601"/>
    </row>
    <row r="89" spans="2:43" ht="15.75" x14ac:dyDescent="0.25">
      <c r="B89" s="601"/>
      <c r="C89" s="601"/>
      <c r="D89" s="601"/>
      <c r="E89" s="601"/>
      <c r="F89" s="601"/>
      <c r="G89" s="601"/>
      <c r="H89" s="601"/>
      <c r="I89" s="601"/>
      <c r="J89" s="601"/>
      <c r="K89" s="601"/>
      <c r="L89" s="601"/>
      <c r="M89" s="601"/>
      <c r="N89" s="601"/>
      <c r="O89" s="601"/>
      <c r="P89" s="601"/>
      <c r="Q89" s="601"/>
      <c r="R89" s="601"/>
      <c r="S89" s="601"/>
      <c r="T89" s="601"/>
      <c r="U89" s="601"/>
      <c r="V89" s="601"/>
      <c r="W89" s="601"/>
      <c r="X89" s="601"/>
      <c r="Y89" s="601"/>
      <c r="Z89" s="601"/>
      <c r="AA89" s="601"/>
      <c r="AB89" s="601"/>
      <c r="AC89" s="601"/>
      <c r="AD89" s="601"/>
      <c r="AE89" s="601"/>
      <c r="AF89" s="601"/>
      <c r="AG89" s="601"/>
      <c r="AH89" s="601"/>
      <c r="AI89" s="601"/>
      <c r="AJ89" s="601"/>
      <c r="AK89" s="601"/>
      <c r="AL89" s="601"/>
      <c r="AM89" s="601"/>
      <c r="AN89" s="601"/>
      <c r="AO89" s="601"/>
      <c r="AP89" s="601"/>
      <c r="AQ89" s="601"/>
    </row>
    <row r="90" spans="2:43" ht="15.75" x14ac:dyDescent="0.25">
      <c r="B90" s="601"/>
      <c r="C90" s="601"/>
      <c r="D90" s="601"/>
      <c r="E90" s="601"/>
      <c r="F90" s="601"/>
      <c r="G90" s="601"/>
      <c r="H90" s="601"/>
      <c r="I90" s="601"/>
      <c r="J90" s="601"/>
      <c r="K90" s="601"/>
      <c r="L90" s="601"/>
      <c r="M90" s="601"/>
      <c r="N90" s="601"/>
      <c r="O90" s="601"/>
      <c r="P90" s="601"/>
      <c r="Q90" s="601"/>
      <c r="R90" s="601"/>
      <c r="S90" s="601"/>
      <c r="T90" s="601"/>
      <c r="U90" s="601"/>
      <c r="V90" s="601"/>
      <c r="W90" s="601"/>
      <c r="X90" s="601"/>
      <c r="Y90" s="601"/>
      <c r="Z90" s="601"/>
      <c r="AA90" s="601"/>
      <c r="AB90" s="601"/>
      <c r="AC90" s="601"/>
      <c r="AD90" s="601"/>
      <c r="AE90" s="601"/>
      <c r="AF90" s="601"/>
      <c r="AG90" s="601"/>
      <c r="AH90" s="601"/>
      <c r="AI90" s="601"/>
      <c r="AJ90" s="601"/>
      <c r="AK90" s="601"/>
      <c r="AL90" s="601"/>
      <c r="AM90" s="601"/>
      <c r="AN90" s="601"/>
      <c r="AO90" s="601"/>
      <c r="AP90" s="601"/>
      <c r="AQ90" s="601"/>
    </row>
    <row r="91" spans="2:43" ht="15.75" x14ac:dyDescent="0.25">
      <c r="B91" s="601"/>
      <c r="C91" s="601"/>
      <c r="D91" s="601"/>
      <c r="E91" s="601"/>
      <c r="F91" s="601"/>
      <c r="G91" s="601"/>
      <c r="H91" s="601"/>
      <c r="I91" s="601"/>
      <c r="J91" s="601"/>
      <c r="K91" s="601"/>
      <c r="L91" s="601"/>
      <c r="M91" s="601"/>
      <c r="N91" s="601"/>
      <c r="O91" s="601"/>
      <c r="P91" s="601"/>
      <c r="Q91" s="601"/>
      <c r="R91" s="601"/>
      <c r="S91" s="601"/>
      <c r="T91" s="601"/>
      <c r="U91" s="601"/>
      <c r="V91" s="601"/>
      <c r="W91" s="601"/>
      <c r="X91" s="601"/>
      <c r="Y91" s="601"/>
      <c r="Z91" s="601"/>
      <c r="AA91" s="601"/>
      <c r="AB91" s="601"/>
      <c r="AC91" s="601"/>
      <c r="AD91" s="601"/>
      <c r="AE91" s="601"/>
      <c r="AF91" s="601"/>
      <c r="AG91" s="601"/>
      <c r="AH91" s="601"/>
      <c r="AI91" s="601"/>
      <c r="AJ91" s="601"/>
      <c r="AK91" s="601"/>
      <c r="AL91" s="601"/>
      <c r="AM91" s="601"/>
      <c r="AN91" s="601"/>
      <c r="AO91" s="601"/>
      <c r="AP91" s="601"/>
      <c r="AQ91" s="601"/>
    </row>
    <row r="92" spans="2:43" ht="15.75" x14ac:dyDescent="0.25">
      <c r="B92" s="601"/>
      <c r="C92" s="601"/>
      <c r="D92" s="601"/>
      <c r="E92" s="601"/>
      <c r="F92" s="601"/>
      <c r="G92" s="601"/>
      <c r="H92" s="601"/>
      <c r="I92" s="601"/>
      <c r="J92" s="601"/>
      <c r="K92" s="601"/>
      <c r="L92" s="601"/>
      <c r="M92" s="601"/>
      <c r="N92" s="601"/>
      <c r="O92" s="601"/>
      <c r="P92" s="601"/>
      <c r="Q92" s="601"/>
      <c r="R92" s="601"/>
      <c r="S92" s="601"/>
      <c r="T92" s="601"/>
      <c r="U92" s="601"/>
      <c r="V92" s="601"/>
      <c r="W92" s="601"/>
      <c r="X92" s="601"/>
      <c r="Y92" s="601"/>
      <c r="Z92" s="601"/>
      <c r="AA92" s="601"/>
      <c r="AB92" s="601"/>
      <c r="AC92" s="601"/>
      <c r="AD92" s="601"/>
      <c r="AE92" s="601"/>
      <c r="AF92" s="601"/>
      <c r="AG92" s="601"/>
      <c r="AH92" s="601"/>
      <c r="AI92" s="601"/>
      <c r="AJ92" s="601"/>
      <c r="AK92" s="601"/>
      <c r="AL92" s="601"/>
      <c r="AM92" s="601"/>
      <c r="AN92" s="601"/>
      <c r="AO92" s="601"/>
      <c r="AP92" s="601"/>
      <c r="AQ92" s="601"/>
    </row>
    <row r="93" spans="2:43" ht="15.75" x14ac:dyDescent="0.25">
      <c r="B93" s="601"/>
      <c r="C93" s="601"/>
      <c r="D93" s="601"/>
      <c r="E93" s="601"/>
      <c r="F93" s="601"/>
      <c r="G93" s="601"/>
      <c r="H93" s="601"/>
      <c r="I93" s="601"/>
      <c r="J93" s="601"/>
      <c r="K93" s="601"/>
      <c r="L93" s="601"/>
      <c r="M93" s="601"/>
      <c r="N93" s="601"/>
      <c r="O93" s="601"/>
      <c r="P93" s="601"/>
      <c r="Q93" s="601"/>
      <c r="R93" s="601"/>
      <c r="S93" s="601"/>
      <c r="T93" s="601"/>
      <c r="U93" s="601"/>
      <c r="V93" s="601"/>
      <c r="W93" s="601"/>
      <c r="X93" s="601"/>
      <c r="Y93" s="601"/>
      <c r="Z93" s="601"/>
      <c r="AA93" s="601"/>
      <c r="AB93" s="601"/>
      <c r="AC93" s="601"/>
      <c r="AD93" s="601"/>
      <c r="AE93" s="601"/>
      <c r="AF93" s="601"/>
      <c r="AG93" s="601"/>
      <c r="AH93" s="601"/>
      <c r="AI93" s="601"/>
      <c r="AJ93" s="601"/>
      <c r="AK93" s="601"/>
      <c r="AL93" s="601"/>
      <c r="AM93" s="601"/>
      <c r="AN93" s="601"/>
      <c r="AO93" s="601"/>
      <c r="AP93" s="601"/>
      <c r="AQ93" s="601"/>
    </row>
    <row r="94" spans="2:43" ht="15.75" x14ac:dyDescent="0.25">
      <c r="B94" s="601"/>
      <c r="C94" s="601"/>
      <c r="D94" s="601"/>
      <c r="E94" s="601"/>
      <c r="F94" s="601"/>
      <c r="G94" s="601"/>
      <c r="H94" s="601"/>
      <c r="I94" s="601"/>
      <c r="J94" s="601"/>
      <c r="K94" s="601"/>
      <c r="L94" s="601"/>
      <c r="M94" s="601"/>
      <c r="N94" s="601"/>
      <c r="O94" s="601"/>
      <c r="P94" s="601"/>
      <c r="Q94" s="601"/>
      <c r="R94" s="601"/>
      <c r="S94" s="601"/>
      <c r="T94" s="601"/>
      <c r="U94" s="601"/>
      <c r="V94" s="601"/>
      <c r="W94" s="601"/>
      <c r="X94" s="601"/>
      <c r="Y94" s="601"/>
      <c r="Z94" s="601"/>
      <c r="AA94" s="601"/>
      <c r="AB94" s="601"/>
      <c r="AC94" s="601"/>
      <c r="AD94" s="601"/>
      <c r="AE94" s="601"/>
      <c r="AF94" s="601"/>
      <c r="AG94" s="601"/>
      <c r="AH94" s="601"/>
      <c r="AI94" s="601"/>
      <c r="AJ94" s="601"/>
      <c r="AK94" s="601"/>
      <c r="AL94" s="601"/>
      <c r="AM94" s="601"/>
      <c r="AN94" s="601"/>
      <c r="AO94" s="601"/>
      <c r="AP94" s="601"/>
      <c r="AQ94" s="601"/>
    </row>
    <row r="95" spans="2:43" ht="15.75" x14ac:dyDescent="0.25">
      <c r="B95" s="601"/>
      <c r="C95" s="601"/>
      <c r="D95" s="601"/>
      <c r="E95" s="601"/>
      <c r="F95" s="601"/>
      <c r="G95" s="601"/>
      <c r="H95" s="601"/>
      <c r="I95" s="601"/>
      <c r="J95" s="601"/>
      <c r="K95" s="601"/>
      <c r="L95" s="601"/>
      <c r="M95" s="601"/>
      <c r="N95" s="601"/>
      <c r="O95" s="601"/>
      <c r="P95" s="601"/>
      <c r="Q95" s="601"/>
      <c r="R95" s="601"/>
      <c r="S95" s="601"/>
      <c r="T95" s="601"/>
      <c r="U95" s="601"/>
      <c r="V95" s="601"/>
      <c r="W95" s="601"/>
      <c r="X95" s="601"/>
      <c r="Y95" s="601"/>
      <c r="Z95" s="601"/>
      <c r="AA95" s="601"/>
      <c r="AB95" s="601"/>
      <c r="AC95" s="601"/>
      <c r="AD95" s="601"/>
      <c r="AE95" s="601"/>
      <c r="AF95" s="601"/>
      <c r="AG95" s="601"/>
      <c r="AH95" s="601"/>
      <c r="AI95" s="601"/>
      <c r="AJ95" s="601"/>
      <c r="AK95" s="601"/>
      <c r="AL95" s="601"/>
      <c r="AM95" s="601"/>
      <c r="AN95" s="601"/>
      <c r="AO95" s="601"/>
      <c r="AP95" s="601"/>
      <c r="AQ95" s="601"/>
    </row>
    <row r="96" spans="2:43" ht="15.75" x14ac:dyDescent="0.25">
      <c r="B96" s="601"/>
      <c r="C96" s="601"/>
      <c r="D96" s="601"/>
      <c r="E96" s="601"/>
      <c r="F96" s="601"/>
      <c r="G96" s="601"/>
      <c r="H96" s="601"/>
      <c r="I96" s="601"/>
      <c r="J96" s="601"/>
      <c r="K96" s="601"/>
      <c r="L96" s="601"/>
      <c r="M96" s="601"/>
      <c r="N96" s="601"/>
      <c r="O96" s="601"/>
      <c r="P96" s="601"/>
      <c r="Q96" s="601"/>
      <c r="R96" s="601"/>
      <c r="S96" s="601"/>
      <c r="T96" s="601"/>
      <c r="U96" s="601"/>
      <c r="V96" s="601"/>
      <c r="W96" s="601"/>
      <c r="X96" s="601"/>
      <c r="Y96" s="601"/>
      <c r="Z96" s="601"/>
      <c r="AA96" s="601"/>
      <c r="AB96" s="601"/>
      <c r="AC96" s="601"/>
      <c r="AD96" s="601"/>
      <c r="AE96" s="601"/>
      <c r="AF96" s="601"/>
      <c r="AG96" s="601"/>
      <c r="AH96" s="601"/>
      <c r="AI96" s="601"/>
      <c r="AJ96" s="601"/>
      <c r="AK96" s="601"/>
      <c r="AL96" s="601"/>
      <c r="AM96" s="601"/>
      <c r="AN96" s="601"/>
      <c r="AO96" s="601"/>
      <c r="AP96" s="601"/>
      <c r="AQ96" s="601"/>
    </row>
    <row r="97" spans="2:43" ht="15.75" x14ac:dyDescent="0.25">
      <c r="B97" s="601"/>
      <c r="C97" s="601"/>
      <c r="D97" s="601"/>
      <c r="E97" s="601"/>
      <c r="F97" s="601"/>
      <c r="G97" s="601"/>
      <c r="H97" s="601"/>
      <c r="I97" s="601"/>
      <c r="J97" s="601"/>
      <c r="K97" s="601"/>
      <c r="L97" s="601"/>
      <c r="M97" s="601"/>
      <c r="N97" s="601"/>
      <c r="O97" s="601"/>
      <c r="P97" s="601"/>
      <c r="Q97" s="601"/>
      <c r="R97" s="601"/>
      <c r="S97" s="601"/>
      <c r="T97" s="601"/>
      <c r="U97" s="601"/>
      <c r="V97" s="601"/>
      <c r="W97" s="601"/>
      <c r="X97" s="601"/>
      <c r="Y97" s="601"/>
      <c r="Z97" s="601"/>
      <c r="AA97" s="601"/>
      <c r="AB97" s="601"/>
      <c r="AC97" s="601"/>
      <c r="AD97" s="601"/>
      <c r="AE97" s="601"/>
      <c r="AF97" s="601"/>
      <c r="AG97" s="601"/>
      <c r="AH97" s="601"/>
      <c r="AI97" s="601"/>
      <c r="AJ97" s="601"/>
      <c r="AK97" s="601"/>
      <c r="AL97" s="601"/>
      <c r="AM97" s="601"/>
      <c r="AN97" s="601"/>
      <c r="AO97" s="601"/>
      <c r="AP97" s="601"/>
      <c r="AQ97" s="601"/>
    </row>
    <row r="98" spans="2:43" ht="15.75" x14ac:dyDescent="0.25">
      <c r="B98" s="601"/>
      <c r="C98" s="601"/>
      <c r="D98" s="601"/>
      <c r="E98" s="601"/>
      <c r="F98" s="601"/>
      <c r="G98" s="601"/>
      <c r="H98" s="601"/>
      <c r="I98" s="601"/>
      <c r="J98" s="601"/>
      <c r="K98" s="601"/>
      <c r="L98" s="601"/>
      <c r="M98" s="601"/>
      <c r="N98" s="601"/>
      <c r="O98" s="601"/>
      <c r="P98" s="601"/>
      <c r="Q98" s="601"/>
      <c r="R98" s="601"/>
      <c r="S98" s="601"/>
      <c r="T98" s="601"/>
      <c r="U98" s="601"/>
      <c r="V98" s="601"/>
      <c r="W98" s="601"/>
      <c r="X98" s="601"/>
      <c r="Y98" s="601"/>
      <c r="Z98" s="601"/>
      <c r="AA98" s="601"/>
      <c r="AB98" s="601"/>
      <c r="AC98" s="601"/>
      <c r="AD98" s="601"/>
      <c r="AE98" s="601"/>
      <c r="AF98" s="601"/>
      <c r="AG98" s="601"/>
      <c r="AH98" s="601"/>
      <c r="AI98" s="601"/>
      <c r="AJ98" s="601"/>
      <c r="AK98" s="601"/>
      <c r="AL98" s="601"/>
      <c r="AM98" s="601"/>
      <c r="AN98" s="601"/>
      <c r="AO98" s="601"/>
      <c r="AP98" s="601"/>
      <c r="AQ98" s="601"/>
    </row>
    <row r="99" spans="2:43" ht="15.75" x14ac:dyDescent="0.25">
      <c r="B99" s="601"/>
      <c r="C99" s="601"/>
      <c r="D99" s="601"/>
      <c r="E99" s="601"/>
      <c r="F99" s="601"/>
      <c r="G99" s="601"/>
      <c r="H99" s="601"/>
      <c r="I99" s="601"/>
      <c r="J99" s="601"/>
      <c r="K99" s="601"/>
      <c r="L99" s="601"/>
      <c r="M99" s="601"/>
      <c r="N99" s="601"/>
      <c r="O99" s="601"/>
      <c r="P99" s="601"/>
      <c r="Q99" s="601"/>
      <c r="R99" s="601"/>
      <c r="S99" s="601"/>
      <c r="T99" s="601"/>
      <c r="U99" s="601"/>
      <c r="V99" s="601"/>
      <c r="W99" s="601"/>
      <c r="X99" s="601"/>
      <c r="Y99" s="601"/>
      <c r="Z99" s="601"/>
      <c r="AA99" s="601"/>
      <c r="AB99" s="601"/>
      <c r="AC99" s="601"/>
      <c r="AD99" s="601"/>
      <c r="AE99" s="601"/>
      <c r="AF99" s="601"/>
      <c r="AG99" s="601"/>
      <c r="AH99" s="601"/>
      <c r="AI99" s="601"/>
      <c r="AJ99" s="601"/>
      <c r="AK99" s="601"/>
      <c r="AL99" s="601"/>
      <c r="AM99" s="601"/>
      <c r="AN99" s="601"/>
      <c r="AO99" s="601"/>
      <c r="AP99" s="601"/>
      <c r="AQ99" s="601"/>
    </row>
    <row r="100" spans="2:43" ht="15.75" x14ac:dyDescent="0.25">
      <c r="B100" s="601"/>
      <c r="C100" s="601"/>
      <c r="D100" s="601"/>
      <c r="E100" s="601"/>
      <c r="F100" s="601"/>
      <c r="G100" s="601"/>
      <c r="H100" s="601"/>
      <c r="I100" s="601"/>
      <c r="J100" s="601"/>
      <c r="K100" s="601"/>
      <c r="L100" s="601"/>
      <c r="M100" s="601"/>
      <c r="N100" s="601"/>
      <c r="O100" s="601"/>
      <c r="P100" s="601"/>
      <c r="Q100" s="601"/>
      <c r="R100" s="601"/>
      <c r="S100" s="601"/>
      <c r="T100" s="601"/>
      <c r="U100" s="601"/>
      <c r="V100" s="601"/>
      <c r="W100" s="601"/>
      <c r="X100" s="601"/>
      <c r="Y100" s="601"/>
      <c r="Z100" s="601"/>
      <c r="AA100" s="601"/>
      <c r="AB100" s="601"/>
      <c r="AC100" s="601"/>
      <c r="AD100" s="601"/>
      <c r="AE100" s="601"/>
      <c r="AF100" s="601"/>
      <c r="AG100" s="601"/>
      <c r="AH100" s="601"/>
      <c r="AI100" s="601"/>
      <c r="AJ100" s="601"/>
      <c r="AK100" s="601"/>
      <c r="AL100" s="601"/>
      <c r="AM100" s="601"/>
      <c r="AN100" s="601"/>
      <c r="AO100" s="601"/>
      <c r="AP100" s="601"/>
      <c r="AQ100" s="601"/>
    </row>
    <row r="101" spans="2:43" ht="15.75" x14ac:dyDescent="0.25">
      <c r="B101" s="601"/>
      <c r="C101" s="601"/>
      <c r="D101" s="601"/>
      <c r="E101" s="601"/>
      <c r="F101" s="601"/>
      <c r="G101" s="601"/>
      <c r="H101" s="601"/>
      <c r="I101" s="601"/>
      <c r="J101" s="601"/>
      <c r="K101" s="601"/>
      <c r="L101" s="601"/>
      <c r="M101" s="601"/>
      <c r="N101" s="601"/>
      <c r="O101" s="601"/>
      <c r="P101" s="601"/>
      <c r="Q101" s="601"/>
      <c r="R101" s="601"/>
      <c r="S101" s="601"/>
      <c r="T101" s="601"/>
      <c r="U101" s="601"/>
      <c r="V101" s="601"/>
      <c r="W101" s="601"/>
      <c r="X101" s="601"/>
      <c r="Y101" s="601"/>
      <c r="Z101" s="601"/>
      <c r="AA101" s="601"/>
      <c r="AB101" s="601"/>
      <c r="AC101" s="601"/>
      <c r="AD101" s="601"/>
      <c r="AE101" s="601"/>
      <c r="AF101" s="601"/>
      <c r="AG101" s="601"/>
      <c r="AH101" s="601"/>
      <c r="AI101" s="601"/>
      <c r="AJ101" s="601"/>
      <c r="AK101" s="601"/>
      <c r="AL101" s="601"/>
      <c r="AM101" s="601"/>
      <c r="AN101" s="601"/>
      <c r="AO101" s="601"/>
      <c r="AP101" s="601"/>
      <c r="AQ101" s="601"/>
    </row>
    <row r="102" spans="2:43" ht="15.75" x14ac:dyDescent="0.25">
      <c r="B102" s="601"/>
      <c r="C102" s="601"/>
      <c r="D102" s="601"/>
      <c r="E102" s="601"/>
      <c r="F102" s="601"/>
      <c r="G102" s="601"/>
      <c r="H102" s="601"/>
      <c r="I102" s="601"/>
      <c r="J102" s="601"/>
      <c r="K102" s="601"/>
      <c r="L102" s="601"/>
      <c r="M102" s="601"/>
      <c r="N102" s="601"/>
      <c r="O102" s="601"/>
      <c r="P102" s="601"/>
      <c r="Q102" s="601"/>
      <c r="R102" s="601"/>
      <c r="S102" s="601"/>
      <c r="T102" s="601"/>
      <c r="U102" s="601"/>
      <c r="V102" s="601"/>
      <c r="W102" s="601"/>
      <c r="X102" s="601"/>
      <c r="Y102" s="601"/>
      <c r="Z102" s="601"/>
      <c r="AA102" s="601"/>
      <c r="AB102" s="601"/>
      <c r="AC102" s="601"/>
      <c r="AD102" s="601"/>
      <c r="AE102" s="601"/>
      <c r="AF102" s="601"/>
      <c r="AG102" s="601"/>
      <c r="AH102" s="601"/>
      <c r="AI102" s="601"/>
      <c r="AJ102" s="601"/>
      <c r="AK102" s="601"/>
      <c r="AL102" s="601"/>
      <c r="AM102" s="601"/>
      <c r="AN102" s="601"/>
      <c r="AO102" s="601"/>
      <c r="AP102" s="601"/>
      <c r="AQ102" s="601"/>
    </row>
    <row r="103" spans="2:43" ht="15.75" x14ac:dyDescent="0.25">
      <c r="B103" s="601"/>
      <c r="C103" s="601"/>
      <c r="D103" s="601"/>
      <c r="E103" s="601"/>
      <c r="F103" s="601"/>
      <c r="G103" s="601"/>
      <c r="H103" s="601"/>
      <c r="I103" s="601"/>
      <c r="J103" s="601"/>
      <c r="K103" s="601"/>
      <c r="L103" s="601"/>
      <c r="M103" s="601"/>
      <c r="N103" s="601"/>
      <c r="O103" s="601"/>
      <c r="P103" s="601"/>
      <c r="Q103" s="601"/>
      <c r="R103" s="601"/>
      <c r="S103" s="601"/>
      <c r="T103" s="601"/>
      <c r="U103" s="601"/>
      <c r="V103" s="601"/>
      <c r="W103" s="601"/>
      <c r="X103" s="601"/>
      <c r="Y103" s="601"/>
      <c r="Z103" s="601"/>
      <c r="AA103" s="601"/>
      <c r="AB103" s="601"/>
      <c r="AC103" s="601"/>
      <c r="AD103" s="601"/>
      <c r="AE103" s="601"/>
      <c r="AF103" s="601"/>
      <c r="AG103" s="601"/>
      <c r="AH103" s="601"/>
      <c r="AI103" s="601"/>
      <c r="AJ103" s="601"/>
      <c r="AK103" s="601"/>
      <c r="AL103" s="601"/>
      <c r="AM103" s="601"/>
      <c r="AN103" s="601"/>
      <c r="AO103" s="601"/>
      <c r="AP103" s="601"/>
      <c r="AQ103" s="601"/>
    </row>
    <row r="104" spans="2:43" ht="15.75" x14ac:dyDescent="0.25">
      <c r="B104" s="601"/>
      <c r="C104" s="601"/>
      <c r="D104" s="601"/>
      <c r="E104" s="601"/>
      <c r="F104" s="601"/>
      <c r="G104" s="601"/>
      <c r="H104" s="601"/>
      <c r="I104" s="601"/>
      <c r="J104" s="601"/>
      <c r="K104" s="601"/>
      <c r="L104" s="601"/>
      <c r="M104" s="601"/>
      <c r="N104" s="601"/>
      <c r="O104" s="601"/>
      <c r="P104" s="601"/>
      <c r="Q104" s="601"/>
      <c r="R104" s="601"/>
      <c r="S104" s="601"/>
      <c r="T104" s="601"/>
      <c r="U104" s="601"/>
      <c r="V104" s="601"/>
      <c r="W104" s="601"/>
      <c r="X104" s="601"/>
      <c r="Y104" s="601"/>
      <c r="Z104" s="601"/>
      <c r="AA104" s="601"/>
      <c r="AB104" s="601"/>
      <c r="AC104" s="601"/>
      <c r="AD104" s="601"/>
      <c r="AE104" s="601"/>
      <c r="AF104" s="601"/>
      <c r="AG104" s="601"/>
      <c r="AH104" s="601"/>
      <c r="AI104" s="601"/>
      <c r="AJ104" s="601"/>
      <c r="AK104" s="601"/>
      <c r="AL104" s="601"/>
      <c r="AM104" s="601"/>
      <c r="AN104" s="601"/>
      <c r="AO104" s="601"/>
      <c r="AP104" s="601"/>
      <c r="AQ104" s="601"/>
    </row>
    <row r="105" spans="2:43" ht="15.75" x14ac:dyDescent="0.25">
      <c r="B105" s="601"/>
      <c r="C105" s="601"/>
      <c r="D105" s="601"/>
      <c r="E105" s="601"/>
      <c r="F105" s="601"/>
      <c r="G105" s="601"/>
      <c r="H105" s="601"/>
      <c r="I105" s="601"/>
      <c r="J105" s="601"/>
      <c r="K105" s="601"/>
      <c r="L105" s="601"/>
      <c r="M105" s="601"/>
      <c r="N105" s="601"/>
      <c r="O105" s="601"/>
      <c r="P105" s="601"/>
      <c r="Q105" s="601"/>
      <c r="R105" s="601"/>
      <c r="S105" s="601"/>
      <c r="T105" s="601"/>
      <c r="U105" s="601"/>
      <c r="V105" s="601"/>
      <c r="W105" s="601"/>
      <c r="X105" s="601"/>
      <c r="Y105" s="601"/>
      <c r="Z105" s="601"/>
      <c r="AA105" s="601"/>
      <c r="AB105" s="601"/>
      <c r="AC105" s="601"/>
      <c r="AD105" s="601"/>
      <c r="AE105" s="601"/>
      <c r="AF105" s="601"/>
      <c r="AG105" s="601"/>
      <c r="AH105" s="601"/>
      <c r="AI105" s="601"/>
      <c r="AJ105" s="601"/>
      <c r="AK105" s="601"/>
      <c r="AL105" s="601"/>
      <c r="AM105" s="601"/>
      <c r="AN105" s="601"/>
      <c r="AO105" s="601"/>
      <c r="AP105" s="601"/>
      <c r="AQ105" s="601"/>
    </row>
    <row r="106" spans="2:43" ht="15.75" x14ac:dyDescent="0.25">
      <c r="B106" s="601"/>
      <c r="C106" s="601"/>
      <c r="D106" s="601"/>
      <c r="E106" s="601"/>
      <c r="F106" s="601"/>
      <c r="G106" s="601"/>
      <c r="H106" s="601"/>
      <c r="I106" s="601"/>
      <c r="J106" s="601"/>
      <c r="K106" s="601"/>
      <c r="L106" s="601"/>
      <c r="M106" s="601"/>
      <c r="N106" s="601"/>
      <c r="O106" s="601"/>
      <c r="P106" s="601"/>
      <c r="Q106" s="601"/>
      <c r="R106" s="601"/>
      <c r="S106" s="601"/>
      <c r="T106" s="601"/>
      <c r="U106" s="601"/>
      <c r="V106" s="601"/>
      <c r="W106" s="601"/>
      <c r="X106" s="601"/>
      <c r="Y106" s="601"/>
      <c r="Z106" s="601"/>
      <c r="AA106" s="601"/>
      <c r="AB106" s="601"/>
      <c r="AC106" s="601"/>
      <c r="AD106" s="601"/>
      <c r="AE106" s="601"/>
      <c r="AF106" s="601"/>
      <c r="AG106" s="601"/>
      <c r="AH106" s="601"/>
      <c r="AI106" s="601"/>
      <c r="AJ106" s="601"/>
      <c r="AK106" s="601"/>
      <c r="AL106" s="601"/>
      <c r="AM106" s="601"/>
      <c r="AN106" s="601"/>
      <c r="AO106" s="601"/>
      <c r="AP106" s="601"/>
      <c r="AQ106" s="601"/>
    </row>
    <row r="107" spans="2:43" ht="15.75" x14ac:dyDescent="0.25">
      <c r="B107" s="601"/>
      <c r="C107" s="601"/>
      <c r="D107" s="601"/>
      <c r="E107" s="601"/>
      <c r="F107" s="601"/>
      <c r="G107" s="601"/>
      <c r="H107" s="601"/>
      <c r="I107" s="601"/>
      <c r="J107" s="601"/>
      <c r="K107" s="601"/>
      <c r="L107" s="601"/>
      <c r="M107" s="601"/>
      <c r="N107" s="601"/>
      <c r="O107" s="601"/>
      <c r="P107" s="601"/>
      <c r="Q107" s="601"/>
      <c r="R107" s="601"/>
      <c r="S107" s="601"/>
      <c r="T107" s="601"/>
      <c r="U107" s="601"/>
      <c r="V107" s="601"/>
      <c r="W107" s="601"/>
      <c r="X107" s="601"/>
      <c r="Y107" s="601"/>
      <c r="Z107" s="601"/>
      <c r="AA107" s="601"/>
      <c r="AB107" s="601"/>
      <c r="AC107" s="601"/>
      <c r="AD107" s="601"/>
      <c r="AE107" s="601"/>
      <c r="AF107" s="601"/>
      <c r="AG107" s="601"/>
      <c r="AH107" s="601"/>
      <c r="AI107" s="601"/>
      <c r="AJ107" s="601"/>
      <c r="AK107" s="601"/>
      <c r="AL107" s="601"/>
      <c r="AM107" s="601"/>
      <c r="AN107" s="601"/>
      <c r="AO107" s="601"/>
      <c r="AP107" s="601"/>
      <c r="AQ107" s="601"/>
    </row>
    <row r="108" spans="2:43" ht="15.75" x14ac:dyDescent="0.25">
      <c r="B108" s="601"/>
      <c r="C108" s="601"/>
      <c r="D108" s="601"/>
      <c r="E108" s="601"/>
      <c r="F108" s="601"/>
      <c r="G108" s="601"/>
      <c r="H108" s="601"/>
      <c r="I108" s="601"/>
      <c r="J108" s="601"/>
      <c r="K108" s="601"/>
      <c r="L108" s="601"/>
      <c r="M108" s="601"/>
      <c r="N108" s="601"/>
      <c r="O108" s="601"/>
      <c r="P108" s="601"/>
      <c r="Q108" s="601"/>
      <c r="R108" s="601"/>
      <c r="S108" s="601"/>
      <c r="T108" s="601"/>
      <c r="U108" s="601"/>
      <c r="V108" s="601"/>
      <c r="W108" s="601"/>
      <c r="X108" s="601"/>
      <c r="Y108" s="601"/>
      <c r="Z108" s="601"/>
      <c r="AA108" s="601"/>
      <c r="AB108" s="601"/>
      <c r="AC108" s="601"/>
      <c r="AD108" s="601"/>
      <c r="AE108" s="601"/>
      <c r="AF108" s="601"/>
      <c r="AG108" s="601"/>
      <c r="AH108" s="601"/>
      <c r="AI108" s="601"/>
      <c r="AJ108" s="601"/>
      <c r="AK108" s="601"/>
      <c r="AL108" s="601"/>
      <c r="AM108" s="601"/>
      <c r="AN108" s="601"/>
      <c r="AO108" s="601"/>
      <c r="AP108" s="601"/>
      <c r="AQ108" s="601"/>
    </row>
    <row r="109" spans="2:43" ht="15.75" x14ac:dyDescent="0.25">
      <c r="B109" s="601"/>
      <c r="C109" s="601"/>
      <c r="D109" s="601"/>
      <c r="E109" s="601"/>
      <c r="F109" s="601"/>
      <c r="G109" s="601"/>
      <c r="H109" s="601"/>
      <c r="I109" s="601"/>
      <c r="J109" s="601"/>
      <c r="K109" s="601"/>
      <c r="L109" s="601"/>
      <c r="M109" s="601"/>
      <c r="N109" s="601"/>
      <c r="O109" s="601"/>
      <c r="P109" s="601"/>
      <c r="Q109" s="601"/>
      <c r="R109" s="601"/>
      <c r="S109" s="601"/>
      <c r="T109" s="601"/>
      <c r="U109" s="601"/>
      <c r="V109" s="601"/>
      <c r="W109" s="601"/>
      <c r="X109" s="601"/>
      <c r="Y109" s="601"/>
      <c r="Z109" s="601"/>
      <c r="AA109" s="601"/>
      <c r="AB109" s="601"/>
      <c r="AC109" s="601"/>
      <c r="AD109" s="601"/>
      <c r="AE109" s="601"/>
      <c r="AF109" s="601"/>
      <c r="AG109" s="601"/>
      <c r="AH109" s="601"/>
      <c r="AI109" s="601"/>
      <c r="AJ109" s="601"/>
      <c r="AK109" s="601"/>
      <c r="AL109" s="601"/>
      <c r="AM109" s="601"/>
      <c r="AN109" s="601"/>
      <c r="AO109" s="601"/>
      <c r="AP109" s="601"/>
      <c r="AQ109" s="601"/>
    </row>
    <row r="110" spans="2:43" ht="15.75" x14ac:dyDescent="0.25">
      <c r="B110" s="601"/>
      <c r="C110" s="601"/>
      <c r="D110" s="601"/>
      <c r="E110" s="601"/>
      <c r="F110" s="601"/>
      <c r="G110" s="601"/>
      <c r="H110" s="601"/>
      <c r="I110" s="601"/>
      <c r="J110" s="601"/>
      <c r="K110" s="601"/>
      <c r="L110" s="601"/>
      <c r="M110" s="601"/>
      <c r="N110" s="601"/>
      <c r="O110" s="601"/>
      <c r="P110" s="601"/>
      <c r="Q110" s="601"/>
      <c r="R110" s="601"/>
      <c r="S110" s="601"/>
      <c r="T110" s="601"/>
      <c r="U110" s="601"/>
      <c r="V110" s="601"/>
      <c r="W110" s="601"/>
      <c r="X110" s="601"/>
      <c r="Y110" s="601"/>
      <c r="Z110" s="601"/>
      <c r="AA110" s="601"/>
      <c r="AB110" s="601"/>
      <c r="AC110" s="601"/>
      <c r="AD110" s="601"/>
      <c r="AE110" s="601"/>
      <c r="AF110" s="601"/>
      <c r="AG110" s="601"/>
      <c r="AH110" s="601"/>
      <c r="AI110" s="601"/>
      <c r="AJ110" s="601"/>
      <c r="AK110" s="601"/>
      <c r="AL110" s="601"/>
      <c r="AM110" s="601"/>
      <c r="AN110" s="601"/>
      <c r="AO110" s="601"/>
      <c r="AP110" s="601"/>
      <c r="AQ110" s="601"/>
    </row>
    <row r="111" spans="2:43" ht="15.75" x14ac:dyDescent="0.25">
      <c r="B111" s="601"/>
      <c r="C111" s="601"/>
      <c r="D111" s="601"/>
      <c r="E111" s="601"/>
      <c r="F111" s="601"/>
      <c r="G111" s="601"/>
      <c r="H111" s="601"/>
      <c r="I111" s="601"/>
      <c r="J111" s="601"/>
      <c r="K111" s="601"/>
      <c r="L111" s="601"/>
      <c r="M111" s="601"/>
      <c r="N111" s="601"/>
      <c r="O111" s="601"/>
      <c r="P111" s="601"/>
      <c r="Q111" s="601"/>
      <c r="R111" s="601"/>
      <c r="S111" s="601"/>
      <c r="T111" s="601"/>
      <c r="U111" s="601"/>
      <c r="V111" s="601"/>
      <c r="W111" s="601"/>
      <c r="X111" s="601"/>
      <c r="Y111" s="601"/>
      <c r="Z111" s="601"/>
      <c r="AA111" s="601"/>
      <c r="AB111" s="601"/>
      <c r="AC111" s="601"/>
      <c r="AD111" s="601"/>
      <c r="AE111" s="601"/>
      <c r="AF111" s="601"/>
      <c r="AG111" s="601"/>
      <c r="AH111" s="601"/>
      <c r="AI111" s="601"/>
      <c r="AJ111" s="601"/>
      <c r="AK111" s="601"/>
      <c r="AL111" s="601"/>
      <c r="AM111" s="601"/>
      <c r="AN111" s="601"/>
      <c r="AO111" s="601"/>
      <c r="AP111" s="601"/>
      <c r="AQ111" s="601"/>
    </row>
    <row r="112" spans="2:43" ht="15.75" x14ac:dyDescent="0.25">
      <c r="B112" s="601"/>
      <c r="C112" s="601"/>
      <c r="D112" s="601"/>
      <c r="E112" s="601"/>
      <c r="F112" s="601"/>
      <c r="G112" s="601"/>
      <c r="H112" s="601"/>
      <c r="I112" s="601"/>
      <c r="J112" s="601"/>
      <c r="K112" s="601"/>
      <c r="L112" s="601"/>
      <c r="M112" s="601"/>
      <c r="N112" s="601"/>
      <c r="O112" s="601"/>
      <c r="P112" s="601"/>
      <c r="Q112" s="601"/>
      <c r="R112" s="601"/>
      <c r="S112" s="601"/>
      <c r="T112" s="601"/>
      <c r="U112" s="601"/>
      <c r="V112" s="601"/>
      <c r="W112" s="601"/>
      <c r="X112" s="601"/>
      <c r="Y112" s="601"/>
      <c r="Z112" s="601"/>
      <c r="AA112" s="601"/>
      <c r="AB112" s="601"/>
      <c r="AC112" s="601"/>
      <c r="AD112" s="601"/>
      <c r="AE112" s="601"/>
      <c r="AF112" s="601"/>
      <c r="AG112" s="601"/>
      <c r="AH112" s="601"/>
      <c r="AI112" s="601"/>
      <c r="AJ112" s="601"/>
      <c r="AK112" s="601"/>
      <c r="AL112" s="601"/>
      <c r="AM112" s="601"/>
      <c r="AN112" s="601"/>
      <c r="AO112" s="601"/>
      <c r="AP112" s="601"/>
      <c r="AQ112" s="601"/>
    </row>
    <row r="113" spans="2:43" ht="15.75" x14ac:dyDescent="0.25">
      <c r="B113" s="601"/>
      <c r="C113" s="601"/>
      <c r="D113" s="601"/>
      <c r="E113" s="601"/>
      <c r="F113" s="601"/>
      <c r="G113" s="601"/>
      <c r="H113" s="601"/>
      <c r="I113" s="601"/>
      <c r="J113" s="601"/>
      <c r="K113" s="601"/>
      <c r="L113" s="601"/>
      <c r="M113" s="601"/>
      <c r="N113" s="601"/>
      <c r="O113" s="601"/>
      <c r="P113" s="601"/>
      <c r="Q113" s="601"/>
      <c r="R113" s="601"/>
      <c r="S113" s="601"/>
      <c r="T113" s="601"/>
      <c r="U113" s="601"/>
      <c r="V113" s="601"/>
      <c r="W113" s="601"/>
      <c r="X113" s="601"/>
      <c r="Y113" s="601"/>
      <c r="Z113" s="601"/>
      <c r="AA113" s="601"/>
      <c r="AB113" s="601"/>
      <c r="AC113" s="601"/>
      <c r="AD113" s="601"/>
      <c r="AE113" s="601"/>
      <c r="AF113" s="601"/>
      <c r="AG113" s="601"/>
      <c r="AH113" s="601"/>
      <c r="AI113" s="601"/>
      <c r="AJ113" s="601"/>
      <c r="AK113" s="601"/>
      <c r="AL113" s="601"/>
      <c r="AM113" s="601"/>
      <c r="AN113" s="601"/>
      <c r="AO113" s="601"/>
      <c r="AP113" s="601"/>
      <c r="AQ113" s="601"/>
    </row>
    <row r="114" spans="2:43" ht="15.75" x14ac:dyDescent="0.25">
      <c r="B114" s="601"/>
      <c r="C114" s="601"/>
      <c r="D114" s="601"/>
      <c r="E114" s="601"/>
      <c r="F114" s="601"/>
      <c r="G114" s="601"/>
      <c r="H114" s="601"/>
      <c r="I114" s="601"/>
      <c r="J114" s="601"/>
      <c r="K114" s="601"/>
      <c r="L114" s="601"/>
      <c r="M114" s="601"/>
      <c r="N114" s="601"/>
      <c r="O114" s="601"/>
      <c r="P114" s="601"/>
      <c r="Q114" s="601"/>
      <c r="R114" s="601"/>
      <c r="S114" s="601"/>
      <c r="T114" s="601"/>
      <c r="U114" s="601"/>
      <c r="V114" s="601"/>
      <c r="W114" s="601"/>
      <c r="X114" s="601"/>
      <c r="Y114" s="601"/>
      <c r="Z114" s="601"/>
      <c r="AA114" s="601"/>
      <c r="AB114" s="601"/>
      <c r="AC114" s="601"/>
      <c r="AD114" s="601"/>
      <c r="AE114" s="601"/>
      <c r="AF114" s="601"/>
      <c r="AG114" s="601"/>
      <c r="AH114" s="601"/>
      <c r="AI114" s="601"/>
      <c r="AJ114" s="601"/>
      <c r="AK114" s="601"/>
      <c r="AL114" s="601"/>
      <c r="AM114" s="601"/>
      <c r="AN114" s="601"/>
      <c r="AO114" s="601"/>
      <c r="AP114" s="601"/>
      <c r="AQ114" s="601"/>
    </row>
    <row r="115" spans="2:43" ht="15.75" x14ac:dyDescent="0.25">
      <c r="B115" s="601"/>
      <c r="C115" s="601"/>
      <c r="D115" s="601"/>
      <c r="E115" s="601"/>
      <c r="F115" s="601"/>
      <c r="G115" s="601"/>
      <c r="H115" s="601"/>
      <c r="I115" s="601"/>
      <c r="J115" s="601"/>
      <c r="K115" s="601"/>
      <c r="L115" s="601"/>
      <c r="M115" s="601"/>
      <c r="N115" s="601"/>
      <c r="O115" s="601"/>
      <c r="P115" s="601"/>
      <c r="Q115" s="601"/>
      <c r="R115" s="601"/>
      <c r="S115" s="601"/>
      <c r="T115" s="601"/>
      <c r="U115" s="601"/>
      <c r="V115" s="601"/>
      <c r="W115" s="601"/>
      <c r="X115" s="601"/>
      <c r="Y115" s="601"/>
      <c r="Z115" s="601"/>
      <c r="AA115" s="601"/>
      <c r="AB115" s="601"/>
      <c r="AC115" s="601"/>
      <c r="AD115" s="601"/>
      <c r="AE115" s="601"/>
      <c r="AF115" s="601"/>
      <c r="AG115" s="601"/>
      <c r="AH115" s="601"/>
      <c r="AI115" s="601"/>
      <c r="AJ115" s="601"/>
      <c r="AK115" s="601"/>
      <c r="AL115" s="601"/>
      <c r="AM115" s="601"/>
      <c r="AN115" s="601"/>
      <c r="AO115" s="601"/>
      <c r="AP115" s="601"/>
      <c r="AQ115" s="601"/>
    </row>
    <row r="116" spans="2:43" ht="15.75" x14ac:dyDescent="0.25">
      <c r="B116" s="601"/>
      <c r="C116" s="601"/>
      <c r="D116" s="601"/>
      <c r="E116" s="601"/>
      <c r="F116" s="601"/>
      <c r="G116" s="601"/>
      <c r="H116" s="601"/>
      <c r="I116" s="601"/>
      <c r="J116" s="601"/>
      <c r="K116" s="601"/>
      <c r="L116" s="601"/>
      <c r="M116" s="601"/>
      <c r="N116" s="601"/>
      <c r="O116" s="601"/>
      <c r="P116" s="601"/>
      <c r="Q116" s="601"/>
      <c r="R116" s="601"/>
      <c r="S116" s="601"/>
      <c r="T116" s="601"/>
      <c r="U116" s="601"/>
      <c r="V116" s="601"/>
      <c r="W116" s="601"/>
      <c r="X116" s="601"/>
      <c r="Y116" s="601"/>
      <c r="Z116" s="601"/>
      <c r="AA116" s="601"/>
      <c r="AB116" s="601"/>
      <c r="AC116" s="601"/>
      <c r="AD116" s="601"/>
      <c r="AE116" s="601"/>
      <c r="AF116" s="601"/>
      <c r="AG116" s="601"/>
      <c r="AH116" s="601"/>
      <c r="AI116" s="601"/>
      <c r="AJ116" s="601"/>
      <c r="AK116" s="601"/>
      <c r="AL116" s="601"/>
      <c r="AM116" s="601"/>
      <c r="AN116" s="601"/>
      <c r="AO116" s="601"/>
      <c r="AP116" s="601"/>
      <c r="AQ116" s="601"/>
    </row>
    <row r="117" spans="2:43" ht="15.75" x14ac:dyDescent="0.25">
      <c r="B117" s="601"/>
      <c r="C117" s="601"/>
      <c r="D117" s="601"/>
      <c r="E117" s="601"/>
      <c r="F117" s="601"/>
      <c r="G117" s="601"/>
      <c r="H117" s="601"/>
      <c r="I117" s="601"/>
      <c r="J117" s="601"/>
      <c r="K117" s="601"/>
      <c r="L117" s="601"/>
      <c r="M117" s="601"/>
      <c r="N117" s="601"/>
      <c r="O117" s="601"/>
      <c r="P117" s="601"/>
      <c r="Q117" s="601"/>
      <c r="R117" s="601"/>
      <c r="S117" s="601"/>
      <c r="T117" s="601"/>
      <c r="U117" s="601"/>
      <c r="V117" s="601"/>
      <c r="W117" s="601"/>
      <c r="X117" s="601"/>
      <c r="Y117" s="601"/>
      <c r="Z117" s="601"/>
      <c r="AA117" s="601"/>
      <c r="AB117" s="601"/>
      <c r="AC117" s="601"/>
      <c r="AD117" s="601"/>
      <c r="AE117" s="601"/>
      <c r="AF117" s="601"/>
      <c r="AG117" s="601"/>
      <c r="AH117" s="601"/>
      <c r="AI117" s="601"/>
      <c r="AJ117" s="601"/>
      <c r="AK117" s="601"/>
      <c r="AL117" s="601"/>
      <c r="AM117" s="601"/>
      <c r="AN117" s="601"/>
      <c r="AO117" s="601"/>
      <c r="AP117" s="601"/>
      <c r="AQ117" s="601"/>
    </row>
    <row r="118" spans="2:43" ht="15.75" x14ac:dyDescent="0.25">
      <c r="B118" s="601"/>
      <c r="C118" s="601"/>
      <c r="D118" s="601"/>
      <c r="E118" s="601"/>
      <c r="F118" s="601"/>
      <c r="G118" s="601"/>
      <c r="H118" s="601"/>
      <c r="I118" s="601"/>
      <c r="J118" s="601"/>
      <c r="K118" s="601"/>
      <c r="L118" s="601"/>
      <c r="M118" s="601"/>
      <c r="N118" s="601"/>
      <c r="O118" s="601"/>
      <c r="P118" s="601"/>
      <c r="Q118" s="601"/>
      <c r="R118" s="601"/>
      <c r="S118" s="601"/>
      <c r="T118" s="601"/>
      <c r="U118" s="601"/>
      <c r="V118" s="601"/>
      <c r="W118" s="601"/>
      <c r="X118" s="601"/>
      <c r="Y118" s="601"/>
      <c r="Z118" s="601"/>
      <c r="AA118" s="601"/>
      <c r="AB118" s="601"/>
      <c r="AC118" s="601"/>
      <c r="AD118" s="601"/>
      <c r="AE118" s="601"/>
      <c r="AF118" s="601"/>
      <c r="AG118" s="601"/>
      <c r="AH118" s="601"/>
      <c r="AI118" s="601"/>
      <c r="AJ118" s="601"/>
      <c r="AK118" s="601"/>
      <c r="AL118" s="601"/>
      <c r="AM118" s="601"/>
      <c r="AN118" s="601"/>
      <c r="AO118" s="601"/>
      <c r="AP118" s="601"/>
      <c r="AQ118" s="601"/>
    </row>
    <row r="119" spans="2:43" ht="15.75" x14ac:dyDescent="0.25">
      <c r="B119" s="601"/>
      <c r="C119" s="601"/>
      <c r="D119" s="601"/>
      <c r="E119" s="601"/>
      <c r="F119" s="601"/>
      <c r="G119" s="601"/>
      <c r="H119" s="601"/>
      <c r="I119" s="601"/>
      <c r="J119" s="601"/>
      <c r="K119" s="601"/>
      <c r="L119" s="601"/>
      <c r="M119" s="601"/>
      <c r="N119" s="601"/>
      <c r="O119" s="601"/>
      <c r="P119" s="601"/>
      <c r="Q119" s="601"/>
      <c r="R119" s="601"/>
      <c r="S119" s="601"/>
      <c r="T119" s="601"/>
      <c r="U119" s="601"/>
      <c r="V119" s="601"/>
      <c r="W119" s="601"/>
      <c r="X119" s="601"/>
      <c r="Y119" s="601"/>
      <c r="Z119" s="601"/>
      <c r="AA119" s="601"/>
      <c r="AB119" s="601"/>
      <c r="AC119" s="601"/>
      <c r="AD119" s="601"/>
      <c r="AE119" s="601"/>
      <c r="AF119" s="601"/>
      <c r="AG119" s="601"/>
      <c r="AH119" s="601"/>
      <c r="AI119" s="601"/>
      <c r="AJ119" s="601"/>
      <c r="AK119" s="601"/>
      <c r="AL119" s="601"/>
      <c r="AM119" s="601"/>
      <c r="AN119" s="601"/>
      <c r="AO119" s="601"/>
      <c r="AP119" s="601"/>
      <c r="AQ119" s="601"/>
    </row>
    <row r="120" spans="2:43" ht="15.75" x14ac:dyDescent="0.25">
      <c r="B120" s="601"/>
      <c r="C120" s="601"/>
      <c r="D120" s="601"/>
      <c r="E120" s="601"/>
      <c r="F120" s="601"/>
      <c r="G120" s="601"/>
      <c r="H120" s="601"/>
      <c r="I120" s="601"/>
      <c r="J120" s="601"/>
      <c r="K120" s="601"/>
      <c r="L120" s="601"/>
      <c r="M120" s="601"/>
      <c r="N120" s="601"/>
      <c r="O120" s="601"/>
      <c r="P120" s="601"/>
      <c r="Q120" s="601"/>
      <c r="R120" s="601"/>
      <c r="S120" s="601"/>
      <c r="T120" s="601"/>
      <c r="U120" s="601"/>
      <c r="V120" s="601"/>
      <c r="W120" s="601"/>
      <c r="X120" s="601"/>
      <c r="Y120" s="601"/>
      <c r="Z120" s="601"/>
      <c r="AA120" s="601"/>
      <c r="AB120" s="601"/>
      <c r="AC120" s="601"/>
      <c r="AD120" s="601"/>
      <c r="AE120" s="601"/>
      <c r="AF120" s="601"/>
      <c r="AG120" s="601"/>
      <c r="AH120" s="601"/>
      <c r="AI120" s="601"/>
      <c r="AJ120" s="601"/>
      <c r="AK120" s="601"/>
      <c r="AL120" s="601"/>
      <c r="AM120" s="601"/>
      <c r="AN120" s="601"/>
      <c r="AO120" s="601"/>
      <c r="AP120" s="601"/>
      <c r="AQ120" s="601"/>
    </row>
    <row r="121" spans="2:43" ht="15.75" x14ac:dyDescent="0.25">
      <c r="B121" s="601"/>
      <c r="C121" s="601"/>
      <c r="D121" s="601"/>
      <c r="E121" s="601"/>
      <c r="F121" s="601"/>
      <c r="G121" s="601"/>
      <c r="H121" s="601"/>
      <c r="I121" s="601"/>
      <c r="J121" s="601"/>
      <c r="K121" s="601"/>
      <c r="L121" s="601"/>
      <c r="M121" s="601"/>
      <c r="N121" s="601"/>
      <c r="O121" s="601"/>
      <c r="P121" s="601"/>
      <c r="Q121" s="601"/>
      <c r="R121" s="601"/>
      <c r="S121" s="601"/>
      <c r="T121" s="601"/>
      <c r="U121" s="601"/>
      <c r="V121" s="601"/>
      <c r="W121" s="601"/>
      <c r="X121" s="601"/>
      <c r="Y121" s="601"/>
      <c r="Z121" s="601"/>
      <c r="AA121" s="601"/>
      <c r="AB121" s="601"/>
      <c r="AC121" s="601"/>
      <c r="AD121" s="601"/>
      <c r="AE121" s="601"/>
      <c r="AF121" s="601"/>
      <c r="AG121" s="601"/>
      <c r="AH121" s="601"/>
      <c r="AI121" s="601"/>
      <c r="AJ121" s="601"/>
      <c r="AK121" s="601"/>
      <c r="AL121" s="601"/>
      <c r="AM121" s="601"/>
      <c r="AN121" s="601"/>
      <c r="AO121" s="601"/>
      <c r="AP121" s="601"/>
      <c r="AQ121" s="601"/>
    </row>
    <row r="122" spans="2:43" ht="15.75" x14ac:dyDescent="0.25">
      <c r="B122" s="601"/>
      <c r="C122" s="601"/>
      <c r="D122" s="601"/>
      <c r="E122" s="601"/>
      <c r="F122" s="601"/>
      <c r="G122" s="601"/>
      <c r="H122" s="601"/>
      <c r="I122" s="601"/>
      <c r="J122" s="601"/>
      <c r="K122" s="601"/>
      <c r="L122" s="601"/>
      <c r="M122" s="601"/>
      <c r="N122" s="601"/>
      <c r="O122" s="601"/>
      <c r="P122" s="601"/>
      <c r="Q122" s="601"/>
      <c r="R122" s="601"/>
      <c r="S122" s="601"/>
      <c r="T122" s="601"/>
      <c r="U122" s="601"/>
      <c r="V122" s="601"/>
      <c r="W122" s="601"/>
      <c r="X122" s="601"/>
      <c r="Y122" s="601"/>
      <c r="Z122" s="601"/>
      <c r="AA122" s="601"/>
      <c r="AB122" s="601"/>
      <c r="AC122" s="601"/>
      <c r="AD122" s="601"/>
      <c r="AE122" s="601"/>
      <c r="AF122" s="601"/>
      <c r="AG122" s="601"/>
      <c r="AH122" s="601"/>
      <c r="AI122" s="601"/>
      <c r="AJ122" s="601"/>
      <c r="AK122" s="601"/>
      <c r="AL122" s="601"/>
      <c r="AM122" s="601"/>
      <c r="AN122" s="601"/>
      <c r="AO122" s="601"/>
      <c r="AP122" s="601"/>
      <c r="AQ122" s="601"/>
    </row>
    <row r="123" spans="2:43" ht="15.75" x14ac:dyDescent="0.25">
      <c r="B123" s="601"/>
      <c r="C123" s="601"/>
      <c r="D123" s="601"/>
      <c r="E123" s="601"/>
      <c r="F123" s="601"/>
      <c r="G123" s="601"/>
      <c r="H123" s="601"/>
      <c r="I123" s="601"/>
      <c r="J123" s="601"/>
      <c r="K123" s="601"/>
      <c r="L123" s="601"/>
      <c r="M123" s="601"/>
      <c r="N123" s="601"/>
      <c r="O123" s="601"/>
      <c r="P123" s="601"/>
      <c r="Q123" s="601"/>
      <c r="R123" s="601"/>
      <c r="S123" s="601"/>
      <c r="T123" s="601"/>
      <c r="U123" s="601"/>
      <c r="V123" s="601"/>
      <c r="W123" s="601"/>
      <c r="X123" s="601"/>
      <c r="Y123" s="601"/>
      <c r="Z123" s="601"/>
      <c r="AA123" s="601"/>
      <c r="AB123" s="601"/>
      <c r="AC123" s="601"/>
      <c r="AD123" s="601"/>
      <c r="AE123" s="601"/>
      <c r="AF123" s="601"/>
      <c r="AG123" s="601"/>
      <c r="AH123" s="601"/>
      <c r="AI123" s="601"/>
      <c r="AJ123" s="601"/>
      <c r="AK123" s="601"/>
      <c r="AL123" s="601"/>
      <c r="AM123" s="601"/>
      <c r="AN123" s="601"/>
      <c r="AO123" s="601"/>
      <c r="AP123" s="601"/>
      <c r="AQ123" s="601"/>
    </row>
    <row r="124" spans="2:43" ht="15.75" x14ac:dyDescent="0.25">
      <c r="B124" s="601"/>
      <c r="C124" s="601"/>
      <c r="D124" s="601"/>
      <c r="E124" s="601"/>
      <c r="F124" s="601"/>
      <c r="G124" s="601"/>
      <c r="H124" s="601"/>
      <c r="I124" s="601"/>
      <c r="J124" s="601"/>
      <c r="K124" s="601"/>
      <c r="L124" s="601"/>
      <c r="M124" s="601"/>
      <c r="N124" s="601"/>
      <c r="O124" s="601"/>
      <c r="P124" s="601"/>
      <c r="Q124" s="601"/>
      <c r="R124" s="601"/>
      <c r="S124" s="601"/>
      <c r="T124" s="601"/>
      <c r="U124" s="601"/>
      <c r="V124" s="601"/>
      <c r="W124" s="601"/>
      <c r="X124" s="601"/>
      <c r="Y124" s="601"/>
      <c r="Z124" s="601"/>
      <c r="AA124" s="601"/>
      <c r="AB124" s="601"/>
      <c r="AC124" s="601"/>
      <c r="AD124" s="601"/>
      <c r="AE124" s="601"/>
      <c r="AF124" s="601"/>
      <c r="AG124" s="601"/>
      <c r="AH124" s="601"/>
      <c r="AI124" s="601"/>
      <c r="AJ124" s="601"/>
      <c r="AK124" s="601"/>
      <c r="AL124" s="601"/>
      <c r="AM124" s="601"/>
      <c r="AN124" s="601"/>
      <c r="AO124" s="601"/>
      <c r="AP124" s="601"/>
      <c r="AQ124" s="601"/>
    </row>
    <row r="125" spans="2:43" ht="15.75" x14ac:dyDescent="0.25">
      <c r="B125" s="601"/>
      <c r="C125" s="601"/>
      <c r="D125" s="601"/>
      <c r="E125" s="601"/>
      <c r="F125" s="601"/>
      <c r="G125" s="601"/>
      <c r="H125" s="601"/>
      <c r="I125" s="601"/>
      <c r="J125" s="601"/>
      <c r="K125" s="601"/>
      <c r="L125" s="601"/>
      <c r="M125" s="601"/>
      <c r="N125" s="601"/>
      <c r="O125" s="601"/>
      <c r="P125" s="601"/>
      <c r="Q125" s="601"/>
      <c r="R125" s="601"/>
      <c r="S125" s="601"/>
      <c r="T125" s="601"/>
      <c r="U125" s="601"/>
      <c r="V125" s="601"/>
      <c r="W125" s="601"/>
      <c r="X125" s="601"/>
      <c r="Y125" s="601"/>
      <c r="Z125" s="601"/>
      <c r="AA125" s="601"/>
      <c r="AB125" s="601"/>
      <c r="AC125" s="601"/>
      <c r="AD125" s="601"/>
      <c r="AE125" s="601"/>
      <c r="AF125" s="601"/>
      <c r="AG125" s="601"/>
      <c r="AH125" s="601"/>
      <c r="AI125" s="601"/>
      <c r="AJ125" s="601"/>
      <c r="AK125" s="601"/>
      <c r="AL125" s="601"/>
      <c r="AM125" s="601"/>
      <c r="AN125" s="601"/>
      <c r="AO125" s="601"/>
      <c r="AP125" s="601"/>
      <c r="AQ125" s="601"/>
    </row>
    <row r="126" spans="2:43" ht="15.75" x14ac:dyDescent="0.25">
      <c r="B126" s="601"/>
      <c r="C126" s="601"/>
      <c r="D126" s="601"/>
      <c r="E126" s="601"/>
      <c r="F126" s="601"/>
      <c r="G126" s="601"/>
      <c r="H126" s="601"/>
      <c r="I126" s="601"/>
      <c r="J126" s="601"/>
      <c r="K126" s="601"/>
      <c r="L126" s="601"/>
      <c r="M126" s="601"/>
      <c r="N126" s="601"/>
      <c r="O126" s="601"/>
      <c r="P126" s="601"/>
      <c r="Q126" s="601"/>
      <c r="R126" s="601"/>
      <c r="S126" s="601"/>
      <c r="T126" s="601"/>
      <c r="U126" s="601"/>
      <c r="V126" s="601"/>
      <c r="W126" s="601"/>
      <c r="X126" s="601"/>
      <c r="Y126" s="601"/>
      <c r="Z126" s="601"/>
      <c r="AA126" s="601"/>
      <c r="AB126" s="601"/>
      <c r="AC126" s="601"/>
      <c r="AD126" s="601"/>
      <c r="AE126" s="601"/>
      <c r="AF126" s="601"/>
      <c r="AG126" s="601"/>
      <c r="AH126" s="601"/>
      <c r="AI126" s="601"/>
      <c r="AJ126" s="601"/>
      <c r="AK126" s="601"/>
      <c r="AL126" s="601"/>
      <c r="AM126" s="601"/>
      <c r="AN126" s="601"/>
      <c r="AO126" s="601"/>
      <c r="AP126" s="601"/>
      <c r="AQ126" s="601"/>
    </row>
    <row r="127" spans="2:43" ht="15.75" x14ac:dyDescent="0.25">
      <c r="B127" s="601"/>
      <c r="C127" s="601"/>
      <c r="D127" s="601"/>
      <c r="E127" s="601"/>
      <c r="F127" s="601"/>
      <c r="G127" s="601"/>
      <c r="H127" s="601"/>
      <c r="I127" s="601"/>
      <c r="J127" s="601"/>
      <c r="K127" s="601"/>
      <c r="L127" s="601"/>
      <c r="M127" s="601"/>
      <c r="N127" s="601"/>
      <c r="O127" s="601"/>
      <c r="P127" s="601"/>
      <c r="Q127" s="601"/>
      <c r="R127" s="601"/>
      <c r="S127" s="601"/>
      <c r="T127" s="601"/>
      <c r="U127" s="601"/>
      <c r="V127" s="601"/>
      <c r="W127" s="601"/>
      <c r="X127" s="601"/>
      <c r="Y127" s="601"/>
      <c r="Z127" s="601"/>
      <c r="AA127" s="601"/>
      <c r="AB127" s="601"/>
      <c r="AC127" s="601"/>
      <c r="AD127" s="601"/>
      <c r="AE127" s="601"/>
      <c r="AF127" s="601"/>
      <c r="AG127" s="601"/>
      <c r="AH127" s="601"/>
      <c r="AI127" s="601"/>
      <c r="AJ127" s="601"/>
      <c r="AK127" s="601"/>
      <c r="AL127" s="601"/>
      <c r="AM127" s="601"/>
      <c r="AN127" s="601"/>
      <c r="AO127" s="601"/>
      <c r="AP127" s="601"/>
      <c r="AQ127" s="601"/>
    </row>
    <row r="128" spans="2:43" ht="15.75" x14ac:dyDescent="0.25">
      <c r="B128" s="601"/>
      <c r="C128" s="601"/>
      <c r="D128" s="601"/>
      <c r="E128" s="601"/>
      <c r="F128" s="601"/>
      <c r="G128" s="601"/>
      <c r="H128" s="601"/>
      <c r="I128" s="601"/>
      <c r="J128" s="601"/>
      <c r="K128" s="601"/>
      <c r="L128" s="601"/>
      <c r="M128" s="601"/>
      <c r="N128" s="601"/>
      <c r="O128" s="601"/>
      <c r="P128" s="601"/>
      <c r="Q128" s="601"/>
      <c r="R128" s="601"/>
      <c r="S128" s="601"/>
      <c r="T128" s="601"/>
      <c r="U128" s="601"/>
      <c r="V128" s="601"/>
      <c r="W128" s="601"/>
      <c r="X128" s="601"/>
      <c r="Y128" s="601"/>
      <c r="Z128" s="601"/>
      <c r="AA128" s="601"/>
      <c r="AB128" s="601"/>
      <c r="AC128" s="601"/>
      <c r="AD128" s="601"/>
      <c r="AE128" s="601"/>
      <c r="AF128" s="601"/>
      <c r="AG128" s="601"/>
      <c r="AH128" s="601"/>
      <c r="AI128" s="601"/>
      <c r="AJ128" s="601"/>
      <c r="AK128" s="601"/>
      <c r="AL128" s="601"/>
      <c r="AM128" s="601"/>
      <c r="AN128" s="601"/>
      <c r="AO128" s="601"/>
      <c r="AP128" s="601"/>
      <c r="AQ128" s="601"/>
    </row>
    <row r="129" spans="2:43" ht="15.75" x14ac:dyDescent="0.25">
      <c r="B129" s="601"/>
      <c r="C129" s="601"/>
      <c r="D129" s="601"/>
      <c r="E129" s="601"/>
      <c r="F129" s="601"/>
      <c r="G129" s="601"/>
      <c r="H129" s="601"/>
      <c r="I129" s="601"/>
      <c r="J129" s="601"/>
      <c r="K129" s="601"/>
      <c r="L129" s="601"/>
      <c r="M129" s="601"/>
      <c r="N129" s="601"/>
      <c r="O129" s="601"/>
      <c r="P129" s="601"/>
      <c r="Q129" s="601"/>
      <c r="R129" s="601"/>
      <c r="S129" s="601"/>
      <c r="T129" s="601"/>
      <c r="U129" s="601"/>
      <c r="V129" s="601"/>
      <c r="W129" s="601"/>
      <c r="X129" s="601"/>
      <c r="Y129" s="601"/>
      <c r="Z129" s="601"/>
      <c r="AA129" s="601"/>
      <c r="AB129" s="601"/>
      <c r="AC129" s="601"/>
      <c r="AD129" s="601"/>
      <c r="AE129" s="601"/>
      <c r="AF129" s="601"/>
      <c r="AG129" s="601"/>
      <c r="AH129" s="601"/>
      <c r="AI129" s="601"/>
      <c r="AJ129" s="601"/>
      <c r="AK129" s="601"/>
      <c r="AL129" s="601"/>
      <c r="AM129" s="601"/>
      <c r="AN129" s="601"/>
      <c r="AO129" s="601"/>
      <c r="AP129" s="601"/>
      <c r="AQ129" s="601"/>
    </row>
    <row r="130" spans="2:43" ht="15.75" x14ac:dyDescent="0.25">
      <c r="B130" s="601"/>
      <c r="C130" s="601"/>
      <c r="D130" s="601"/>
      <c r="E130" s="601"/>
      <c r="F130" s="601"/>
      <c r="G130" s="601"/>
      <c r="H130" s="601"/>
      <c r="I130" s="601"/>
      <c r="J130" s="601"/>
      <c r="K130" s="601"/>
      <c r="L130" s="601"/>
      <c r="M130" s="601"/>
      <c r="N130" s="601"/>
      <c r="O130" s="601"/>
      <c r="P130" s="601"/>
      <c r="Q130" s="601"/>
      <c r="R130" s="601"/>
      <c r="S130" s="601"/>
      <c r="T130" s="601"/>
      <c r="U130" s="601"/>
      <c r="V130" s="601"/>
      <c r="W130" s="601"/>
      <c r="X130" s="601"/>
      <c r="Y130" s="601"/>
      <c r="Z130" s="601"/>
      <c r="AA130" s="601"/>
      <c r="AB130" s="601"/>
      <c r="AC130" s="601"/>
      <c r="AD130" s="601"/>
      <c r="AE130" s="601"/>
      <c r="AF130" s="601"/>
      <c r="AG130" s="601"/>
      <c r="AH130" s="601"/>
      <c r="AI130" s="601"/>
      <c r="AJ130" s="601"/>
      <c r="AK130" s="601"/>
      <c r="AL130" s="601"/>
      <c r="AM130" s="601"/>
      <c r="AN130" s="601"/>
      <c r="AO130" s="601"/>
      <c r="AP130" s="601"/>
      <c r="AQ130" s="601"/>
    </row>
    <row r="131" spans="2:43" ht="15.75" x14ac:dyDescent="0.25">
      <c r="B131" s="601"/>
      <c r="C131" s="601"/>
      <c r="D131" s="601"/>
      <c r="E131" s="601"/>
      <c r="F131" s="601"/>
      <c r="G131" s="601"/>
      <c r="H131" s="601"/>
      <c r="I131" s="601"/>
      <c r="J131" s="601"/>
      <c r="K131" s="601"/>
      <c r="L131" s="601"/>
      <c r="M131" s="601"/>
      <c r="N131" s="601"/>
      <c r="O131" s="601"/>
      <c r="P131" s="601"/>
      <c r="Q131" s="601"/>
      <c r="R131" s="601"/>
      <c r="S131" s="601"/>
      <c r="T131" s="601"/>
      <c r="U131" s="601"/>
      <c r="V131" s="601"/>
      <c r="W131" s="601"/>
      <c r="X131" s="601"/>
      <c r="Y131" s="601"/>
      <c r="Z131" s="601"/>
      <c r="AA131" s="601"/>
      <c r="AB131" s="601"/>
      <c r="AC131" s="601"/>
      <c r="AD131" s="601"/>
      <c r="AE131" s="601"/>
      <c r="AF131" s="601"/>
      <c r="AG131" s="601"/>
      <c r="AH131" s="601"/>
      <c r="AI131" s="601"/>
      <c r="AJ131" s="601"/>
      <c r="AK131" s="601"/>
      <c r="AL131" s="601"/>
      <c r="AM131" s="601"/>
      <c r="AN131" s="601"/>
      <c r="AO131" s="601"/>
      <c r="AP131" s="601"/>
      <c r="AQ131" s="601"/>
    </row>
    <row r="132" spans="2:43" ht="15.75" x14ac:dyDescent="0.25">
      <c r="B132" s="601"/>
      <c r="C132" s="601"/>
      <c r="D132" s="601"/>
      <c r="E132" s="601"/>
      <c r="F132" s="601"/>
      <c r="G132" s="601"/>
      <c r="H132" s="601"/>
      <c r="I132" s="601"/>
      <c r="J132" s="601"/>
      <c r="K132" s="601"/>
      <c r="L132" s="601"/>
      <c r="M132" s="601"/>
      <c r="N132" s="601"/>
      <c r="O132" s="601"/>
      <c r="P132" s="601"/>
      <c r="Q132" s="601"/>
      <c r="R132" s="601"/>
      <c r="S132" s="601"/>
      <c r="T132" s="601"/>
      <c r="U132" s="601"/>
      <c r="V132" s="601"/>
      <c r="W132" s="601"/>
      <c r="X132" s="601"/>
      <c r="Y132" s="601"/>
      <c r="Z132" s="601"/>
      <c r="AA132" s="601"/>
      <c r="AB132" s="601"/>
      <c r="AC132" s="601"/>
      <c r="AD132" s="601"/>
      <c r="AE132" s="601"/>
      <c r="AF132" s="601"/>
      <c r="AG132" s="601"/>
      <c r="AH132" s="601"/>
      <c r="AI132" s="601"/>
      <c r="AJ132" s="601"/>
      <c r="AK132" s="601"/>
      <c r="AL132" s="601"/>
      <c r="AM132" s="601"/>
      <c r="AN132" s="601"/>
      <c r="AO132" s="601"/>
      <c r="AP132" s="601"/>
      <c r="AQ132" s="601"/>
    </row>
    <row r="133" spans="2:43" ht="15.75" x14ac:dyDescent="0.25">
      <c r="B133" s="601"/>
      <c r="C133" s="601"/>
      <c r="D133" s="601"/>
      <c r="E133" s="601"/>
      <c r="F133" s="601"/>
      <c r="G133" s="601"/>
      <c r="H133" s="601"/>
      <c r="I133" s="601"/>
      <c r="J133" s="601"/>
      <c r="K133" s="601"/>
      <c r="L133" s="601"/>
      <c r="M133" s="601"/>
      <c r="N133" s="601"/>
      <c r="O133" s="601"/>
      <c r="P133" s="601"/>
      <c r="Q133" s="601"/>
      <c r="R133" s="601"/>
      <c r="S133" s="601"/>
      <c r="T133" s="601"/>
      <c r="U133" s="601"/>
      <c r="V133" s="601"/>
      <c r="W133" s="601"/>
      <c r="X133" s="601"/>
      <c r="Y133" s="601"/>
      <c r="Z133" s="601"/>
      <c r="AA133" s="601"/>
      <c r="AB133" s="601"/>
      <c r="AC133" s="601"/>
      <c r="AD133" s="601"/>
      <c r="AE133" s="601"/>
      <c r="AF133" s="601"/>
      <c r="AG133" s="601"/>
      <c r="AH133" s="601"/>
      <c r="AI133" s="601"/>
      <c r="AJ133" s="601"/>
      <c r="AK133" s="601"/>
      <c r="AL133" s="601"/>
      <c r="AM133" s="601"/>
      <c r="AN133" s="601"/>
      <c r="AO133" s="601"/>
      <c r="AP133" s="601"/>
      <c r="AQ133" s="601"/>
    </row>
    <row r="134" spans="2:43" ht="15.75" x14ac:dyDescent="0.25">
      <c r="B134" s="601"/>
      <c r="C134" s="601"/>
      <c r="D134" s="601"/>
      <c r="E134" s="601"/>
      <c r="F134" s="601"/>
      <c r="G134" s="601"/>
      <c r="H134" s="601"/>
      <c r="I134" s="601"/>
      <c r="J134" s="601"/>
      <c r="K134" s="601"/>
      <c r="L134" s="601"/>
      <c r="M134" s="601"/>
      <c r="N134" s="601"/>
      <c r="O134" s="601"/>
      <c r="P134" s="601"/>
      <c r="Q134" s="601"/>
      <c r="R134" s="601"/>
      <c r="S134" s="601"/>
      <c r="T134" s="601"/>
      <c r="U134" s="601"/>
      <c r="V134" s="601"/>
      <c r="W134" s="601"/>
      <c r="X134" s="601"/>
      <c r="Y134" s="601"/>
      <c r="Z134" s="601"/>
      <c r="AA134" s="601"/>
      <c r="AB134" s="601"/>
      <c r="AC134" s="601"/>
      <c r="AD134" s="601"/>
      <c r="AE134" s="601"/>
      <c r="AF134" s="601"/>
      <c r="AG134" s="601"/>
      <c r="AH134" s="601"/>
      <c r="AI134" s="601"/>
      <c r="AJ134" s="601"/>
      <c r="AK134" s="601"/>
      <c r="AL134" s="601"/>
      <c r="AM134" s="601"/>
      <c r="AN134" s="601"/>
      <c r="AO134" s="601"/>
      <c r="AP134" s="601"/>
      <c r="AQ134" s="601"/>
    </row>
    <row r="135" spans="2:43" ht="15.75" x14ac:dyDescent="0.25">
      <c r="B135" s="601"/>
      <c r="C135" s="601"/>
      <c r="D135" s="601"/>
      <c r="E135" s="601"/>
      <c r="F135" s="601"/>
      <c r="G135" s="601"/>
      <c r="H135" s="601"/>
      <c r="I135" s="601"/>
      <c r="J135" s="601"/>
      <c r="K135" s="601"/>
      <c r="L135" s="601"/>
      <c r="M135" s="601"/>
      <c r="N135" s="601"/>
      <c r="O135" s="601"/>
      <c r="P135" s="601"/>
      <c r="Q135" s="601"/>
      <c r="R135" s="601"/>
      <c r="S135" s="601"/>
      <c r="T135" s="601"/>
      <c r="U135" s="601"/>
      <c r="V135" s="601"/>
      <c r="W135" s="601"/>
      <c r="X135" s="601"/>
      <c r="Y135" s="601"/>
      <c r="Z135" s="601"/>
      <c r="AA135" s="601"/>
      <c r="AB135" s="601"/>
      <c r="AC135" s="601"/>
      <c r="AD135" s="601"/>
      <c r="AE135" s="601"/>
      <c r="AF135" s="601"/>
      <c r="AG135" s="601"/>
      <c r="AH135" s="601"/>
      <c r="AI135" s="601"/>
      <c r="AJ135" s="601"/>
      <c r="AK135" s="601"/>
      <c r="AL135" s="601"/>
      <c r="AM135" s="601"/>
      <c r="AN135" s="601"/>
      <c r="AO135" s="601"/>
      <c r="AP135" s="601"/>
      <c r="AQ135" s="601"/>
    </row>
    <row r="136" spans="2:43" ht="15.75" x14ac:dyDescent="0.25">
      <c r="B136" s="601"/>
      <c r="C136" s="601"/>
      <c r="D136" s="601"/>
      <c r="E136" s="601"/>
      <c r="F136" s="601"/>
      <c r="G136" s="601"/>
      <c r="H136" s="601"/>
      <c r="I136" s="601"/>
      <c r="J136" s="601"/>
      <c r="K136" s="601"/>
      <c r="L136" s="601"/>
      <c r="M136" s="601"/>
      <c r="N136" s="601"/>
      <c r="O136" s="601"/>
      <c r="P136" s="601"/>
      <c r="Q136" s="601"/>
      <c r="R136" s="601"/>
      <c r="S136" s="601"/>
      <c r="T136" s="601"/>
      <c r="U136" s="601"/>
      <c r="V136" s="601"/>
      <c r="W136" s="601"/>
      <c r="X136" s="601"/>
      <c r="Y136" s="601"/>
      <c r="Z136" s="601"/>
      <c r="AA136" s="601"/>
      <c r="AB136" s="601"/>
      <c r="AC136" s="601"/>
      <c r="AD136" s="601"/>
      <c r="AE136" s="601"/>
      <c r="AF136" s="601"/>
      <c r="AG136" s="601"/>
      <c r="AH136" s="601"/>
      <c r="AI136" s="601"/>
      <c r="AJ136" s="601"/>
      <c r="AK136" s="601"/>
      <c r="AL136" s="601"/>
      <c r="AM136" s="601"/>
      <c r="AN136" s="601"/>
      <c r="AO136" s="601"/>
      <c r="AP136" s="601"/>
      <c r="AQ136" s="601"/>
    </row>
    <row r="137" spans="2:43" ht="15.75" x14ac:dyDescent="0.25">
      <c r="B137" s="601"/>
      <c r="C137" s="601"/>
      <c r="D137" s="601"/>
      <c r="E137" s="601"/>
      <c r="F137" s="601"/>
      <c r="G137" s="601"/>
      <c r="H137" s="601"/>
      <c r="I137" s="601"/>
      <c r="J137" s="601"/>
      <c r="K137" s="601"/>
      <c r="L137" s="601"/>
      <c r="M137" s="601"/>
      <c r="N137" s="601"/>
      <c r="O137" s="601"/>
      <c r="P137" s="601"/>
      <c r="Q137" s="601"/>
      <c r="R137" s="601"/>
      <c r="S137" s="601"/>
      <c r="T137" s="601"/>
      <c r="U137" s="601"/>
      <c r="V137" s="601"/>
      <c r="W137" s="601"/>
      <c r="X137" s="601"/>
      <c r="Y137" s="601"/>
      <c r="Z137" s="601"/>
      <c r="AA137" s="601"/>
      <c r="AB137" s="601"/>
      <c r="AC137" s="601"/>
      <c r="AD137" s="601"/>
      <c r="AE137" s="601"/>
      <c r="AF137" s="601"/>
      <c r="AG137" s="601"/>
      <c r="AH137" s="601"/>
      <c r="AI137" s="601"/>
      <c r="AJ137" s="601"/>
      <c r="AK137" s="601"/>
      <c r="AL137" s="601"/>
      <c r="AM137" s="601"/>
      <c r="AN137" s="601"/>
      <c r="AO137" s="601"/>
      <c r="AP137" s="601"/>
      <c r="AQ137" s="601"/>
    </row>
  </sheetData>
  <mergeCells count="16">
    <mergeCell ref="B2:D2"/>
    <mergeCell ref="G2:I2"/>
    <mergeCell ref="I3:I4"/>
    <mergeCell ref="C7:E7"/>
    <mergeCell ref="C6:G6"/>
    <mergeCell ref="C5:G5"/>
    <mergeCell ref="H5:I5"/>
    <mergeCell ref="E65:G65"/>
    <mergeCell ref="I10:I12"/>
    <mergeCell ref="F14:F15"/>
    <mergeCell ref="G14:I15"/>
    <mergeCell ref="B43:I43"/>
    <mergeCell ref="B27:C28"/>
    <mergeCell ref="B37:I37"/>
    <mergeCell ref="B41:I41"/>
    <mergeCell ref="B42:I42"/>
  </mergeCells>
  <phoneticPr fontId="0" type="noConversion"/>
  <pageMargins left="0.59055118110236227" right="0" top="0.39370078740157483" bottom="0" header="0.11811023622047245" footer="0"/>
  <pageSetup paperSize="9" scale="79" orientation="portrait" horizontalDpi="4294967293" r:id="rId1"/>
  <headerFooter alignWithMargins="0">
    <oddFooter>&amp;R&amp;A-Page &amp;P de &amp;N</oddFooter>
  </headerFooter>
  <rowBreaks count="1" manualBreakCount="1">
    <brk id="3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9CB46-464B-41D7-A63B-52FBC8365649}">
  <dimension ref="A1:HP61"/>
  <sheetViews>
    <sheetView showGridLines="0" zoomScaleNormal="100" workbookViewId="0">
      <selection activeCell="AF25" sqref="AF25"/>
    </sheetView>
  </sheetViews>
  <sheetFormatPr baseColWidth="10" defaultRowHeight="11.25" x14ac:dyDescent="0.2"/>
  <cols>
    <col min="1" max="1" width="1.42578125" style="1" customWidth="1"/>
    <col min="2" max="2" width="5.140625" style="1" customWidth="1"/>
    <col min="3" max="3" width="1.7109375" style="1" customWidth="1"/>
    <col min="4" max="4" width="3.42578125" style="1" customWidth="1"/>
    <col min="5" max="5" width="15.7109375" style="1" customWidth="1"/>
    <col min="6" max="6" width="0.85546875" style="1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2" width="4" style="1" customWidth="1"/>
    <col min="13" max="13" width="2.85546875" style="1" customWidth="1"/>
    <col min="14" max="14" width="3.140625" style="1" customWidth="1"/>
    <col min="15" max="15" width="8.7109375" style="1" customWidth="1"/>
    <col min="16" max="16" width="0.85546875" style="1" customWidth="1"/>
    <col min="17" max="17" width="8.7109375" style="1" customWidth="1"/>
    <col min="18" max="18" width="1" style="1" customWidth="1"/>
    <col min="19" max="19" width="8.7109375" style="1" customWidth="1"/>
    <col min="20" max="20" width="0.85546875" style="1" customWidth="1"/>
    <col min="21" max="21" width="8.7109375" style="1" customWidth="1"/>
    <col min="22" max="22" width="0.85546875" style="1" customWidth="1"/>
    <col min="23" max="23" width="8.7109375" style="1" customWidth="1"/>
    <col min="24" max="24" width="0.85546875" style="1" customWidth="1"/>
    <col min="25" max="25" width="8.7109375" style="1" customWidth="1"/>
    <col min="26" max="26" width="0.85546875" style="1" customWidth="1"/>
    <col min="27" max="27" width="8.7109375" style="1" customWidth="1"/>
    <col min="28" max="28" width="0.85546875" style="1" customWidth="1"/>
    <col min="29" max="29" width="8.7109375" style="1" customWidth="1"/>
    <col min="30" max="30" width="2.140625" style="1" customWidth="1"/>
    <col min="31" max="16384" width="11.42578125" style="1"/>
  </cols>
  <sheetData>
    <row r="1" spans="1:224" s="195" customFormat="1" ht="10.5" customHeight="1" x14ac:dyDescent="0.2">
      <c r="A1" s="195" t="s">
        <v>111</v>
      </c>
      <c r="B1" s="222">
        <v>4.43</v>
      </c>
      <c r="C1" s="222">
        <v>1</v>
      </c>
      <c r="D1" s="222">
        <v>3</v>
      </c>
      <c r="E1" s="222">
        <v>15</v>
      </c>
      <c r="F1" s="222">
        <v>0.5</v>
      </c>
      <c r="G1" s="222">
        <v>15</v>
      </c>
      <c r="H1" s="222">
        <v>0.5</v>
      </c>
      <c r="I1" s="222">
        <v>15</v>
      </c>
      <c r="J1" s="222">
        <v>0.5</v>
      </c>
      <c r="K1" s="222">
        <v>15</v>
      </c>
      <c r="L1" s="222">
        <v>3</v>
      </c>
      <c r="M1" s="222">
        <v>3</v>
      </c>
      <c r="N1" s="222">
        <v>3</v>
      </c>
      <c r="O1" s="222">
        <v>8</v>
      </c>
      <c r="P1" s="222">
        <v>0.5</v>
      </c>
      <c r="Q1" s="222">
        <v>8</v>
      </c>
      <c r="R1" s="222">
        <v>0.5</v>
      </c>
      <c r="S1" s="222">
        <v>8</v>
      </c>
      <c r="T1" s="222">
        <v>0.5</v>
      </c>
      <c r="U1" s="222">
        <v>8</v>
      </c>
      <c r="V1" s="222">
        <v>3</v>
      </c>
      <c r="W1" s="222">
        <v>1</v>
      </c>
      <c r="X1" s="222">
        <v>2.4300000000000002</v>
      </c>
      <c r="Y1" s="222">
        <v>8</v>
      </c>
      <c r="Z1" s="222">
        <v>0.5</v>
      </c>
      <c r="AA1" s="222">
        <v>8</v>
      </c>
      <c r="AB1" s="222">
        <v>0.5</v>
      </c>
      <c r="AC1" s="222">
        <v>8</v>
      </c>
      <c r="AD1" s="222">
        <v>0.5</v>
      </c>
      <c r="AE1" s="222">
        <v>8</v>
      </c>
      <c r="AF1" s="222">
        <v>3</v>
      </c>
      <c r="AG1" s="222">
        <v>4.1399999999999997</v>
      </c>
      <c r="AH1" s="222">
        <v>3.14</v>
      </c>
      <c r="AI1" s="222">
        <v>8</v>
      </c>
      <c r="AJ1" s="222">
        <v>0.5</v>
      </c>
      <c r="AK1" s="222">
        <v>8</v>
      </c>
      <c r="AL1" s="222">
        <v>0.5</v>
      </c>
      <c r="AM1" s="222">
        <v>8</v>
      </c>
      <c r="AN1" s="222">
        <v>0.5</v>
      </c>
      <c r="AO1" s="222">
        <v>8</v>
      </c>
      <c r="AP1" s="222">
        <v>3</v>
      </c>
      <c r="AQ1" s="222">
        <v>1.86</v>
      </c>
      <c r="AR1" s="222">
        <v>5.43</v>
      </c>
      <c r="AS1" s="222">
        <v>5</v>
      </c>
      <c r="AT1" s="222">
        <v>0.5</v>
      </c>
      <c r="AU1" s="222">
        <v>5</v>
      </c>
      <c r="AV1" s="222">
        <v>4.43</v>
      </c>
      <c r="AW1" s="222">
        <v>6.29</v>
      </c>
      <c r="AX1" s="222">
        <v>0.5</v>
      </c>
      <c r="AY1" s="222">
        <v>5</v>
      </c>
      <c r="AZ1" s="222">
        <v>0.5</v>
      </c>
      <c r="BA1" s="222">
        <v>5</v>
      </c>
      <c r="BB1" s="222">
        <v>0.5</v>
      </c>
      <c r="BC1" s="222">
        <v>5</v>
      </c>
      <c r="BD1" s="222">
        <v>4.43</v>
      </c>
      <c r="BE1" s="222">
        <v>5</v>
      </c>
      <c r="BF1" s="222">
        <v>0.5</v>
      </c>
      <c r="BG1" s="222">
        <v>5</v>
      </c>
      <c r="BH1" s="195">
        <v>1.29</v>
      </c>
    </row>
    <row r="2" spans="1:224" s="159" customFormat="1" ht="21" x14ac:dyDescent="0.2">
      <c r="A2" s="160"/>
      <c r="B2" s="221"/>
      <c r="C2" s="213"/>
      <c r="D2" s="220" t="s">
        <v>110</v>
      </c>
      <c r="E2" s="213"/>
      <c r="F2" s="215"/>
      <c r="G2" s="218"/>
      <c r="H2" s="213"/>
      <c r="I2" s="213"/>
      <c r="J2" s="218"/>
      <c r="K2" s="219"/>
      <c r="L2" s="218"/>
      <c r="M2" s="217"/>
      <c r="N2" s="216"/>
      <c r="O2" s="213"/>
      <c r="P2" s="213"/>
      <c r="Q2" s="213"/>
      <c r="R2" s="215"/>
      <c r="S2" s="214"/>
      <c r="T2" s="213"/>
      <c r="U2" s="212"/>
      <c r="V2" s="212"/>
      <c r="W2" s="212"/>
      <c r="X2" s="212"/>
      <c r="Y2" s="211" t="s">
        <v>109</v>
      </c>
      <c r="Z2" s="211"/>
      <c r="AA2" s="211"/>
      <c r="AB2" s="211"/>
      <c r="AC2" s="21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0"/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60"/>
      <c r="CW2" s="160"/>
      <c r="CX2" s="160"/>
      <c r="CY2" s="160"/>
      <c r="CZ2" s="160"/>
      <c r="DA2" s="160"/>
      <c r="DB2" s="160"/>
      <c r="DC2" s="160"/>
      <c r="DD2" s="160"/>
      <c r="DE2" s="160"/>
      <c r="DF2" s="160"/>
      <c r="DG2" s="160"/>
      <c r="DH2" s="160"/>
      <c r="DI2" s="160"/>
      <c r="DJ2" s="160"/>
      <c r="DK2" s="160"/>
      <c r="DL2" s="160"/>
      <c r="DM2" s="160"/>
      <c r="DN2" s="160"/>
      <c r="DO2" s="160"/>
      <c r="DP2" s="160"/>
      <c r="DQ2" s="160"/>
      <c r="DR2" s="160"/>
      <c r="DS2" s="160"/>
      <c r="DT2" s="160"/>
      <c r="DU2" s="160"/>
      <c r="DV2" s="160"/>
      <c r="DW2" s="160"/>
      <c r="DX2" s="160"/>
      <c r="DY2" s="160"/>
      <c r="DZ2" s="160"/>
      <c r="EA2" s="160"/>
      <c r="EB2" s="160"/>
      <c r="EC2" s="160"/>
      <c r="ED2" s="160"/>
      <c r="EE2" s="160"/>
      <c r="EF2" s="160"/>
      <c r="EG2" s="160"/>
      <c r="EH2" s="160"/>
      <c r="EI2" s="160"/>
      <c r="EJ2" s="160"/>
      <c r="EK2" s="160"/>
      <c r="EL2" s="160"/>
      <c r="EM2" s="160"/>
      <c r="EN2" s="160"/>
      <c r="EO2" s="160"/>
      <c r="EP2" s="160"/>
      <c r="EQ2" s="160"/>
      <c r="ER2" s="160"/>
      <c r="ES2" s="160"/>
      <c r="ET2" s="160"/>
      <c r="EU2" s="160"/>
      <c r="EV2" s="160"/>
      <c r="EW2" s="160"/>
      <c r="EX2" s="160"/>
      <c r="EY2" s="160"/>
      <c r="EZ2" s="160"/>
      <c r="FA2" s="160"/>
      <c r="FB2" s="160"/>
      <c r="FC2" s="160"/>
      <c r="FD2" s="160"/>
      <c r="FE2" s="160"/>
      <c r="FF2" s="160"/>
      <c r="FG2" s="160"/>
      <c r="FH2" s="160"/>
      <c r="FI2" s="160"/>
      <c r="FJ2" s="160"/>
      <c r="FK2" s="160"/>
      <c r="FL2" s="160"/>
      <c r="FM2" s="160"/>
      <c r="FN2" s="160"/>
      <c r="FO2" s="160"/>
      <c r="FP2" s="160"/>
      <c r="FQ2" s="160"/>
      <c r="FR2" s="160"/>
      <c r="FS2" s="160"/>
      <c r="FT2" s="160"/>
      <c r="FU2" s="160"/>
      <c r="FV2" s="160"/>
      <c r="FW2" s="160"/>
      <c r="FX2" s="160"/>
      <c r="FY2" s="160"/>
      <c r="FZ2" s="160"/>
      <c r="GA2" s="160"/>
      <c r="GB2" s="160"/>
      <c r="GC2" s="160"/>
      <c r="GD2" s="160"/>
      <c r="GE2" s="160"/>
      <c r="GF2" s="160"/>
      <c r="GG2" s="160"/>
      <c r="GH2" s="160"/>
      <c r="GI2" s="160"/>
      <c r="GJ2" s="160"/>
      <c r="GK2" s="160"/>
      <c r="GL2" s="160"/>
      <c r="GM2" s="160"/>
      <c r="GN2" s="160"/>
      <c r="GO2" s="160"/>
      <c r="GP2" s="160"/>
      <c r="GQ2" s="160"/>
      <c r="GR2" s="160"/>
      <c r="GS2" s="160"/>
      <c r="GT2" s="160"/>
      <c r="GU2" s="160"/>
      <c r="GV2" s="160"/>
      <c r="GW2" s="160"/>
      <c r="GX2" s="160"/>
      <c r="GY2" s="160"/>
      <c r="GZ2" s="160"/>
      <c r="HA2" s="160"/>
      <c r="HB2" s="160"/>
      <c r="HC2" s="160"/>
      <c r="HD2" s="160"/>
      <c r="HE2" s="160"/>
      <c r="HF2" s="160"/>
      <c r="HG2" s="160"/>
      <c r="HH2" s="160"/>
      <c r="HI2" s="160"/>
      <c r="HJ2" s="160"/>
      <c r="HK2" s="160"/>
      <c r="HL2" s="160"/>
      <c r="HM2" s="160"/>
      <c r="HN2" s="160"/>
      <c r="HO2" s="160"/>
      <c r="HP2" s="160"/>
    </row>
    <row r="3" spans="1:224" s="159" customFormat="1" ht="12.75" x14ac:dyDescent="0.2">
      <c r="A3" s="160"/>
      <c r="B3" s="209"/>
      <c r="C3" s="1"/>
      <c r="D3" s="208" t="s">
        <v>26</v>
      </c>
      <c r="E3" s="208"/>
      <c r="F3" s="206"/>
      <c r="G3" s="205" t="s">
        <v>27</v>
      </c>
      <c r="H3" s="195"/>
      <c r="I3" s="195"/>
      <c r="J3" s="207">
        <v>39614.958333333336</v>
      </c>
      <c r="K3" s="193"/>
      <c r="L3" s="205" t="s">
        <v>28</v>
      </c>
      <c r="M3" s="193"/>
      <c r="N3" s="203"/>
      <c r="O3" s="195"/>
      <c r="P3" s="195"/>
      <c r="Q3" s="202" t="s">
        <v>108</v>
      </c>
      <c r="R3" s="206"/>
      <c r="S3" s="205"/>
      <c r="T3" s="204"/>
      <c r="U3" s="204"/>
      <c r="V3" s="204"/>
      <c r="W3" s="193"/>
      <c r="X3" s="203"/>
      <c r="Y3" s="193"/>
      <c r="Z3" s="193"/>
      <c r="AA3" s="202"/>
      <c r="AB3" s="202"/>
      <c r="AC3" s="201" t="s">
        <v>107</v>
      </c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DJ3" s="160"/>
      <c r="DK3" s="160"/>
      <c r="DL3" s="160"/>
      <c r="DM3" s="160"/>
      <c r="DN3" s="160"/>
      <c r="DO3" s="160"/>
      <c r="DP3" s="160"/>
      <c r="DQ3" s="160"/>
      <c r="DR3" s="160"/>
      <c r="DS3" s="160"/>
      <c r="DT3" s="160"/>
      <c r="DU3" s="160"/>
      <c r="DV3" s="160"/>
      <c r="DW3" s="160"/>
      <c r="DX3" s="160"/>
      <c r="DY3" s="160"/>
      <c r="DZ3" s="160"/>
      <c r="EA3" s="160"/>
      <c r="EB3" s="160"/>
      <c r="EC3" s="160"/>
      <c r="ED3" s="160"/>
      <c r="EE3" s="160"/>
      <c r="EF3" s="160"/>
      <c r="EG3" s="160"/>
      <c r="EH3" s="160"/>
      <c r="EI3" s="160"/>
      <c r="EJ3" s="160"/>
      <c r="EK3" s="160"/>
      <c r="EL3" s="160"/>
      <c r="EM3" s="160"/>
      <c r="EN3" s="160"/>
      <c r="EO3" s="160"/>
      <c r="EP3" s="160"/>
      <c r="EQ3" s="160"/>
      <c r="ER3" s="160"/>
      <c r="ES3" s="160"/>
      <c r="ET3" s="160"/>
      <c r="EU3" s="160"/>
      <c r="EV3" s="160"/>
      <c r="EW3" s="160"/>
      <c r="EX3" s="160"/>
      <c r="EY3" s="160"/>
      <c r="EZ3" s="160"/>
      <c r="FA3" s="160"/>
      <c r="FB3" s="160"/>
      <c r="FC3" s="160"/>
      <c r="FD3" s="160"/>
      <c r="FE3" s="160"/>
      <c r="FF3" s="160"/>
      <c r="FG3" s="160"/>
      <c r="FH3" s="160"/>
      <c r="FI3" s="160"/>
      <c r="FJ3" s="160"/>
      <c r="FK3" s="160"/>
      <c r="FL3" s="160"/>
      <c r="FM3" s="160"/>
      <c r="FN3" s="160"/>
      <c r="FO3" s="160"/>
      <c r="FP3" s="160"/>
      <c r="FQ3" s="160"/>
      <c r="FR3" s="160"/>
      <c r="FS3" s="160"/>
      <c r="FT3" s="160"/>
      <c r="FU3" s="160"/>
      <c r="FV3" s="160"/>
      <c r="FW3" s="160"/>
      <c r="FX3" s="160"/>
      <c r="FY3" s="160"/>
      <c r="FZ3" s="160"/>
      <c r="GA3" s="160"/>
      <c r="GB3" s="160"/>
      <c r="GC3" s="160"/>
      <c r="GD3" s="160"/>
      <c r="GE3" s="160"/>
      <c r="GF3" s="160"/>
      <c r="GG3" s="160"/>
      <c r="GH3" s="160"/>
      <c r="GI3" s="160"/>
      <c r="GJ3" s="160"/>
      <c r="GK3" s="160"/>
      <c r="GL3" s="160"/>
      <c r="GM3" s="160"/>
      <c r="GN3" s="160"/>
      <c r="GO3" s="160"/>
      <c r="GP3" s="160"/>
      <c r="GQ3" s="160"/>
      <c r="GR3" s="160"/>
      <c r="GS3" s="160"/>
      <c r="GT3" s="160"/>
      <c r="GU3" s="160"/>
      <c r="GV3" s="160"/>
      <c r="GW3" s="160"/>
      <c r="GX3" s="160"/>
      <c r="GY3" s="160"/>
      <c r="GZ3" s="160"/>
      <c r="HA3" s="160"/>
      <c r="HB3" s="160"/>
      <c r="HC3" s="160"/>
      <c r="HD3" s="160"/>
      <c r="HE3" s="160"/>
      <c r="HF3" s="160"/>
      <c r="HG3" s="160"/>
      <c r="HH3" s="160"/>
      <c r="HI3" s="160"/>
      <c r="HJ3" s="160"/>
      <c r="HK3" s="160"/>
      <c r="HL3" s="160"/>
      <c r="HM3" s="160"/>
      <c r="HN3" s="160"/>
      <c r="HO3" s="160"/>
      <c r="HP3" s="160"/>
    </row>
    <row r="4" spans="1:224" s="159" customFormat="1" ht="12.6" customHeight="1" x14ac:dyDescent="0.2">
      <c r="A4" s="160"/>
      <c r="B4" s="200"/>
      <c r="C4" s="1"/>
      <c r="D4" s="199" t="s">
        <v>106</v>
      </c>
      <c r="E4" s="199"/>
      <c r="F4" s="196"/>
      <c r="G4" s="197" t="s">
        <v>105</v>
      </c>
      <c r="H4" s="195"/>
      <c r="I4" s="195"/>
      <c r="J4" s="198"/>
      <c r="K4" s="193"/>
      <c r="L4" s="196"/>
      <c r="M4" s="193"/>
      <c r="N4" s="197"/>
      <c r="O4" s="195"/>
      <c r="P4" s="195"/>
      <c r="Q4" s="194"/>
      <c r="R4" s="196"/>
      <c r="S4" s="194" t="s">
        <v>34</v>
      </c>
      <c r="T4" s="194"/>
      <c r="U4" s="195"/>
      <c r="V4" s="197"/>
      <c r="W4" s="193"/>
      <c r="X4" s="196"/>
      <c r="Y4" s="195"/>
      <c r="Z4" s="193"/>
      <c r="AA4" s="194"/>
      <c r="AB4" s="193"/>
      <c r="AC4" s="192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0"/>
      <c r="FF4" s="160"/>
      <c r="FG4" s="160"/>
      <c r="FH4" s="160"/>
      <c r="FI4" s="160"/>
      <c r="FJ4" s="160"/>
      <c r="FK4" s="160"/>
      <c r="FL4" s="160"/>
      <c r="FM4" s="160"/>
      <c r="FN4" s="160"/>
      <c r="FO4" s="160"/>
      <c r="FP4" s="160"/>
      <c r="FQ4" s="160"/>
      <c r="FR4" s="160"/>
      <c r="FS4" s="160"/>
      <c r="FT4" s="160"/>
      <c r="FU4" s="160"/>
      <c r="FV4" s="160"/>
      <c r="FW4" s="160"/>
      <c r="FX4" s="160"/>
      <c r="FY4" s="160"/>
      <c r="FZ4" s="160"/>
      <c r="GA4" s="160"/>
      <c r="GB4" s="160"/>
      <c r="GC4" s="160"/>
      <c r="GD4" s="160"/>
      <c r="GE4" s="160"/>
      <c r="GF4" s="160"/>
      <c r="GG4" s="160"/>
      <c r="GH4" s="160"/>
      <c r="GI4" s="160"/>
      <c r="GJ4" s="160"/>
      <c r="GK4" s="160"/>
      <c r="GL4" s="160"/>
      <c r="GM4" s="160"/>
      <c r="GN4" s="160"/>
      <c r="GO4" s="160"/>
      <c r="GP4" s="160"/>
      <c r="GQ4" s="160"/>
      <c r="GR4" s="160"/>
      <c r="GS4" s="160"/>
      <c r="GT4" s="160"/>
      <c r="GU4" s="160"/>
      <c r="GV4" s="160"/>
      <c r="GW4" s="160"/>
      <c r="GX4" s="160"/>
      <c r="GY4" s="160"/>
      <c r="GZ4" s="160"/>
      <c r="HA4" s="160"/>
      <c r="HB4" s="160"/>
      <c r="HC4" s="160"/>
      <c r="HD4" s="160"/>
      <c r="HE4" s="160"/>
      <c r="HF4" s="160"/>
      <c r="HG4" s="160"/>
      <c r="HH4" s="160"/>
      <c r="HI4" s="160"/>
      <c r="HJ4" s="160"/>
      <c r="HK4" s="160"/>
      <c r="HL4" s="160"/>
      <c r="HM4" s="160"/>
      <c r="HN4" s="160"/>
      <c r="HO4" s="160"/>
      <c r="HP4" s="160"/>
    </row>
    <row r="5" spans="1:224" s="159" customFormat="1" ht="23.25" x14ac:dyDescent="0.2">
      <c r="A5" s="160"/>
      <c r="B5" s="191"/>
      <c r="C5" s="1"/>
      <c r="D5" s="190" t="s">
        <v>35</v>
      </c>
      <c r="E5" s="189"/>
      <c r="F5" s="189"/>
      <c r="G5" s="188" t="s">
        <v>104</v>
      </c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3"/>
      <c r="AA5" s="187" t="s">
        <v>103</v>
      </c>
      <c r="AB5" s="183"/>
      <c r="AC5" s="186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0"/>
      <c r="DB5" s="160"/>
      <c r="DC5" s="160"/>
      <c r="DD5" s="160"/>
      <c r="DE5" s="160"/>
      <c r="DF5" s="160"/>
      <c r="DG5" s="160"/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  <c r="ER5" s="160"/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0"/>
      <c r="FD5" s="160"/>
      <c r="FE5" s="160"/>
      <c r="FF5" s="160"/>
      <c r="FG5" s="160"/>
      <c r="FH5" s="160"/>
      <c r="FI5" s="160"/>
      <c r="FJ5" s="160"/>
      <c r="FK5" s="160"/>
      <c r="FL5" s="160"/>
      <c r="FM5" s="160"/>
      <c r="FN5" s="160"/>
      <c r="FO5" s="160"/>
      <c r="FP5" s="160"/>
      <c r="FQ5" s="160"/>
      <c r="FR5" s="160"/>
      <c r="FS5" s="160"/>
      <c r="FT5" s="160"/>
      <c r="FU5" s="160"/>
      <c r="FV5" s="160"/>
      <c r="FW5" s="160"/>
      <c r="FX5" s="160"/>
      <c r="FY5" s="160"/>
      <c r="FZ5" s="160"/>
      <c r="GA5" s="160"/>
      <c r="GB5" s="160"/>
      <c r="GC5" s="160"/>
      <c r="GD5" s="160"/>
      <c r="GE5" s="160"/>
      <c r="GF5" s="160"/>
      <c r="GG5" s="160"/>
      <c r="GH5" s="160"/>
      <c r="GI5" s="160"/>
      <c r="GJ5" s="160"/>
      <c r="GK5" s="160"/>
      <c r="GL5" s="160"/>
      <c r="GM5" s="160"/>
      <c r="GN5" s="160"/>
      <c r="GO5" s="160"/>
      <c r="GP5" s="160"/>
      <c r="GQ5" s="160"/>
      <c r="GR5" s="160"/>
      <c r="GS5" s="160"/>
      <c r="GT5" s="160"/>
      <c r="GU5" s="160"/>
      <c r="GV5" s="160"/>
      <c r="GW5" s="160"/>
      <c r="GX5" s="160"/>
      <c r="GY5" s="160"/>
      <c r="GZ5" s="160"/>
      <c r="HA5" s="160"/>
      <c r="HB5" s="160"/>
      <c r="HC5" s="160"/>
      <c r="HD5" s="160"/>
      <c r="HE5" s="160"/>
      <c r="HF5" s="160"/>
      <c r="HG5" s="160"/>
      <c r="HH5" s="160"/>
      <c r="HI5" s="160"/>
      <c r="HJ5" s="160"/>
      <c r="HK5" s="160"/>
      <c r="HL5" s="160"/>
      <c r="HM5" s="160"/>
      <c r="HN5" s="160"/>
      <c r="HO5" s="160"/>
      <c r="HP5" s="160"/>
    </row>
    <row r="6" spans="1:224" s="159" customFormat="1" ht="21" x14ac:dyDescent="0.2">
      <c r="A6" s="160"/>
      <c r="B6" s="185"/>
      <c r="C6" s="1"/>
      <c r="D6" s="184" t="s">
        <v>102</v>
      </c>
      <c r="E6" s="183"/>
      <c r="F6" s="183"/>
      <c r="G6" s="182" t="s">
        <v>101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78"/>
      <c r="W6" s="181"/>
      <c r="X6" s="180"/>
      <c r="Y6" s="179"/>
      <c r="Z6" s="178"/>
      <c r="AA6" s="177" t="s">
        <v>36</v>
      </c>
      <c r="AB6" s="53"/>
      <c r="AC6" s="176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</row>
    <row r="7" spans="1:224" s="159" customFormat="1" ht="12.75" x14ac:dyDescent="0.2">
      <c r="A7" s="160"/>
      <c r="B7" s="175"/>
      <c r="C7" s="173"/>
      <c r="D7" s="174" t="str">
        <f ca="1">CELL("nomfichier")</f>
        <v>E:\0-UPRT\1-UPRT.FR-SITE-WEB\maitrise.sanitaire\7.ms-et-ccp\ms-divers.a.trier\[au.r-manipulation-des-denrees.xlsx]Audit Réactif</v>
      </c>
      <c r="E7" s="173"/>
      <c r="F7" s="172"/>
      <c r="G7" s="172"/>
      <c r="H7" s="173"/>
      <c r="I7" s="173"/>
      <c r="J7" s="172"/>
      <c r="K7" s="171"/>
      <c r="L7" s="172"/>
      <c r="M7" s="171"/>
      <c r="N7" s="174"/>
      <c r="O7" s="173"/>
      <c r="P7" s="173"/>
      <c r="Q7" s="173"/>
      <c r="R7" s="172"/>
      <c r="S7" s="172"/>
      <c r="T7" s="173"/>
      <c r="U7" s="173"/>
      <c r="V7" s="172"/>
      <c r="W7" s="171"/>
      <c r="X7" s="172"/>
      <c r="Y7" s="171"/>
      <c r="Z7" s="171"/>
      <c r="AA7" s="172"/>
      <c r="AB7" s="171"/>
      <c r="AC7" s="17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  <c r="DR7" s="160"/>
      <c r="DS7" s="160"/>
      <c r="DT7" s="160"/>
      <c r="DU7" s="160"/>
      <c r="DV7" s="160"/>
      <c r="DW7" s="160"/>
      <c r="DX7" s="160"/>
      <c r="DY7" s="160"/>
      <c r="DZ7" s="160"/>
      <c r="EA7" s="160"/>
      <c r="EB7" s="160"/>
      <c r="EC7" s="160"/>
      <c r="ED7" s="160"/>
      <c r="EE7" s="160"/>
      <c r="EF7" s="160"/>
      <c r="EG7" s="160"/>
      <c r="EH7" s="160"/>
      <c r="EI7" s="160"/>
      <c r="EJ7" s="160"/>
      <c r="EK7" s="160"/>
      <c r="EL7" s="160"/>
      <c r="EM7" s="160"/>
      <c r="EN7" s="160"/>
      <c r="EO7" s="160"/>
      <c r="EP7" s="160"/>
      <c r="EQ7" s="160"/>
      <c r="ER7" s="160"/>
      <c r="ES7" s="160"/>
      <c r="ET7" s="160"/>
      <c r="EU7" s="160"/>
      <c r="EV7" s="160"/>
      <c r="EW7" s="160"/>
      <c r="EX7" s="160"/>
      <c r="EY7" s="160"/>
      <c r="EZ7" s="160"/>
      <c r="FA7" s="160"/>
      <c r="FB7" s="160"/>
      <c r="FC7" s="160"/>
      <c r="FD7" s="160"/>
      <c r="FE7" s="160"/>
      <c r="FF7" s="160"/>
      <c r="FG7" s="160"/>
      <c r="FH7" s="160"/>
      <c r="FI7" s="160"/>
      <c r="FJ7" s="160"/>
      <c r="FK7" s="160"/>
      <c r="FL7" s="160"/>
      <c r="FM7" s="160"/>
      <c r="FN7" s="160"/>
      <c r="FO7" s="160"/>
      <c r="FP7" s="160"/>
      <c r="FQ7" s="160"/>
      <c r="FR7" s="160"/>
      <c r="FS7" s="160"/>
      <c r="FT7" s="160"/>
      <c r="FU7" s="160"/>
      <c r="FV7" s="160"/>
      <c r="FW7" s="160"/>
      <c r="FX7" s="160"/>
      <c r="FY7" s="160"/>
      <c r="FZ7" s="160"/>
      <c r="GA7" s="160"/>
      <c r="GB7" s="160"/>
      <c r="GC7" s="160"/>
      <c r="GD7" s="160"/>
      <c r="GE7" s="160"/>
      <c r="GF7" s="160"/>
      <c r="GG7" s="160"/>
      <c r="GH7" s="160"/>
      <c r="GI7" s="160"/>
      <c r="GJ7" s="160"/>
      <c r="GK7" s="160"/>
      <c r="GL7" s="160"/>
      <c r="GM7" s="160"/>
      <c r="GN7" s="160"/>
      <c r="GO7" s="160"/>
      <c r="GP7" s="160"/>
      <c r="GQ7" s="160"/>
      <c r="GR7" s="160"/>
      <c r="GS7" s="160"/>
      <c r="GT7" s="160"/>
      <c r="GU7" s="160"/>
      <c r="GV7" s="160"/>
      <c r="GW7" s="160"/>
      <c r="GX7" s="160"/>
      <c r="GY7" s="160"/>
      <c r="GZ7" s="160"/>
      <c r="HA7" s="160"/>
      <c r="HB7" s="160"/>
      <c r="HC7" s="160"/>
      <c r="HD7" s="160"/>
      <c r="HE7" s="160"/>
      <c r="HF7" s="160"/>
      <c r="HG7" s="160"/>
      <c r="HH7" s="160"/>
      <c r="HI7" s="160"/>
      <c r="HJ7" s="160"/>
      <c r="HK7" s="160"/>
      <c r="HL7" s="160"/>
      <c r="HM7" s="160"/>
      <c r="HN7" s="160"/>
      <c r="HO7" s="160"/>
      <c r="HP7" s="160"/>
    </row>
    <row r="8" spans="1:224" s="159" customFormat="1" ht="13.5" customHeight="1" x14ac:dyDescent="0.2">
      <c r="A8" s="160"/>
      <c r="B8" s="169" t="s">
        <v>100</v>
      </c>
      <c r="C8" s="168"/>
      <c r="D8" s="168"/>
      <c r="E8" s="168"/>
      <c r="F8" s="168"/>
      <c r="G8" s="168"/>
      <c r="H8" s="168"/>
      <c r="I8" s="168"/>
      <c r="J8" s="168"/>
      <c r="K8" s="168"/>
      <c r="L8" s="167"/>
      <c r="M8" s="166" t="s">
        <v>99</v>
      </c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4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0"/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  <c r="FH8" s="160"/>
      <c r="FI8" s="160"/>
      <c r="FJ8" s="160"/>
      <c r="FK8" s="160"/>
      <c r="FL8" s="160"/>
      <c r="FM8" s="160"/>
      <c r="FN8" s="160"/>
      <c r="FO8" s="160"/>
      <c r="FP8" s="160"/>
      <c r="FQ8" s="160"/>
      <c r="FR8" s="160"/>
      <c r="FS8" s="160"/>
      <c r="FT8" s="160"/>
      <c r="FU8" s="160"/>
      <c r="FV8" s="160"/>
      <c r="FW8" s="160"/>
      <c r="FX8" s="160"/>
      <c r="FY8" s="160"/>
      <c r="FZ8" s="160"/>
      <c r="GA8" s="160"/>
      <c r="GB8" s="160"/>
      <c r="GC8" s="160"/>
      <c r="GD8" s="160"/>
      <c r="GE8" s="160"/>
      <c r="GF8" s="160"/>
      <c r="GG8" s="160"/>
      <c r="GH8" s="160"/>
      <c r="GI8" s="160"/>
      <c r="GJ8" s="160"/>
      <c r="GK8" s="160"/>
      <c r="GL8" s="160"/>
      <c r="GM8" s="160"/>
      <c r="GN8" s="160"/>
      <c r="GO8" s="160"/>
      <c r="GP8" s="160"/>
      <c r="GQ8" s="160"/>
      <c r="GR8" s="160"/>
      <c r="GS8" s="160"/>
      <c r="GT8" s="160"/>
      <c r="GU8" s="160"/>
      <c r="GV8" s="160"/>
      <c r="GW8" s="160"/>
      <c r="GX8" s="160"/>
      <c r="GY8" s="160"/>
      <c r="GZ8" s="160"/>
      <c r="HA8" s="160"/>
      <c r="HB8" s="160"/>
      <c r="HC8" s="160"/>
      <c r="HD8" s="160"/>
      <c r="HE8" s="160"/>
      <c r="HF8" s="160"/>
      <c r="HG8" s="160"/>
      <c r="HH8" s="160"/>
      <c r="HI8" s="160"/>
      <c r="HJ8" s="160"/>
      <c r="HK8" s="160"/>
      <c r="HL8" s="160"/>
      <c r="HM8" s="160"/>
      <c r="HN8" s="160"/>
      <c r="HO8" s="160"/>
      <c r="HP8" s="160"/>
    </row>
    <row r="9" spans="1:224" s="159" customFormat="1" ht="6" customHeight="1" x14ac:dyDescent="0.2">
      <c r="A9" s="160"/>
      <c r="B9" s="163"/>
      <c r="C9" s="162"/>
      <c r="D9" s="127"/>
      <c r="E9" s="127"/>
      <c r="F9" s="127"/>
      <c r="G9" s="127"/>
      <c r="H9" s="127"/>
      <c r="I9" s="127"/>
      <c r="J9" s="127"/>
      <c r="K9" s="127"/>
      <c r="L9" s="127"/>
      <c r="M9" s="75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160"/>
      <c r="EC9" s="160"/>
      <c r="ED9" s="160"/>
      <c r="EE9" s="160"/>
      <c r="EF9" s="160"/>
      <c r="EG9" s="160"/>
      <c r="EH9" s="160"/>
      <c r="EI9" s="160"/>
      <c r="EJ9" s="160"/>
      <c r="EK9" s="160"/>
      <c r="EL9" s="160"/>
      <c r="EM9" s="160"/>
      <c r="EN9" s="160"/>
      <c r="EO9" s="160"/>
      <c r="EP9" s="160"/>
      <c r="EQ9" s="160"/>
      <c r="ER9" s="160"/>
      <c r="ES9" s="160"/>
      <c r="ET9" s="160"/>
      <c r="EU9" s="160"/>
      <c r="EV9" s="160"/>
      <c r="EW9" s="160"/>
      <c r="EX9" s="160"/>
      <c r="EY9" s="160"/>
      <c r="EZ9" s="160"/>
      <c r="FA9" s="160"/>
      <c r="FB9" s="160"/>
      <c r="FC9" s="160"/>
      <c r="FD9" s="160"/>
      <c r="FE9" s="160"/>
      <c r="FF9" s="160"/>
      <c r="FG9" s="160"/>
      <c r="FH9" s="160"/>
      <c r="FI9" s="160"/>
      <c r="FJ9" s="160"/>
      <c r="FK9" s="160"/>
      <c r="FL9" s="160"/>
      <c r="FM9" s="160"/>
      <c r="FN9" s="160"/>
      <c r="FO9" s="160"/>
      <c r="FP9" s="160"/>
      <c r="FQ9" s="160"/>
      <c r="FR9" s="160"/>
      <c r="FS9" s="160"/>
      <c r="FT9" s="160"/>
      <c r="FU9" s="160"/>
      <c r="FV9" s="160"/>
      <c r="FW9" s="160"/>
      <c r="FX9" s="160"/>
      <c r="FY9" s="160"/>
      <c r="FZ9" s="160"/>
      <c r="GA9" s="160"/>
      <c r="GB9" s="160"/>
      <c r="GC9" s="160"/>
      <c r="GD9" s="160"/>
      <c r="GE9" s="160"/>
      <c r="GF9" s="160"/>
      <c r="GG9" s="160"/>
      <c r="GH9" s="160"/>
      <c r="GI9" s="160"/>
      <c r="GJ9" s="160"/>
      <c r="GK9" s="160"/>
      <c r="GL9" s="160"/>
      <c r="GM9" s="160"/>
      <c r="GN9" s="160"/>
      <c r="GO9" s="160"/>
      <c r="GP9" s="160"/>
      <c r="GQ9" s="160"/>
      <c r="GR9" s="160"/>
      <c r="GS9" s="160"/>
      <c r="GT9" s="160"/>
      <c r="GU9" s="160"/>
      <c r="GV9" s="160"/>
      <c r="GW9" s="160"/>
      <c r="GX9" s="160"/>
      <c r="GY9" s="160"/>
      <c r="GZ9" s="160"/>
      <c r="HA9" s="160"/>
      <c r="HB9" s="160"/>
      <c r="HC9" s="160"/>
      <c r="HD9" s="160"/>
      <c r="HE9" s="160"/>
      <c r="HF9" s="160"/>
      <c r="HG9" s="160"/>
      <c r="HH9" s="160"/>
      <c r="HI9" s="160"/>
      <c r="HJ9" s="160"/>
      <c r="HK9" s="160"/>
      <c r="HL9" s="160"/>
      <c r="HM9" s="160"/>
      <c r="HN9" s="160"/>
      <c r="HO9" s="160"/>
      <c r="HP9" s="160"/>
    </row>
    <row r="10" spans="1:224" ht="33" customHeight="1" x14ac:dyDescent="0.2">
      <c r="B10" s="154" t="s">
        <v>98</v>
      </c>
      <c r="D10" s="153">
        <v>1</v>
      </c>
      <c r="E10" s="158" t="s">
        <v>97</v>
      </c>
      <c r="F10" s="156"/>
      <c r="G10" s="156"/>
      <c r="H10" s="156"/>
      <c r="I10" s="156"/>
      <c r="J10" s="156"/>
      <c r="K10" s="156"/>
      <c r="L10" s="155"/>
      <c r="N10" s="149">
        <v>3</v>
      </c>
      <c r="O10" s="157" t="s">
        <v>96</v>
      </c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5"/>
    </row>
    <row r="11" spans="1:224" ht="11.25" customHeight="1" x14ac:dyDescent="0.25">
      <c r="B11" s="85"/>
      <c r="H11" s="36"/>
      <c r="N11" s="145"/>
      <c r="O11" s="68"/>
      <c r="P11" s="68"/>
      <c r="Q11" s="68"/>
      <c r="R11" s="68"/>
      <c r="S11" s="68"/>
      <c r="T11" s="68"/>
      <c r="V11" s="144"/>
    </row>
    <row r="12" spans="1:224" ht="41.25" customHeight="1" x14ac:dyDescent="0.2">
      <c r="B12" s="154" t="s">
        <v>95</v>
      </c>
      <c r="D12" s="153">
        <v>2</v>
      </c>
      <c r="E12" s="152" t="s">
        <v>94</v>
      </c>
      <c r="F12" s="151"/>
      <c r="G12" s="151"/>
      <c r="H12" s="151"/>
      <c r="I12" s="151"/>
      <c r="J12" s="151"/>
      <c r="K12" s="151"/>
      <c r="L12" s="150"/>
      <c r="N12" s="149">
        <v>4</v>
      </c>
      <c r="O12" s="148" t="s">
        <v>93</v>
      </c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6"/>
    </row>
    <row r="13" spans="1:224" ht="16.5" thickBot="1" x14ac:dyDescent="0.3">
      <c r="B13" s="85"/>
      <c r="H13" s="36"/>
      <c r="N13" s="145"/>
      <c r="O13" s="68"/>
      <c r="P13" s="68"/>
      <c r="Q13" s="68"/>
      <c r="R13" s="68"/>
      <c r="S13" s="68"/>
      <c r="T13" s="68"/>
      <c r="V13" s="144"/>
    </row>
    <row r="14" spans="1:224" ht="20.100000000000001" customHeight="1" x14ac:dyDescent="0.2">
      <c r="B14" s="143" t="s">
        <v>92</v>
      </c>
      <c r="D14" s="142"/>
      <c r="E14" s="141" t="s">
        <v>91</v>
      </c>
      <c r="F14" s="141"/>
      <c r="G14" s="141"/>
      <c r="H14" s="141"/>
      <c r="I14" s="141"/>
      <c r="J14" s="141"/>
      <c r="K14" s="141"/>
      <c r="L14" s="140"/>
      <c r="O14" s="139" t="s">
        <v>65</v>
      </c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7"/>
    </row>
    <row r="15" spans="1:224" ht="13.5" customHeight="1" x14ac:dyDescent="0.2">
      <c r="B15" s="134"/>
      <c r="D15" s="136" t="str">
        <f>E15</f>
        <v>E</v>
      </c>
      <c r="E15" s="19" t="s">
        <v>90</v>
      </c>
      <c r="F15" s="19"/>
      <c r="G15" s="19"/>
      <c r="H15" s="20"/>
      <c r="I15" s="19" t="s">
        <v>89</v>
      </c>
      <c r="J15" s="19"/>
      <c r="K15" s="19"/>
      <c r="L15" s="135" t="str">
        <f>I15</f>
        <v>F</v>
      </c>
      <c r="O15" s="17" t="s">
        <v>69</v>
      </c>
      <c r="P15" s="15"/>
      <c r="Q15" s="15"/>
      <c r="R15" s="16"/>
      <c r="S15" s="15" t="s">
        <v>68</v>
      </c>
      <c r="T15" s="15"/>
      <c r="U15" s="15"/>
      <c r="V15" s="16"/>
      <c r="W15" s="15" t="s">
        <v>67</v>
      </c>
      <c r="X15" s="15"/>
      <c r="Y15" s="15"/>
      <c r="Z15" s="16"/>
      <c r="AA15" s="15" t="s">
        <v>66</v>
      </c>
      <c r="AB15" s="15"/>
      <c r="AC15" s="14"/>
    </row>
    <row r="16" spans="1:224" ht="31.5" customHeight="1" x14ac:dyDescent="0.2">
      <c r="B16" s="134"/>
      <c r="D16" s="133"/>
      <c r="E16" s="132" t="s">
        <v>88</v>
      </c>
      <c r="F16" s="132"/>
      <c r="G16" s="132"/>
      <c r="H16" s="75"/>
      <c r="I16" s="132" t="s">
        <v>87</v>
      </c>
      <c r="J16" s="132"/>
      <c r="K16" s="132"/>
      <c r="L16" s="131"/>
      <c r="O16" s="10" t="s">
        <v>86</v>
      </c>
      <c r="P16" s="9"/>
      <c r="Q16" s="9"/>
      <c r="R16" s="109"/>
      <c r="S16" s="9" t="s">
        <v>85</v>
      </c>
      <c r="T16" s="9"/>
      <c r="U16" s="9"/>
      <c r="V16" s="109"/>
      <c r="W16" s="9" t="s">
        <v>84</v>
      </c>
      <c r="X16" s="9"/>
      <c r="Y16" s="9"/>
      <c r="Z16" s="68"/>
      <c r="AA16" s="9" t="s">
        <v>83</v>
      </c>
      <c r="AB16" s="9"/>
      <c r="AC16" s="8"/>
    </row>
    <row r="17" spans="2:29" ht="11.25" customHeight="1" x14ac:dyDescent="0.2">
      <c r="B17" s="130"/>
      <c r="D17" s="129"/>
      <c r="E17" s="126">
        <f>MAXA(D19:G58)</f>
        <v>14</v>
      </c>
      <c r="F17" s="128"/>
      <c r="G17" s="124" t="s">
        <v>82</v>
      </c>
      <c r="H17" s="127"/>
      <c r="I17" s="126">
        <f>MAXA(I19:L58)</f>
        <v>14</v>
      </c>
      <c r="J17" s="125" t="s">
        <v>82</v>
      </c>
      <c r="K17" s="124"/>
      <c r="L17" s="123"/>
      <c r="O17" s="122"/>
      <c r="P17" s="119"/>
      <c r="Q17" s="119"/>
      <c r="R17" s="121"/>
      <c r="S17" s="119"/>
      <c r="T17" s="119"/>
      <c r="U17" s="119"/>
      <c r="V17" s="121"/>
      <c r="W17" s="119"/>
      <c r="X17" s="119"/>
      <c r="Y17" s="119"/>
      <c r="Z17" s="120"/>
      <c r="AA17" s="119"/>
      <c r="AB17" s="119"/>
      <c r="AC17" s="118"/>
    </row>
    <row r="18" spans="2:29" ht="9.9499999999999993" customHeight="1" x14ac:dyDescent="0.25">
      <c r="B18" s="85"/>
      <c r="E18" s="116"/>
      <c r="F18" s="117"/>
      <c r="G18" s="116"/>
      <c r="H18" s="116"/>
      <c r="I18" s="116"/>
      <c r="J18" s="115"/>
      <c r="K18" s="114"/>
      <c r="L18" s="114"/>
      <c r="O18" s="68"/>
      <c r="P18" s="66"/>
      <c r="Q18" s="68"/>
      <c r="R18" s="109"/>
      <c r="S18" s="68"/>
      <c r="T18" s="66"/>
      <c r="U18" s="68"/>
      <c r="V18" s="109"/>
      <c r="W18" s="109"/>
      <c r="X18" s="66"/>
      <c r="Y18" s="68"/>
      <c r="Z18" s="68"/>
      <c r="AA18" s="49"/>
      <c r="AB18" s="66"/>
      <c r="AC18" s="68"/>
    </row>
    <row r="19" spans="2:29" ht="9.75" customHeight="1" x14ac:dyDescent="0.2">
      <c r="B19" s="113">
        <v>5</v>
      </c>
      <c r="D19" s="112" t="str">
        <f>D$15</f>
        <v>E</v>
      </c>
      <c r="E19" s="111" t="s">
        <v>81</v>
      </c>
      <c r="F19" s="111"/>
      <c r="G19" s="111"/>
      <c r="H19" s="111"/>
      <c r="I19" s="111"/>
      <c r="J19" s="111"/>
      <c r="K19" s="111"/>
      <c r="L19" s="110" t="str">
        <f>L$15</f>
        <v>F</v>
      </c>
      <c r="O19" s="68"/>
      <c r="P19" s="66"/>
      <c r="Q19" s="68"/>
      <c r="R19" s="109"/>
      <c r="S19" s="68"/>
      <c r="T19" s="66"/>
      <c r="U19" s="68"/>
      <c r="V19" s="109"/>
      <c r="W19" s="109"/>
      <c r="X19" s="66"/>
      <c r="Y19" s="68"/>
      <c r="Z19" s="68"/>
      <c r="AA19" s="49"/>
      <c r="AB19" s="66"/>
      <c r="AC19" s="68"/>
    </row>
    <row r="20" spans="2:29" ht="5.0999999999999996" customHeight="1" x14ac:dyDescent="0.25">
      <c r="B20" s="108"/>
      <c r="D20" s="107"/>
      <c r="E20" s="106"/>
      <c r="F20" s="106"/>
      <c r="G20" s="106"/>
      <c r="H20" s="106"/>
      <c r="I20" s="106"/>
      <c r="J20" s="106"/>
      <c r="K20" s="106"/>
      <c r="L20" s="105"/>
      <c r="P20" s="66"/>
      <c r="T20" s="66"/>
      <c r="U20" s="68"/>
      <c r="X20" s="66"/>
      <c r="Y20" s="68"/>
      <c r="Z20" s="68"/>
      <c r="AA20" s="49"/>
      <c r="AB20" s="66"/>
      <c r="AC20" s="68"/>
    </row>
    <row r="21" spans="2:29" ht="9.75" customHeight="1" x14ac:dyDescent="0.2">
      <c r="B21" s="104"/>
      <c r="D21" s="103">
        <v>5</v>
      </c>
      <c r="E21" s="102"/>
      <c r="F21" s="102"/>
      <c r="G21" s="102"/>
      <c r="H21" s="102"/>
      <c r="I21" s="102"/>
      <c r="J21" s="102"/>
      <c r="K21" s="102"/>
      <c r="L21" s="101">
        <v>5</v>
      </c>
      <c r="P21" s="66"/>
      <c r="T21" s="66"/>
      <c r="U21" s="68"/>
      <c r="X21" s="66"/>
      <c r="Y21" s="68"/>
      <c r="Z21" s="68"/>
      <c r="AA21" s="49"/>
      <c r="AB21" s="66"/>
      <c r="AC21" s="68"/>
    </row>
    <row r="22" spans="2:29" ht="9.9499999999999993" customHeight="1" x14ac:dyDescent="0.25">
      <c r="B22" s="85"/>
      <c r="H22" s="100"/>
      <c r="L22" s="89"/>
      <c r="P22" s="66"/>
      <c r="T22" s="66"/>
      <c r="U22" s="68"/>
      <c r="X22" s="66"/>
      <c r="Y22" s="68"/>
      <c r="Z22" s="68"/>
      <c r="AA22" s="49"/>
      <c r="AB22" s="66"/>
      <c r="AC22" s="68"/>
    </row>
    <row r="23" spans="2:29" ht="9.75" customHeight="1" x14ac:dyDescent="0.2">
      <c r="B23" s="35">
        <f>MAXA(B$19:B22)+1</f>
        <v>6</v>
      </c>
      <c r="D23" s="99" t="str">
        <f>D$15</f>
        <v>E</v>
      </c>
      <c r="E23" s="98" t="s">
        <v>80</v>
      </c>
      <c r="F23" s="98"/>
      <c r="G23" s="98"/>
      <c r="H23" s="98"/>
      <c r="I23" s="98"/>
      <c r="J23" s="98"/>
      <c r="K23" s="98"/>
      <c r="L23" s="97" t="str">
        <f>L$15</f>
        <v>F</v>
      </c>
      <c r="P23" s="66"/>
      <c r="T23" s="66"/>
      <c r="U23" s="68"/>
      <c r="X23" s="66"/>
      <c r="Y23" s="68"/>
      <c r="Z23" s="68"/>
      <c r="AA23" s="49"/>
      <c r="AB23" s="66"/>
      <c r="AC23" s="68"/>
    </row>
    <row r="24" spans="2:29" ht="5.0999999999999996" customHeight="1" x14ac:dyDescent="0.25">
      <c r="B24" s="31">
        <f>MAXA(B$19:E21)+1</f>
        <v>6</v>
      </c>
      <c r="D24" s="96"/>
      <c r="E24" s="95"/>
      <c r="F24" s="95"/>
      <c r="G24" s="95"/>
      <c r="H24" s="95"/>
      <c r="I24" s="95"/>
      <c r="J24" s="95"/>
      <c r="K24" s="95"/>
      <c r="L24" s="94"/>
      <c r="P24" s="66"/>
      <c r="T24" s="66"/>
      <c r="U24" s="68"/>
      <c r="X24" s="66"/>
      <c r="Y24" s="68"/>
      <c r="Z24" s="68"/>
      <c r="AA24" s="49"/>
      <c r="AB24" s="66"/>
      <c r="AC24" s="68"/>
    </row>
    <row r="25" spans="2:29" ht="9.75" customHeight="1" x14ac:dyDescent="0.2">
      <c r="B25" s="27">
        <f>MAXA(B$19:E22)+1</f>
        <v>6</v>
      </c>
      <c r="D25" s="93">
        <f>MAXA(D$19:G22)+1</f>
        <v>6</v>
      </c>
      <c r="E25" s="92"/>
      <c r="F25" s="92"/>
      <c r="G25" s="92"/>
      <c r="H25" s="92"/>
      <c r="I25" s="92"/>
      <c r="J25" s="92"/>
      <c r="K25" s="92"/>
      <c r="L25" s="91">
        <f>MAXA(I$19:L22)+1</f>
        <v>6</v>
      </c>
      <c r="P25" s="66"/>
      <c r="T25" s="66"/>
      <c r="U25" s="68"/>
      <c r="X25" s="66"/>
      <c r="Y25" s="68"/>
      <c r="Z25" s="68"/>
      <c r="AA25" s="49"/>
      <c r="AB25" s="66"/>
      <c r="AC25" s="68"/>
    </row>
    <row r="26" spans="2:29" ht="9.9499999999999993" customHeight="1" x14ac:dyDescent="0.25">
      <c r="B26" s="85"/>
      <c r="F26" s="70"/>
      <c r="G26" s="70"/>
      <c r="H26" s="90"/>
      <c r="I26" s="70"/>
      <c r="J26" s="70"/>
      <c r="K26" s="70"/>
      <c r="L26" s="89"/>
      <c r="P26" s="66"/>
      <c r="T26" s="66"/>
      <c r="U26" s="68"/>
      <c r="X26" s="66"/>
      <c r="Y26" s="68"/>
      <c r="Z26" s="68"/>
      <c r="AA26" s="49"/>
      <c r="AB26" s="66"/>
      <c r="AC26" s="68"/>
    </row>
    <row r="27" spans="2:29" ht="9.75" customHeight="1" x14ac:dyDescent="0.2">
      <c r="B27" s="35">
        <f>MAXA(B$19:B26)+1</f>
        <v>7</v>
      </c>
      <c r="D27" s="34" t="str">
        <f>D$15</f>
        <v>E</v>
      </c>
      <c r="E27" s="88" t="s">
        <v>79</v>
      </c>
      <c r="F27" s="88"/>
      <c r="G27" s="88"/>
      <c r="H27" s="88"/>
      <c r="I27" s="88"/>
      <c r="J27" s="88"/>
      <c r="K27" s="88"/>
      <c r="L27" s="32" t="str">
        <f>L$15</f>
        <v>F</v>
      </c>
      <c r="P27" s="66"/>
      <c r="T27" s="66"/>
      <c r="U27" s="68"/>
      <c r="X27" s="66"/>
      <c r="Y27" s="68"/>
      <c r="Z27" s="68"/>
      <c r="AA27" s="49"/>
      <c r="AB27" s="66"/>
      <c r="AC27" s="68"/>
    </row>
    <row r="28" spans="2:29" ht="5.0999999999999996" customHeight="1" x14ac:dyDescent="0.25">
      <c r="B28" s="31">
        <f>MAXA(B$19:E25)+1</f>
        <v>7</v>
      </c>
      <c r="D28" s="30"/>
      <c r="E28" s="87"/>
      <c r="F28" s="87"/>
      <c r="G28" s="87"/>
      <c r="H28" s="87"/>
      <c r="I28" s="87"/>
      <c r="J28" s="87"/>
      <c r="K28" s="87"/>
      <c r="L28" s="28"/>
      <c r="M28" s="66"/>
      <c r="N28" s="66"/>
      <c r="O28" s="66"/>
      <c r="P28" s="66"/>
      <c r="Q28" s="66"/>
      <c r="R28" s="66"/>
      <c r="S28" s="66"/>
      <c r="T28" s="66"/>
      <c r="U28" s="68"/>
      <c r="X28" s="66"/>
      <c r="Y28" s="68"/>
      <c r="Z28" s="68"/>
      <c r="AA28" s="49"/>
      <c r="AB28" s="66"/>
      <c r="AC28" s="68"/>
    </row>
    <row r="29" spans="2:29" ht="9.75" customHeight="1" x14ac:dyDescent="0.2">
      <c r="B29" s="27">
        <f>MAXA(B$19:E26)+1</f>
        <v>7</v>
      </c>
      <c r="D29" s="26">
        <f>MAXA(D$19:G26)+1</f>
        <v>7</v>
      </c>
      <c r="E29" s="86"/>
      <c r="F29" s="86"/>
      <c r="G29" s="86"/>
      <c r="H29" s="86"/>
      <c r="I29" s="86"/>
      <c r="J29" s="86"/>
      <c r="K29" s="86"/>
      <c r="L29" s="24">
        <f>MAXA(I$19:L26)+1</f>
        <v>7</v>
      </c>
      <c r="U29" s="68"/>
      <c r="X29" s="66"/>
      <c r="Y29" s="68"/>
      <c r="Z29" s="68"/>
      <c r="AA29" s="49"/>
      <c r="AB29" s="66"/>
      <c r="AC29" s="68"/>
    </row>
    <row r="30" spans="2:29" ht="9.9499999999999993" customHeight="1" x14ac:dyDescent="0.25">
      <c r="B30" s="85"/>
      <c r="H30" s="36"/>
      <c r="X30" s="66"/>
      <c r="Y30" s="68"/>
      <c r="Z30" s="68"/>
      <c r="AA30" s="49"/>
      <c r="AB30" s="66"/>
      <c r="AC30" s="68"/>
    </row>
    <row r="31" spans="2:29" ht="9.75" customHeight="1" x14ac:dyDescent="0.2">
      <c r="B31" s="35">
        <f>MAXA(B$19:B30)+1</f>
        <v>8</v>
      </c>
      <c r="D31" s="84" t="str">
        <f>D$15</f>
        <v>E</v>
      </c>
      <c r="E31" s="83" t="s">
        <v>78</v>
      </c>
      <c r="F31" s="83"/>
      <c r="G31" s="83"/>
      <c r="H31" s="83"/>
      <c r="I31" s="83"/>
      <c r="J31" s="83"/>
      <c r="K31" s="83"/>
      <c r="L31" s="82" t="str">
        <f>L$15</f>
        <v>F</v>
      </c>
      <c r="X31" s="66"/>
      <c r="Y31" s="68"/>
      <c r="Z31" s="68"/>
      <c r="AA31" s="49"/>
      <c r="AB31" s="66"/>
      <c r="AC31" s="68"/>
    </row>
    <row r="32" spans="2:29" ht="5.0999999999999996" customHeight="1" x14ac:dyDescent="0.25">
      <c r="B32" s="31">
        <f>MAXA(B$19:E29)+1</f>
        <v>8</v>
      </c>
      <c r="D32" s="81"/>
      <c r="E32" s="80"/>
      <c r="F32" s="80"/>
      <c r="G32" s="80"/>
      <c r="H32" s="80"/>
      <c r="I32" s="80"/>
      <c r="J32" s="80"/>
      <c r="K32" s="80"/>
      <c r="L32" s="79"/>
      <c r="X32" s="66"/>
      <c r="Y32" s="68"/>
      <c r="Z32" s="68"/>
      <c r="AA32" s="49"/>
      <c r="AB32" s="66"/>
      <c r="AC32" s="68"/>
    </row>
    <row r="33" spans="2:29" ht="9.75" customHeight="1" x14ac:dyDescent="0.2">
      <c r="B33" s="27">
        <f>MAXA(B$19:E30)+1</f>
        <v>8</v>
      </c>
      <c r="D33" s="78">
        <f>MAXA(D$19:G30)+1</f>
        <v>8</v>
      </c>
      <c r="E33" s="77"/>
      <c r="F33" s="77"/>
      <c r="G33" s="77"/>
      <c r="H33" s="77"/>
      <c r="I33" s="77"/>
      <c r="J33" s="77"/>
      <c r="K33" s="77"/>
      <c r="L33" s="76">
        <f>MAXA(I$19:L30)+1</f>
        <v>8</v>
      </c>
      <c r="X33" s="66"/>
      <c r="Y33" s="68"/>
      <c r="Z33" s="68"/>
      <c r="AA33" s="49"/>
      <c r="AB33" s="66"/>
      <c r="AC33" s="68"/>
    </row>
    <row r="34" spans="2:29" ht="9.75" customHeight="1" x14ac:dyDescent="0.2">
      <c r="B34" s="75"/>
      <c r="D34" s="74"/>
      <c r="H34" s="36"/>
      <c r="X34" s="66"/>
      <c r="Y34" s="68"/>
      <c r="Z34" s="68"/>
      <c r="AA34" s="49"/>
      <c r="AB34" s="66"/>
      <c r="AC34" s="68"/>
    </row>
    <row r="35" spans="2:29" ht="9.75" customHeight="1" x14ac:dyDescent="0.2">
      <c r="B35" s="35">
        <f>MAXA(B$19:B34)+1</f>
        <v>9</v>
      </c>
      <c r="D35" s="34" t="str">
        <f>D$15</f>
        <v>E</v>
      </c>
      <c r="E35" s="73" t="s">
        <v>77</v>
      </c>
      <c r="F35" s="73"/>
      <c r="G35" s="73"/>
      <c r="H35" s="73"/>
      <c r="I35" s="73"/>
      <c r="J35" s="73"/>
      <c r="K35" s="73"/>
      <c r="L35" s="32" t="str">
        <f>L$15</f>
        <v>F</v>
      </c>
      <c r="X35" s="66"/>
      <c r="Y35" s="68"/>
      <c r="Z35" s="68"/>
      <c r="AA35" s="49"/>
      <c r="AB35" s="66"/>
    </row>
    <row r="36" spans="2:29" ht="4.5" customHeight="1" x14ac:dyDescent="0.25">
      <c r="B36" s="31">
        <f>MAXA(B$19:E33)+1</f>
        <v>9</v>
      </c>
      <c r="D36" s="30"/>
      <c r="E36" s="72"/>
      <c r="F36" s="72"/>
      <c r="G36" s="72"/>
      <c r="H36" s="72"/>
      <c r="I36" s="72"/>
      <c r="J36" s="72"/>
      <c r="K36" s="72"/>
      <c r="L36" s="28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</row>
    <row r="37" spans="2:29" ht="9.75" customHeight="1" x14ac:dyDescent="0.2">
      <c r="B37" s="27">
        <f>MAXA(B$19:E34)+1</f>
        <v>9</v>
      </c>
      <c r="D37" s="26">
        <f>MAXA(D$19:G34)+1</f>
        <v>9</v>
      </c>
      <c r="E37" s="71"/>
      <c r="F37" s="71"/>
      <c r="G37" s="71"/>
      <c r="H37" s="71"/>
      <c r="I37" s="71"/>
      <c r="J37" s="71"/>
      <c r="K37" s="71"/>
      <c r="L37" s="24">
        <f>MAXA(I$19:L34)+1</f>
        <v>9</v>
      </c>
      <c r="X37" s="66"/>
      <c r="Y37" s="68"/>
      <c r="Z37" s="68"/>
      <c r="AA37" s="49"/>
      <c r="AB37" s="66"/>
    </row>
    <row r="38" spans="2:29" ht="9.75" customHeight="1" x14ac:dyDescent="0.2">
      <c r="D38" s="70"/>
      <c r="H38" s="36"/>
      <c r="X38" s="66"/>
      <c r="Y38" s="68"/>
      <c r="Z38" s="68"/>
      <c r="AA38" s="49"/>
      <c r="AB38" s="66"/>
    </row>
    <row r="39" spans="2:29" ht="9.75" customHeight="1" x14ac:dyDescent="0.2">
      <c r="B39" s="35">
        <f>MAXA(B$19:B38)+1</f>
        <v>10</v>
      </c>
      <c r="D39" s="34" t="str">
        <f>D$15</f>
        <v>E</v>
      </c>
      <c r="E39" s="69" t="s">
        <v>76</v>
      </c>
      <c r="F39" s="69"/>
      <c r="G39" s="69"/>
      <c r="H39" s="69"/>
      <c r="I39" s="69"/>
      <c r="J39" s="69"/>
      <c r="K39" s="69"/>
      <c r="L39" s="32" t="str">
        <f>L$15</f>
        <v>F</v>
      </c>
      <c r="X39" s="66"/>
      <c r="Y39" s="68"/>
      <c r="Z39" s="68"/>
      <c r="AA39" s="49"/>
      <c r="AB39" s="66"/>
    </row>
    <row r="40" spans="2:29" ht="4.5" customHeight="1" x14ac:dyDescent="0.25">
      <c r="B40" s="31">
        <f>MAXA(B$19:E37)+1</f>
        <v>10</v>
      </c>
      <c r="D40" s="30"/>
      <c r="E40" s="67"/>
      <c r="F40" s="67"/>
      <c r="G40" s="67"/>
      <c r="H40" s="67"/>
      <c r="I40" s="67"/>
      <c r="J40" s="67"/>
      <c r="K40" s="67"/>
      <c r="L40" s="28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</row>
    <row r="41" spans="2:29" ht="9.75" customHeight="1" x14ac:dyDescent="0.2">
      <c r="B41" s="27">
        <f>MAXA(B$19:E38)+1</f>
        <v>10</v>
      </c>
      <c r="D41" s="26">
        <f>MAXA(D$19:G38)+1</f>
        <v>10</v>
      </c>
      <c r="E41" s="65"/>
      <c r="F41" s="65"/>
      <c r="G41" s="65"/>
      <c r="H41" s="65"/>
      <c r="I41" s="65"/>
      <c r="J41" s="65"/>
      <c r="K41" s="65"/>
      <c r="L41" s="24">
        <f>MAXA(I$19:L38)+1</f>
        <v>10</v>
      </c>
    </row>
    <row r="42" spans="2:29" ht="9.75" customHeight="1" x14ac:dyDescent="0.2">
      <c r="D42" s="64"/>
      <c r="H42" s="36"/>
      <c r="M42" s="48"/>
      <c r="N42" s="48"/>
    </row>
    <row r="43" spans="2:29" ht="9.75" customHeight="1" x14ac:dyDescent="0.2">
      <c r="B43" s="35">
        <f>MAXA(B$19:B42)+1</f>
        <v>11</v>
      </c>
      <c r="D43" s="63" t="str">
        <f>D$15</f>
        <v>E</v>
      </c>
      <c r="E43" s="62" t="s">
        <v>75</v>
      </c>
      <c r="F43" s="62"/>
      <c r="G43" s="62"/>
      <c r="H43" s="62"/>
      <c r="I43" s="62"/>
      <c r="J43" s="62"/>
      <c r="K43" s="62"/>
      <c r="L43" s="61" t="str">
        <f>L$15</f>
        <v>F</v>
      </c>
    </row>
    <row r="44" spans="2:29" ht="4.5" customHeight="1" x14ac:dyDescent="0.25">
      <c r="B44" s="31">
        <f>MAXA(B$19:E41)+1</f>
        <v>11</v>
      </c>
      <c r="D44" s="60"/>
      <c r="E44" s="59"/>
      <c r="F44" s="59"/>
      <c r="G44" s="59"/>
      <c r="H44" s="59"/>
      <c r="I44" s="59"/>
      <c r="J44" s="59"/>
      <c r="K44" s="59"/>
      <c r="L44" s="58"/>
      <c r="M44" s="49"/>
    </row>
    <row r="45" spans="2:29" ht="9.75" customHeight="1" x14ac:dyDescent="0.2">
      <c r="B45" s="27">
        <f>MAXA(B$19:E42)+1</f>
        <v>11</v>
      </c>
      <c r="D45" s="57">
        <f>MAXA(D$19:G42)+1</f>
        <v>11</v>
      </c>
      <c r="E45" s="56"/>
      <c r="F45" s="56"/>
      <c r="G45" s="56"/>
      <c r="H45" s="56"/>
      <c r="I45" s="56"/>
      <c r="J45" s="56"/>
      <c r="K45" s="56"/>
      <c r="L45" s="55">
        <f>MAXA(I$19:L42)+1</f>
        <v>11</v>
      </c>
      <c r="M45" s="49"/>
    </row>
    <row r="46" spans="2:29" ht="9.75" customHeight="1" x14ac:dyDescent="0.2">
      <c r="D46" s="53"/>
      <c r="E46" s="54"/>
      <c r="F46" s="54"/>
      <c r="G46" s="54"/>
      <c r="H46" s="54"/>
      <c r="I46" s="54"/>
      <c r="J46" s="54"/>
      <c r="K46" s="54"/>
      <c r="L46" s="53"/>
      <c r="M46" s="48"/>
    </row>
    <row r="47" spans="2:29" ht="9.75" customHeight="1" x14ac:dyDescent="0.2">
      <c r="B47" s="35">
        <f>MAXA(B$19:B46)+1</f>
        <v>12</v>
      </c>
      <c r="D47" s="34" t="str">
        <f>D$15</f>
        <v>E</v>
      </c>
      <c r="E47" s="52" t="s">
        <v>74</v>
      </c>
      <c r="F47" s="52"/>
      <c r="G47" s="52"/>
      <c r="H47" s="52"/>
      <c r="I47" s="52"/>
      <c r="J47" s="52"/>
      <c r="K47" s="52"/>
      <c r="L47" s="32" t="str">
        <f>L$15</f>
        <v>F</v>
      </c>
    </row>
    <row r="48" spans="2:29" ht="4.5" customHeight="1" x14ac:dyDescent="0.25">
      <c r="B48" s="31">
        <f>MAXA(B$19:E45)+1</f>
        <v>12</v>
      </c>
      <c r="D48" s="30"/>
      <c r="E48" s="51"/>
      <c r="F48" s="51"/>
      <c r="G48" s="51"/>
      <c r="H48" s="51"/>
      <c r="I48" s="51"/>
      <c r="J48" s="51"/>
      <c r="K48" s="51"/>
      <c r="L48" s="28"/>
      <c r="M48" s="49"/>
      <c r="N48" s="48"/>
    </row>
    <row r="49" spans="2:29" ht="9.75" customHeight="1" x14ac:dyDescent="0.2">
      <c r="B49" s="27">
        <f>MAXA(B$19:E46)+1</f>
        <v>12</v>
      </c>
      <c r="D49" s="26">
        <f>MAXA(D$19:G46)+1</f>
        <v>12</v>
      </c>
      <c r="E49" s="50"/>
      <c r="F49" s="50"/>
      <c r="G49" s="50"/>
      <c r="H49" s="50"/>
      <c r="I49" s="50"/>
      <c r="J49" s="50"/>
      <c r="K49" s="50"/>
      <c r="L49" s="24">
        <f>MAXA(I$19:L46)+1</f>
        <v>12</v>
      </c>
      <c r="M49" s="49"/>
      <c r="N49" s="48"/>
    </row>
    <row r="50" spans="2:29" ht="9.75" customHeight="1" x14ac:dyDescent="0.2">
      <c r="H50" s="36"/>
      <c r="M50" s="48"/>
      <c r="N50" s="48"/>
    </row>
    <row r="51" spans="2:29" ht="9.75" customHeight="1" x14ac:dyDescent="0.2">
      <c r="B51" s="35">
        <f>MAXA(B$19:B50)+1</f>
        <v>13</v>
      </c>
      <c r="D51" s="34" t="str">
        <f>D$15</f>
        <v>E</v>
      </c>
      <c r="E51" s="47" t="s">
        <v>73</v>
      </c>
      <c r="F51" s="47"/>
      <c r="G51" s="47"/>
      <c r="H51" s="47"/>
      <c r="I51" s="47"/>
      <c r="J51" s="47"/>
      <c r="K51" s="47"/>
      <c r="L51" s="32" t="str">
        <f>L$15</f>
        <v>F</v>
      </c>
      <c r="O51" s="46" t="s">
        <v>72</v>
      </c>
      <c r="P51" s="45"/>
      <c r="Q51" s="45"/>
      <c r="R51" s="44"/>
      <c r="T51" s="23" t="s">
        <v>71</v>
      </c>
      <c r="U51" s="23"/>
      <c r="V51" s="23"/>
      <c r="W51" s="23"/>
      <c r="X51" s="23"/>
      <c r="Y51" s="23"/>
      <c r="Z51" s="23"/>
      <c r="AA51" s="23"/>
      <c r="AB51" s="23"/>
    </row>
    <row r="52" spans="2:29" ht="4.5" customHeight="1" x14ac:dyDescent="0.25">
      <c r="B52" s="31">
        <f>MAXA(B$19:E49)+1</f>
        <v>13</v>
      </c>
      <c r="D52" s="30"/>
      <c r="E52" s="43"/>
      <c r="F52" s="43"/>
      <c r="G52" s="43"/>
      <c r="H52" s="43"/>
      <c r="I52" s="43"/>
      <c r="J52" s="43"/>
      <c r="K52" s="43"/>
      <c r="L52" s="28"/>
      <c r="O52" s="42"/>
      <c r="P52" s="9"/>
      <c r="Q52" s="9"/>
      <c r="R52" s="41"/>
      <c r="T52" s="23"/>
      <c r="U52" s="23"/>
      <c r="V52" s="23"/>
      <c r="W52" s="23"/>
      <c r="X52" s="23"/>
      <c r="Y52" s="23"/>
      <c r="Z52" s="23"/>
      <c r="AA52" s="23"/>
      <c r="AB52" s="23"/>
    </row>
    <row r="53" spans="2:29" ht="9.75" customHeight="1" x14ac:dyDescent="0.2">
      <c r="B53" s="27">
        <f>MAXA(B$19:E50)+1</f>
        <v>13</v>
      </c>
      <c r="D53" s="26">
        <f>MAXA(D$19:G50)+1</f>
        <v>13</v>
      </c>
      <c r="E53" s="40"/>
      <c r="F53" s="40"/>
      <c r="G53" s="40"/>
      <c r="H53" s="40"/>
      <c r="I53" s="40"/>
      <c r="J53" s="40"/>
      <c r="K53" s="40"/>
      <c r="L53" s="24">
        <f>MAXA(I$19:L50)+1</f>
        <v>13</v>
      </c>
      <c r="O53" s="39"/>
      <c r="P53" s="38"/>
      <c r="Q53" s="38"/>
      <c r="R53" s="37"/>
      <c r="T53" s="23"/>
      <c r="U53" s="23"/>
      <c r="V53" s="23"/>
      <c r="W53" s="23"/>
      <c r="X53" s="23"/>
      <c r="Y53" s="23"/>
      <c r="Z53" s="23"/>
      <c r="AA53" s="23"/>
      <c r="AB53" s="23"/>
    </row>
    <row r="54" spans="2:29" ht="9.75" customHeight="1" x14ac:dyDescent="0.2">
      <c r="H54" s="36"/>
      <c r="T54" s="23"/>
      <c r="U54" s="23"/>
      <c r="V54" s="23"/>
      <c r="W54" s="23"/>
      <c r="X54" s="23"/>
      <c r="Y54" s="23"/>
      <c r="Z54" s="23"/>
      <c r="AA54" s="23"/>
      <c r="AB54" s="23"/>
    </row>
    <row r="55" spans="2:29" ht="9.75" customHeight="1" x14ac:dyDescent="0.2">
      <c r="B55" s="35">
        <f>MAXA(B$19:B54)+1</f>
        <v>14</v>
      </c>
      <c r="D55" s="34" t="str">
        <f>D$15</f>
        <v>E</v>
      </c>
      <c r="E55" s="33" t="s">
        <v>70</v>
      </c>
      <c r="F55" s="33"/>
      <c r="G55" s="33"/>
      <c r="H55" s="33"/>
      <c r="I55" s="33"/>
      <c r="J55" s="33"/>
      <c r="K55" s="33"/>
      <c r="L55" s="32" t="str">
        <f>L$15</f>
        <v>F</v>
      </c>
      <c r="T55" s="23"/>
      <c r="U55" s="23"/>
      <c r="V55" s="23"/>
      <c r="W55" s="23"/>
      <c r="X55" s="23"/>
      <c r="Y55" s="23"/>
      <c r="Z55" s="23"/>
      <c r="AA55" s="23"/>
      <c r="AB55" s="23"/>
    </row>
    <row r="56" spans="2:29" ht="4.5" customHeight="1" x14ac:dyDescent="0.25">
      <c r="B56" s="31">
        <f>MAXA(B$19:E53)+1</f>
        <v>14</v>
      </c>
      <c r="D56" s="30"/>
      <c r="E56" s="29"/>
      <c r="F56" s="29"/>
      <c r="G56" s="29"/>
      <c r="H56" s="29"/>
      <c r="I56" s="29"/>
      <c r="J56" s="29"/>
      <c r="K56" s="29"/>
      <c r="L56" s="28"/>
      <c r="T56" s="23"/>
      <c r="U56" s="23"/>
      <c r="V56" s="23"/>
      <c r="W56" s="23"/>
      <c r="X56" s="23"/>
      <c r="Y56" s="23"/>
      <c r="Z56" s="23"/>
      <c r="AA56" s="23"/>
      <c r="AB56" s="23"/>
    </row>
    <row r="57" spans="2:29" ht="9.75" customHeight="1" x14ac:dyDescent="0.2">
      <c r="B57" s="27">
        <f>MAXA(B$19:E54)+1</f>
        <v>14</v>
      </c>
      <c r="D57" s="26">
        <f>MAXA(D$19:G54)+1</f>
        <v>14</v>
      </c>
      <c r="E57" s="25"/>
      <c r="F57" s="25"/>
      <c r="G57" s="25"/>
      <c r="H57" s="25"/>
      <c r="I57" s="25"/>
      <c r="J57" s="25"/>
      <c r="K57" s="25"/>
      <c r="L57" s="24">
        <f>MAXA(I$19:L54)+1</f>
        <v>14</v>
      </c>
      <c r="T57" s="23"/>
      <c r="U57" s="23"/>
      <c r="V57" s="23"/>
      <c r="W57" s="23"/>
      <c r="X57" s="23"/>
      <c r="Y57" s="23"/>
      <c r="Z57" s="23"/>
      <c r="AA57" s="23"/>
      <c r="AB57" s="23"/>
    </row>
    <row r="58" spans="2:29" ht="9.75" customHeight="1" x14ac:dyDescent="0.2"/>
    <row r="59" spans="2:29" ht="9.75" customHeight="1" x14ac:dyDescent="0.2">
      <c r="B59" s="22">
        <f>MAXA(B$19:B58)+1</f>
        <v>15</v>
      </c>
      <c r="D59" s="21" t="str">
        <f>D15</f>
        <v>E</v>
      </c>
      <c r="E59" s="19" t="str">
        <f>E15</f>
        <v>E</v>
      </c>
      <c r="F59" s="19"/>
      <c r="G59" s="19"/>
      <c r="H59" s="20"/>
      <c r="I59" s="19" t="str">
        <f>I15</f>
        <v>F</v>
      </c>
      <c r="J59" s="19"/>
      <c r="K59" s="19"/>
      <c r="L59" s="18" t="str">
        <f>L15</f>
        <v>F</v>
      </c>
      <c r="O59" s="17" t="s">
        <v>69</v>
      </c>
      <c r="P59" s="15"/>
      <c r="Q59" s="15"/>
      <c r="R59" s="16"/>
      <c r="S59" s="15" t="s">
        <v>68</v>
      </c>
      <c r="T59" s="15"/>
      <c r="U59" s="15"/>
      <c r="V59" s="16"/>
      <c r="W59" s="15" t="s">
        <v>67</v>
      </c>
      <c r="X59" s="15"/>
      <c r="Y59" s="15"/>
      <c r="Z59" s="16"/>
      <c r="AA59" s="15" t="s">
        <v>66</v>
      </c>
      <c r="AB59" s="15"/>
      <c r="AC59" s="14"/>
    </row>
    <row r="60" spans="2:29" ht="4.5" customHeight="1" x14ac:dyDescent="0.2">
      <c r="B60" s="13">
        <f>MAXA(B$19:E57)+1</f>
        <v>15</v>
      </c>
      <c r="D60" s="12"/>
      <c r="E60" s="9" t="str">
        <f>E$14</f>
        <v>Plats uniques cuisinés en sauteuse</v>
      </c>
      <c r="F60" s="9"/>
      <c r="G60" s="9"/>
      <c r="H60" s="9"/>
      <c r="I60" s="9"/>
      <c r="J60" s="9"/>
      <c r="K60" s="9"/>
      <c r="L60" s="11"/>
      <c r="O60" s="10" t="s">
        <v>65</v>
      </c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8"/>
    </row>
    <row r="61" spans="2:29" ht="9.75" customHeight="1" thickBot="1" x14ac:dyDescent="0.25">
      <c r="B61" s="7">
        <f>MAXA(B$19:E58)+1</f>
        <v>15</v>
      </c>
      <c r="D61" s="6"/>
      <c r="E61" s="3"/>
      <c r="F61" s="3"/>
      <c r="G61" s="3"/>
      <c r="H61" s="3"/>
      <c r="I61" s="3"/>
      <c r="J61" s="3"/>
      <c r="K61" s="3"/>
      <c r="L61" s="5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2"/>
    </row>
  </sheetData>
  <mergeCells count="53">
    <mergeCell ref="G6:U6"/>
    <mergeCell ref="W6:Y6"/>
    <mergeCell ref="W15:Y15"/>
    <mergeCell ref="S16:U17"/>
    <mergeCell ref="W16:Y17"/>
    <mergeCell ref="AA15:AC15"/>
    <mergeCell ref="O59:Q59"/>
    <mergeCell ref="E35:K37"/>
    <mergeCell ref="E39:K41"/>
    <mergeCell ref="E43:K45"/>
    <mergeCell ref="T51:AB57"/>
    <mergeCell ref="S59:U59"/>
    <mergeCell ref="W59:Y59"/>
    <mergeCell ref="AA59:AC59"/>
    <mergeCell ref="O15:Q15"/>
    <mergeCell ref="S15:U15"/>
    <mergeCell ref="B14:B17"/>
    <mergeCell ref="AA16:AC17"/>
    <mergeCell ref="O60:AC61"/>
    <mergeCell ref="B19:B21"/>
    <mergeCell ref="B23:B25"/>
    <mergeCell ref="B31:B33"/>
    <mergeCell ref="B27:B29"/>
    <mergeCell ref="B35:B37"/>
    <mergeCell ref="I59:K59"/>
    <mergeCell ref="D4:E4"/>
    <mergeCell ref="D3:E3"/>
    <mergeCell ref="G5:Y5"/>
    <mergeCell ref="E14:K14"/>
    <mergeCell ref="M8:AC8"/>
    <mergeCell ref="B8:L8"/>
    <mergeCell ref="E15:G15"/>
    <mergeCell ref="I15:K15"/>
    <mergeCell ref="O14:AC14"/>
    <mergeCell ref="O51:Q53"/>
    <mergeCell ref="O16:Q17"/>
    <mergeCell ref="E23:K25"/>
    <mergeCell ref="E47:K49"/>
    <mergeCell ref="E31:K33"/>
    <mergeCell ref="E27:K29"/>
    <mergeCell ref="E19:K21"/>
    <mergeCell ref="E16:G16"/>
    <mergeCell ref="I16:K16"/>
    <mergeCell ref="E60:K61"/>
    <mergeCell ref="B39:B41"/>
    <mergeCell ref="B43:B45"/>
    <mergeCell ref="B47:B49"/>
    <mergeCell ref="B51:B53"/>
    <mergeCell ref="B55:B57"/>
    <mergeCell ref="B59:B61"/>
    <mergeCell ref="E51:K53"/>
    <mergeCell ref="E55:K57"/>
    <mergeCell ref="E59:G59"/>
  </mergeCells>
  <printOptions horizontalCentered="1"/>
  <pageMargins left="0" right="0" top="0.39370078740157483" bottom="0.39370078740157483" header="0" footer="0"/>
  <pageSetup paperSize="8" scale="115" pageOrder="overThenDown" orientation="landscape" horizontalDpi="4294967293" r:id="rId1"/>
  <headerFooter alignWithMargins="0">
    <oddFooter>&amp;RImprimé le :&amp;D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F8BCD-5148-4F3A-862D-169488A18151}">
  <dimension ref="A1:IT75"/>
  <sheetViews>
    <sheetView showGridLines="0" zoomScaleNormal="100" workbookViewId="0">
      <selection activeCell="AI4" sqref="AI4"/>
    </sheetView>
  </sheetViews>
  <sheetFormatPr baseColWidth="10" defaultRowHeight="11.25" x14ac:dyDescent="0.2"/>
  <cols>
    <col min="1" max="1" width="1.42578125" style="223" customWidth="1"/>
    <col min="2" max="2" width="5.140625" style="1" customWidth="1"/>
    <col min="3" max="3" width="1.7109375" style="1" customWidth="1"/>
    <col min="4" max="4" width="3.5703125" style="1" customWidth="1"/>
    <col min="5" max="5" width="8.7109375" style="1" customWidth="1"/>
    <col min="6" max="6" width="0.85546875" style="1" customWidth="1"/>
    <col min="7" max="7" width="8.7109375" style="1" customWidth="1"/>
    <col min="8" max="8" width="0.85546875" style="1" customWidth="1"/>
    <col min="9" max="9" width="8.7109375" style="1" customWidth="1"/>
    <col min="10" max="10" width="0.85546875" style="1" customWidth="1"/>
    <col min="11" max="11" width="8.7109375" style="1" customWidth="1"/>
    <col min="12" max="12" width="3.7109375" style="1" customWidth="1"/>
    <col min="13" max="13" width="4.140625" style="1" customWidth="1"/>
    <col min="14" max="14" width="3.7109375" style="1" customWidth="1"/>
    <col min="15" max="15" width="8.7109375" style="1" customWidth="1"/>
    <col min="16" max="16" width="0.85546875" style="1" customWidth="1"/>
    <col min="17" max="17" width="8.7109375" style="1" customWidth="1"/>
    <col min="18" max="18" width="0.85546875" style="1" customWidth="1"/>
    <col min="19" max="19" width="8.7109375" style="1" customWidth="1"/>
    <col min="20" max="20" width="0.85546875" style="1" customWidth="1"/>
    <col min="21" max="21" width="8.7109375" style="1" customWidth="1"/>
    <col min="22" max="22" width="3.7109375" style="1" customWidth="1"/>
    <col min="23" max="23" width="1.7109375" style="1" customWidth="1"/>
    <col min="24" max="24" width="3.140625" style="1" customWidth="1"/>
    <col min="25" max="25" width="8.7109375" style="1" customWidth="1"/>
    <col min="26" max="26" width="0.85546875" style="1" customWidth="1"/>
    <col min="27" max="27" width="8.7109375" style="1" customWidth="1"/>
    <col min="28" max="28" width="0.85546875" style="1" customWidth="1"/>
    <col min="29" max="29" width="8.7109375" style="1" customWidth="1"/>
    <col min="30" max="30" width="0.85546875" style="1" customWidth="1"/>
    <col min="31" max="31" width="8.7109375" style="1" customWidth="1"/>
    <col min="32" max="32" width="3.7109375" style="1" customWidth="1"/>
    <col min="33" max="33" width="4.85546875" style="1" customWidth="1"/>
    <col min="34" max="34" width="3.85546875" style="1" customWidth="1"/>
    <col min="35" max="35" width="8.7109375" style="1" customWidth="1"/>
    <col min="36" max="36" width="0.85546875" style="1" customWidth="1"/>
    <col min="37" max="37" width="8.7109375" style="1" customWidth="1"/>
    <col min="38" max="38" width="0.85546875" style="1" customWidth="1"/>
    <col min="39" max="39" width="8.7109375" style="1" customWidth="1"/>
    <col min="40" max="40" width="0.7109375" style="1" customWidth="1"/>
    <col min="41" max="41" width="8.7109375" style="1" customWidth="1"/>
    <col min="42" max="42" width="3.7109375" style="1" customWidth="1"/>
    <col min="43" max="43" width="2.5703125" style="1" customWidth="1"/>
    <col min="44" max="44" width="6.140625" style="1" customWidth="1"/>
    <col min="45" max="45" width="5.7109375" style="1" customWidth="1"/>
    <col min="46" max="46" width="0.85546875" style="1" customWidth="1"/>
    <col min="47" max="47" width="5.7109375" style="1" customWidth="1"/>
    <col min="48" max="48" width="5.140625" style="1" customWidth="1"/>
    <col min="49" max="49" width="7" style="1" customWidth="1"/>
    <col min="50" max="50" width="0.85546875" style="1" customWidth="1"/>
    <col min="51" max="51" width="5.7109375" style="1" customWidth="1"/>
    <col min="52" max="52" width="0.85546875" style="1" customWidth="1"/>
    <col min="53" max="53" width="5.7109375" style="1" customWidth="1"/>
    <col min="54" max="54" width="0.85546875" style="1" customWidth="1"/>
    <col min="55" max="55" width="5.7109375" style="1" customWidth="1"/>
    <col min="56" max="56" width="5.140625" style="1" customWidth="1"/>
    <col min="57" max="57" width="5.7109375" style="1" customWidth="1"/>
    <col min="58" max="58" width="0.85546875" style="1" customWidth="1"/>
    <col min="59" max="59" width="5.7109375" style="1" customWidth="1"/>
    <col min="60" max="60" width="2" style="1" customWidth="1"/>
    <col min="61" max="82" width="5.140625" style="1" customWidth="1"/>
    <col min="83" max="16384" width="11.42578125" style="1"/>
  </cols>
  <sheetData>
    <row r="1" spans="1:254" ht="10.5" customHeight="1" x14ac:dyDescent="0.2">
      <c r="A1" s="197" t="s">
        <v>111</v>
      </c>
      <c r="B1" s="222">
        <v>4.43</v>
      </c>
      <c r="C1" s="222">
        <v>1</v>
      </c>
      <c r="D1" s="222">
        <v>2.86</v>
      </c>
      <c r="E1" s="222">
        <v>8</v>
      </c>
      <c r="F1" s="222">
        <v>0.5</v>
      </c>
      <c r="G1" s="222">
        <v>8</v>
      </c>
      <c r="H1" s="222">
        <v>0.5</v>
      </c>
      <c r="I1" s="222">
        <v>8</v>
      </c>
      <c r="J1" s="222">
        <v>0.5</v>
      </c>
      <c r="K1" s="222">
        <v>8</v>
      </c>
      <c r="L1" s="222">
        <v>3</v>
      </c>
      <c r="M1" s="222">
        <v>3.43</v>
      </c>
      <c r="N1" s="222">
        <v>3</v>
      </c>
      <c r="O1" s="222">
        <v>8</v>
      </c>
      <c r="P1" s="222">
        <v>0.5</v>
      </c>
      <c r="Q1" s="222">
        <v>8</v>
      </c>
      <c r="R1" s="222">
        <v>0.5</v>
      </c>
      <c r="S1" s="222">
        <v>8</v>
      </c>
      <c r="T1" s="222">
        <v>0.5</v>
      </c>
      <c r="U1" s="222">
        <v>8</v>
      </c>
      <c r="V1" s="222">
        <v>3</v>
      </c>
      <c r="W1" s="222">
        <v>1</v>
      </c>
      <c r="X1" s="222">
        <v>2.4300000000000002</v>
      </c>
      <c r="Y1" s="222">
        <v>8</v>
      </c>
      <c r="Z1" s="222">
        <v>0.5</v>
      </c>
      <c r="AA1" s="222">
        <v>8</v>
      </c>
      <c r="AB1" s="222">
        <v>0.5</v>
      </c>
      <c r="AC1" s="222">
        <v>8</v>
      </c>
      <c r="AD1" s="222">
        <v>0.5</v>
      </c>
      <c r="AE1" s="222">
        <v>8</v>
      </c>
      <c r="AF1" s="222">
        <v>3</v>
      </c>
      <c r="AG1" s="222">
        <v>4.1399999999999997</v>
      </c>
      <c r="AH1" s="222">
        <v>3.14</v>
      </c>
      <c r="AI1" s="222">
        <v>8</v>
      </c>
      <c r="AJ1" s="222">
        <v>0.5</v>
      </c>
      <c r="AK1" s="222">
        <v>8</v>
      </c>
      <c r="AL1" s="222">
        <v>0.5</v>
      </c>
      <c r="AM1" s="222">
        <v>8</v>
      </c>
      <c r="AN1" s="222">
        <v>0.5</v>
      </c>
      <c r="AO1" s="222">
        <v>8</v>
      </c>
      <c r="AP1" s="222">
        <v>3</v>
      </c>
      <c r="AQ1" s="222">
        <v>1.86</v>
      </c>
      <c r="AR1" s="222">
        <v>5.43</v>
      </c>
      <c r="AS1" s="222">
        <v>5</v>
      </c>
      <c r="AT1" s="222">
        <v>0.5</v>
      </c>
      <c r="AU1" s="222">
        <v>5</v>
      </c>
      <c r="AV1" s="222">
        <v>4.43</v>
      </c>
      <c r="AW1" s="222">
        <v>6.29</v>
      </c>
      <c r="AX1" s="222">
        <v>0.5</v>
      </c>
      <c r="AY1" s="222">
        <v>5</v>
      </c>
      <c r="AZ1" s="222">
        <v>0.5</v>
      </c>
      <c r="BA1" s="222">
        <v>5</v>
      </c>
      <c r="BB1" s="222">
        <v>0.5</v>
      </c>
      <c r="BC1" s="222">
        <v>5</v>
      </c>
      <c r="BD1" s="222">
        <v>4.43</v>
      </c>
      <c r="BE1" s="222">
        <v>5</v>
      </c>
      <c r="BF1" s="222">
        <v>0.5</v>
      </c>
      <c r="BG1" s="222">
        <v>5</v>
      </c>
      <c r="BH1" s="195">
        <v>1.29</v>
      </c>
    </row>
    <row r="2" spans="1:254" s="159" customFormat="1" ht="21" x14ac:dyDescent="0.2">
      <c r="A2" s="224">
        <v>20.25</v>
      </c>
      <c r="B2" s="221"/>
      <c r="C2" s="213"/>
      <c r="D2" s="406" t="s">
        <v>110</v>
      </c>
      <c r="E2" s="213"/>
      <c r="F2" s="215"/>
      <c r="G2" s="218"/>
      <c r="H2" s="218"/>
      <c r="I2" s="213"/>
      <c r="J2" s="213"/>
      <c r="K2" s="213"/>
      <c r="L2" s="218"/>
      <c r="M2" s="219"/>
      <c r="N2" s="218"/>
      <c r="O2" s="219"/>
      <c r="P2" s="219"/>
      <c r="Q2" s="219"/>
      <c r="R2" s="219"/>
      <c r="S2" s="215"/>
      <c r="T2" s="219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 t="s">
        <v>25</v>
      </c>
      <c r="AP2" s="215"/>
      <c r="AQ2" s="215"/>
      <c r="AR2" s="215"/>
      <c r="AS2" s="215"/>
      <c r="AT2" s="219"/>
      <c r="AU2" s="405" t="s">
        <v>109</v>
      </c>
      <c r="AV2" s="405"/>
      <c r="AW2" s="405"/>
      <c r="AX2" s="405"/>
      <c r="AY2" s="405"/>
      <c r="AZ2" s="405"/>
      <c r="BA2" s="405"/>
      <c r="BB2" s="405"/>
      <c r="BC2" s="405"/>
      <c r="BD2" s="405"/>
      <c r="BE2" s="405"/>
      <c r="BF2" s="405"/>
      <c r="BG2" s="404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0"/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60"/>
      <c r="CW2" s="160"/>
      <c r="CX2" s="160"/>
      <c r="CY2" s="160"/>
      <c r="CZ2" s="160"/>
      <c r="DA2" s="160"/>
      <c r="DB2" s="160"/>
      <c r="DC2" s="160"/>
      <c r="DD2" s="160"/>
      <c r="DE2" s="160"/>
      <c r="DF2" s="160"/>
      <c r="DG2" s="160"/>
      <c r="DH2" s="160"/>
      <c r="DI2" s="160"/>
      <c r="DJ2" s="160"/>
      <c r="DK2" s="160"/>
      <c r="DL2" s="160"/>
      <c r="DM2" s="160"/>
      <c r="DN2" s="160"/>
      <c r="DO2" s="160"/>
      <c r="DP2" s="160"/>
      <c r="DQ2" s="160"/>
      <c r="DR2" s="160"/>
      <c r="DS2" s="160"/>
      <c r="DT2" s="160"/>
      <c r="DU2" s="160"/>
      <c r="DV2" s="160"/>
      <c r="DW2" s="160"/>
      <c r="DX2" s="160"/>
      <c r="DY2" s="160"/>
      <c r="DZ2" s="160"/>
      <c r="EA2" s="160"/>
      <c r="EB2" s="160"/>
      <c r="EC2" s="160"/>
      <c r="ED2" s="160"/>
      <c r="EE2" s="160"/>
      <c r="EF2" s="160"/>
      <c r="EG2" s="160"/>
      <c r="EH2" s="160"/>
      <c r="EI2" s="160"/>
      <c r="EJ2" s="160"/>
      <c r="EK2" s="160"/>
      <c r="EL2" s="160"/>
      <c r="EM2" s="160"/>
      <c r="EN2" s="160"/>
      <c r="EO2" s="160"/>
      <c r="EP2" s="160"/>
      <c r="EQ2" s="160"/>
      <c r="ER2" s="160"/>
      <c r="ES2" s="160"/>
      <c r="ET2" s="160"/>
      <c r="EU2" s="160"/>
      <c r="EV2" s="160"/>
      <c r="EW2" s="160"/>
      <c r="EX2" s="160"/>
      <c r="EY2" s="160"/>
      <c r="EZ2" s="160"/>
      <c r="FA2" s="160"/>
      <c r="FB2" s="160"/>
      <c r="FC2" s="160"/>
    </row>
    <row r="3" spans="1:254" s="159" customFormat="1" ht="16.5" x14ac:dyDescent="0.2">
      <c r="A3" s="224">
        <v>12.75</v>
      </c>
      <c r="B3" s="403"/>
      <c r="C3" s="393"/>
      <c r="D3" s="394" t="s">
        <v>26</v>
      </c>
      <c r="E3" s="394"/>
      <c r="F3" s="402"/>
      <c r="G3" s="392" t="s">
        <v>27</v>
      </c>
      <c r="H3" s="198"/>
      <c r="I3" s="401"/>
      <c r="J3" s="400"/>
      <c r="K3" s="399">
        <v>39614.958333333336</v>
      </c>
      <c r="L3" s="399"/>
      <c r="M3" s="399"/>
      <c r="N3" s="399"/>
      <c r="O3" s="193"/>
      <c r="P3" s="193"/>
      <c r="Q3" s="193"/>
      <c r="R3" s="193"/>
      <c r="S3" s="198" t="s">
        <v>28</v>
      </c>
      <c r="T3" s="193"/>
      <c r="U3" s="393"/>
      <c r="V3" s="193"/>
      <c r="W3" s="193"/>
      <c r="X3" s="398"/>
      <c r="Y3" s="398" t="s">
        <v>108</v>
      </c>
      <c r="Z3" s="393"/>
      <c r="AA3" s="393"/>
      <c r="AB3" s="393"/>
      <c r="AC3" s="193"/>
      <c r="AD3" s="195"/>
      <c r="AE3" s="195"/>
      <c r="AF3" s="195"/>
      <c r="AG3" s="195"/>
      <c r="AH3" s="195"/>
      <c r="AI3" s="195"/>
      <c r="AJ3" s="195"/>
      <c r="AK3" s="195"/>
      <c r="AL3" s="391"/>
      <c r="AM3" s="193"/>
      <c r="AN3" s="193"/>
      <c r="AO3" s="198" t="s">
        <v>34</v>
      </c>
      <c r="AP3" s="160"/>
      <c r="AQ3" s="160"/>
      <c r="AR3" s="160"/>
      <c r="AS3" s="382"/>
      <c r="AT3" s="160"/>
      <c r="AU3" s="160"/>
      <c r="AV3" s="160"/>
      <c r="AW3" s="160"/>
      <c r="AX3" s="160"/>
      <c r="AY3" s="382"/>
      <c r="AZ3" s="397"/>
      <c r="BA3" s="397"/>
      <c r="BB3" s="397"/>
      <c r="BC3" s="397"/>
      <c r="BD3" s="397"/>
      <c r="BE3" s="89"/>
      <c r="BF3" s="377"/>
      <c r="BG3" s="396" t="s">
        <v>107</v>
      </c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DJ3" s="160"/>
      <c r="DK3" s="160"/>
      <c r="DL3" s="160"/>
      <c r="DM3" s="160"/>
      <c r="DN3" s="160"/>
      <c r="DO3" s="160"/>
      <c r="DP3" s="160"/>
      <c r="DQ3" s="160"/>
      <c r="DR3" s="160"/>
      <c r="DS3" s="160"/>
      <c r="DT3" s="160"/>
      <c r="DU3" s="160"/>
      <c r="DV3" s="160"/>
      <c r="DW3" s="160"/>
      <c r="DX3" s="160"/>
      <c r="DY3" s="160"/>
      <c r="DZ3" s="160"/>
      <c r="EA3" s="160"/>
      <c r="EB3" s="160"/>
      <c r="EC3" s="160"/>
      <c r="ED3" s="160"/>
      <c r="EE3" s="160"/>
      <c r="EF3" s="160"/>
      <c r="EG3" s="160"/>
      <c r="EH3" s="160"/>
      <c r="EI3" s="160"/>
      <c r="EJ3" s="160"/>
      <c r="EK3" s="160"/>
      <c r="EL3" s="160"/>
      <c r="EM3" s="160"/>
      <c r="EN3" s="160"/>
      <c r="EO3" s="160"/>
      <c r="EP3" s="160"/>
      <c r="EQ3" s="160"/>
      <c r="ER3" s="160"/>
      <c r="ES3" s="160"/>
      <c r="ET3" s="160"/>
      <c r="EU3" s="160"/>
      <c r="EV3" s="160"/>
      <c r="EW3" s="160"/>
      <c r="EX3" s="160"/>
      <c r="EY3" s="160"/>
      <c r="EZ3" s="160"/>
      <c r="FA3" s="160"/>
      <c r="FB3" s="160"/>
      <c r="FC3" s="160"/>
    </row>
    <row r="4" spans="1:254" s="159" customFormat="1" ht="12.6" customHeight="1" x14ac:dyDescent="0.2">
      <c r="A4" s="224">
        <v>12</v>
      </c>
      <c r="B4" s="395"/>
      <c r="C4" s="195"/>
      <c r="D4" s="394" t="s">
        <v>143</v>
      </c>
      <c r="E4" s="394"/>
      <c r="F4" s="394"/>
      <c r="G4" s="392" t="s">
        <v>105</v>
      </c>
      <c r="H4" s="193"/>
      <c r="I4" s="392"/>
      <c r="J4" s="393"/>
      <c r="K4" s="393"/>
      <c r="L4" s="198"/>
      <c r="M4" s="193"/>
      <c r="N4" s="196"/>
      <c r="O4" s="193"/>
      <c r="P4" s="193"/>
      <c r="Q4" s="198"/>
      <c r="R4" s="193"/>
      <c r="S4" s="392"/>
      <c r="T4" s="193"/>
      <c r="U4" s="195"/>
      <c r="V4" s="193"/>
      <c r="W4" s="193"/>
      <c r="X4" s="193"/>
      <c r="Y4" s="222"/>
      <c r="Z4" s="222"/>
      <c r="AA4" s="222"/>
      <c r="AB4" s="222"/>
      <c r="AC4" s="193"/>
      <c r="AD4" s="195"/>
      <c r="AE4" s="195"/>
      <c r="AF4" s="195"/>
      <c r="AG4" s="195"/>
      <c r="AH4" s="195"/>
      <c r="AI4" s="195"/>
      <c r="AJ4" s="195"/>
      <c r="AK4" s="195"/>
      <c r="AL4" s="391"/>
      <c r="AM4" s="193"/>
      <c r="AN4" s="193"/>
      <c r="AO4" s="193"/>
      <c r="AP4" s="160"/>
      <c r="AQ4" s="160"/>
      <c r="AR4" s="160"/>
      <c r="AS4" s="160"/>
      <c r="AT4" s="160"/>
      <c r="AU4" s="160"/>
      <c r="AV4" s="160"/>
      <c r="AW4" s="160"/>
      <c r="AX4" s="160"/>
      <c r="AY4" s="390"/>
      <c r="AZ4" s="390"/>
      <c r="BA4" s="390"/>
      <c r="BB4" s="390"/>
      <c r="BC4" s="390"/>
      <c r="BD4" s="390"/>
      <c r="BE4" s="389"/>
      <c r="BF4" s="242"/>
      <c r="BG4" s="388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  <c r="EJ4" s="160"/>
      <c r="EK4" s="160"/>
      <c r="EL4" s="160"/>
      <c r="EM4" s="160"/>
      <c r="EN4" s="160"/>
      <c r="EO4" s="160"/>
      <c r="EP4" s="160"/>
      <c r="EQ4" s="160"/>
      <c r="ER4" s="160"/>
      <c r="ES4" s="160"/>
      <c r="ET4" s="160"/>
      <c r="EU4" s="160"/>
      <c r="EV4" s="160"/>
      <c r="EW4" s="160"/>
      <c r="EX4" s="160"/>
      <c r="EY4" s="160"/>
      <c r="EZ4" s="160"/>
      <c r="FA4" s="160"/>
      <c r="FB4" s="160"/>
      <c r="FC4" s="160"/>
    </row>
    <row r="5" spans="1:254" s="159" customFormat="1" ht="23.25" x14ac:dyDescent="0.2">
      <c r="A5" s="224">
        <v>20.25</v>
      </c>
      <c r="B5" s="191"/>
      <c r="C5" s="1"/>
      <c r="D5" s="190" t="s">
        <v>35</v>
      </c>
      <c r="E5" s="189"/>
      <c r="F5" s="189"/>
      <c r="G5" s="387" t="s">
        <v>142</v>
      </c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387"/>
      <c r="V5" s="387"/>
      <c r="W5" s="387"/>
      <c r="X5" s="387"/>
      <c r="Y5" s="387"/>
      <c r="Z5" s="387"/>
      <c r="AA5" s="387"/>
      <c r="AB5" s="387"/>
      <c r="AC5" s="387"/>
      <c r="AD5" s="387"/>
      <c r="AE5" s="387"/>
      <c r="AF5" s="387"/>
      <c r="AG5" s="387"/>
      <c r="AH5" s="387"/>
      <c r="AI5" s="387"/>
      <c r="AJ5" s="387"/>
      <c r="AK5" s="387"/>
      <c r="AL5" s="387"/>
      <c r="AM5" s="387"/>
      <c r="AN5" s="387"/>
      <c r="AO5" s="387"/>
      <c r="AP5" s="387"/>
      <c r="AQ5" s="387"/>
      <c r="AR5" s="387"/>
      <c r="AS5" s="387"/>
      <c r="AT5" s="387"/>
      <c r="AU5" s="387"/>
      <c r="AV5" s="387"/>
      <c r="AW5" s="387"/>
      <c r="AX5" s="160"/>
      <c r="AY5" s="183"/>
      <c r="AZ5" s="183"/>
      <c r="BA5" s="183"/>
      <c r="BB5" s="183"/>
      <c r="BC5" s="183"/>
      <c r="BD5" s="183"/>
      <c r="BE5" s="386" t="s">
        <v>103</v>
      </c>
      <c r="BF5" s="183"/>
      <c r="BG5" s="385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0"/>
      <c r="DB5" s="160"/>
      <c r="DC5" s="160"/>
      <c r="DD5" s="160"/>
      <c r="DE5" s="160"/>
      <c r="DF5" s="160"/>
      <c r="DG5" s="160"/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  <c r="ER5" s="160"/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0"/>
    </row>
    <row r="6" spans="1:254" s="159" customFormat="1" ht="23.25" x14ac:dyDescent="0.2">
      <c r="A6" s="224">
        <v>20.25</v>
      </c>
      <c r="B6" s="185"/>
      <c r="C6" s="1"/>
      <c r="D6" s="184" t="s">
        <v>102</v>
      </c>
      <c r="E6" s="183"/>
      <c r="F6" s="183"/>
      <c r="G6" s="384" t="s">
        <v>141</v>
      </c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384"/>
      <c r="V6" s="384"/>
      <c r="W6" s="384"/>
      <c r="X6" s="384"/>
      <c r="Y6" s="384"/>
      <c r="Z6" s="384"/>
      <c r="AA6" s="384"/>
      <c r="AB6" s="384"/>
      <c r="AC6" s="384"/>
      <c r="AD6" s="384"/>
      <c r="AE6" s="384"/>
      <c r="AF6" s="384"/>
      <c r="AG6" s="384"/>
      <c r="AH6" s="384"/>
      <c r="AI6" s="384"/>
      <c r="AJ6" s="384"/>
      <c r="AK6" s="384"/>
      <c r="AL6" s="384"/>
      <c r="AM6" s="384"/>
      <c r="AN6" s="384"/>
      <c r="AO6" s="384"/>
      <c r="AP6" s="384"/>
      <c r="AQ6" s="384"/>
      <c r="AR6" s="384"/>
      <c r="AS6" s="384"/>
      <c r="AT6" s="384"/>
      <c r="AU6" s="384"/>
      <c r="AV6" s="384"/>
      <c r="AW6" s="384"/>
      <c r="AX6" s="160"/>
      <c r="AY6" s="181" t="s">
        <v>140</v>
      </c>
      <c r="AZ6" s="180"/>
      <c r="BA6" s="179"/>
      <c r="BB6" s="383"/>
      <c r="BC6" s="183"/>
      <c r="BD6" s="183"/>
      <c r="BE6" s="382" t="s">
        <v>36</v>
      </c>
      <c r="BF6" s="183"/>
      <c r="BG6" s="381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</row>
    <row r="7" spans="1:254" s="159" customFormat="1" ht="16.5" x14ac:dyDescent="0.2">
      <c r="A7" s="224">
        <v>14.25</v>
      </c>
      <c r="B7" s="175"/>
      <c r="C7" s="173"/>
      <c r="D7" s="380" t="str">
        <f ca="1">CELL("nomfichier")</f>
        <v>E:\0-UPRT\1-UPRT.FR-SITE-WEB\maitrise.sanitaire\7.ms-et-ccp\ms-divers.a.trier\[au.r-manipulation-des-denrees.xlsx]Audit Réactif</v>
      </c>
      <c r="E7" s="173"/>
      <c r="F7" s="172"/>
      <c r="G7" s="172"/>
      <c r="H7" s="172"/>
      <c r="I7" s="173"/>
      <c r="J7" s="173"/>
      <c r="K7" s="173"/>
      <c r="L7" s="172"/>
      <c r="M7" s="171"/>
      <c r="N7" s="172"/>
      <c r="O7" s="171"/>
      <c r="P7" s="171"/>
      <c r="Q7" s="171"/>
      <c r="R7" s="171"/>
      <c r="S7" s="172"/>
      <c r="T7" s="171"/>
      <c r="U7" s="172"/>
      <c r="V7" s="171"/>
      <c r="W7" s="171"/>
      <c r="X7" s="171"/>
      <c r="Y7" s="172"/>
      <c r="Z7" s="172"/>
      <c r="AA7" s="172"/>
      <c r="AB7" s="172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3"/>
      <c r="BF7" s="172"/>
      <c r="BG7" s="379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  <c r="DR7" s="160"/>
      <c r="DS7" s="160"/>
      <c r="DT7" s="160"/>
      <c r="DU7" s="160"/>
      <c r="DV7" s="160"/>
      <c r="DW7" s="160"/>
      <c r="DX7" s="160"/>
      <c r="DY7" s="160"/>
      <c r="DZ7" s="160"/>
      <c r="EA7" s="160"/>
      <c r="EB7" s="160"/>
      <c r="EC7" s="160"/>
      <c r="ED7" s="160"/>
      <c r="EE7" s="160"/>
      <c r="EF7" s="160"/>
      <c r="EG7" s="160"/>
      <c r="EH7" s="160"/>
      <c r="EI7" s="160"/>
      <c r="EJ7" s="160"/>
      <c r="EK7" s="160"/>
      <c r="EL7" s="160"/>
      <c r="EM7" s="160"/>
      <c r="EN7" s="160"/>
      <c r="EO7" s="160"/>
      <c r="EP7" s="160"/>
      <c r="EQ7" s="160"/>
      <c r="ER7" s="160"/>
      <c r="ES7" s="160"/>
      <c r="ET7" s="160"/>
      <c r="EU7" s="160"/>
      <c r="EV7" s="160"/>
      <c r="EW7" s="160"/>
      <c r="EX7" s="160"/>
      <c r="EY7" s="160"/>
      <c r="EZ7" s="160"/>
      <c r="FA7" s="160"/>
      <c r="FB7" s="160"/>
      <c r="FC7" s="160"/>
    </row>
    <row r="8" spans="1:254" s="159" customFormat="1" ht="7.5" customHeight="1" x14ac:dyDescent="0.2">
      <c r="A8" s="224">
        <v>7.5</v>
      </c>
      <c r="B8" s="378"/>
      <c r="C8" s="377"/>
      <c r="D8" s="377"/>
      <c r="E8" s="377"/>
      <c r="F8" s="377"/>
      <c r="G8" s="377"/>
      <c r="H8" s="377"/>
      <c r="I8" s="377"/>
      <c r="J8" s="377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"/>
      <c r="AE8" s="1"/>
      <c r="AF8" s="1"/>
      <c r="AG8" s="1"/>
      <c r="AH8" s="1"/>
      <c r="AI8" s="1"/>
      <c r="AJ8" s="1"/>
      <c r="AK8" s="1"/>
      <c r="AL8" s="48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0"/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  <c r="FH8" s="160"/>
      <c r="FI8" s="160"/>
      <c r="FJ8" s="160"/>
      <c r="FK8" s="160"/>
      <c r="FL8" s="160"/>
      <c r="FM8" s="160"/>
      <c r="FN8" s="160"/>
      <c r="FO8" s="160"/>
      <c r="FP8" s="160"/>
      <c r="FQ8" s="160"/>
      <c r="FR8" s="160"/>
      <c r="FS8" s="160"/>
      <c r="FT8" s="160"/>
      <c r="FU8" s="160"/>
      <c r="FV8" s="160"/>
      <c r="FW8" s="160"/>
      <c r="FX8" s="160"/>
      <c r="FY8" s="160"/>
      <c r="FZ8" s="160"/>
      <c r="GA8" s="160"/>
      <c r="GB8" s="160"/>
      <c r="GC8" s="160"/>
      <c r="GD8" s="160"/>
      <c r="GE8" s="160"/>
      <c r="GF8" s="160"/>
      <c r="GG8" s="160"/>
      <c r="GH8" s="160"/>
      <c r="GI8" s="160"/>
      <c r="GJ8" s="160"/>
      <c r="GK8" s="160"/>
      <c r="GL8" s="160"/>
      <c r="GM8" s="160"/>
      <c r="GN8" s="160"/>
      <c r="GO8" s="160"/>
      <c r="GP8" s="160"/>
      <c r="GQ8" s="160"/>
      <c r="GR8" s="160"/>
      <c r="GS8" s="160"/>
      <c r="GT8" s="160"/>
      <c r="GU8" s="160"/>
      <c r="GV8" s="160"/>
      <c r="GW8" s="160"/>
      <c r="GX8" s="160"/>
      <c r="GY8" s="160"/>
      <c r="GZ8" s="160"/>
      <c r="HA8" s="160"/>
      <c r="HB8" s="160"/>
      <c r="HC8" s="160"/>
      <c r="HD8" s="160"/>
      <c r="HE8" s="160"/>
      <c r="HF8" s="160"/>
      <c r="HG8" s="160"/>
      <c r="HH8" s="160"/>
      <c r="HI8" s="160"/>
      <c r="HJ8" s="160"/>
      <c r="HK8" s="160"/>
      <c r="HL8" s="160"/>
      <c r="HM8" s="160"/>
      <c r="HN8" s="160"/>
      <c r="HO8" s="160"/>
      <c r="HP8" s="160"/>
      <c r="HQ8" s="160"/>
      <c r="HR8" s="160"/>
      <c r="HS8" s="160"/>
      <c r="HT8" s="160"/>
      <c r="HU8" s="160"/>
      <c r="HV8" s="160"/>
      <c r="HW8" s="160"/>
      <c r="HX8" s="160"/>
      <c r="HY8" s="160"/>
      <c r="HZ8" s="160"/>
      <c r="IA8" s="160"/>
      <c r="IB8" s="160"/>
      <c r="IC8" s="160"/>
      <c r="ID8" s="160"/>
      <c r="IE8" s="160"/>
      <c r="IF8" s="160"/>
      <c r="IG8" s="160"/>
      <c r="IH8" s="160"/>
      <c r="II8" s="160"/>
      <c r="IJ8" s="160"/>
      <c r="IK8" s="160"/>
      <c r="IL8" s="160"/>
      <c r="IM8" s="160"/>
      <c r="IN8" s="160"/>
      <c r="IO8" s="160"/>
      <c r="IP8" s="160"/>
      <c r="IQ8" s="160"/>
    </row>
    <row r="9" spans="1:254" s="159" customFormat="1" ht="17.25" customHeight="1" x14ac:dyDescent="0.2">
      <c r="A9" s="224">
        <v>17.25</v>
      </c>
      <c r="B9" s="223"/>
      <c r="C9" s="162"/>
      <c r="D9" s="169" t="s">
        <v>100</v>
      </c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7"/>
      <c r="W9" s="160"/>
      <c r="X9" s="166" t="s">
        <v>99</v>
      </c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4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160"/>
      <c r="EC9" s="160"/>
      <c r="ED9" s="160"/>
      <c r="EE9" s="160"/>
      <c r="EF9" s="160"/>
      <c r="EG9" s="160"/>
      <c r="EH9" s="160"/>
      <c r="EI9" s="160"/>
      <c r="EJ9" s="160"/>
      <c r="EK9" s="160"/>
      <c r="EL9" s="160"/>
      <c r="EM9" s="160"/>
      <c r="EN9" s="160"/>
      <c r="EO9" s="160"/>
      <c r="EP9" s="160"/>
      <c r="EQ9" s="160"/>
      <c r="ER9" s="160"/>
      <c r="ES9" s="160"/>
      <c r="ET9" s="160"/>
      <c r="EU9" s="160"/>
      <c r="EV9" s="160"/>
      <c r="EW9" s="160"/>
      <c r="EX9" s="160"/>
      <c r="EY9" s="160"/>
      <c r="EZ9" s="160"/>
      <c r="FA9" s="160"/>
      <c r="FB9" s="160"/>
      <c r="FC9" s="160"/>
      <c r="FD9" s="160"/>
      <c r="FE9" s="160"/>
      <c r="FF9" s="160"/>
      <c r="FG9" s="160"/>
      <c r="FH9" s="160"/>
      <c r="FI9" s="160"/>
      <c r="FJ9" s="160"/>
      <c r="FK9" s="160"/>
      <c r="FL9" s="160"/>
      <c r="FM9" s="160"/>
      <c r="FN9" s="160"/>
      <c r="FO9" s="160"/>
      <c r="FP9" s="160"/>
      <c r="FQ9" s="160"/>
      <c r="FR9" s="160"/>
      <c r="FS9" s="160"/>
      <c r="FT9" s="160"/>
      <c r="FU9" s="160"/>
      <c r="FV9" s="160"/>
      <c r="FW9" s="160"/>
      <c r="FX9" s="160"/>
      <c r="FY9" s="160"/>
      <c r="FZ9" s="160"/>
      <c r="GA9" s="160"/>
      <c r="GB9" s="160"/>
      <c r="GC9" s="160"/>
      <c r="GD9" s="160"/>
      <c r="GE9" s="160"/>
      <c r="GF9" s="160"/>
      <c r="GG9" s="160"/>
      <c r="GH9" s="160"/>
      <c r="GI9" s="160"/>
      <c r="GJ9" s="160"/>
      <c r="GK9" s="160"/>
      <c r="GL9" s="160"/>
      <c r="GM9" s="160"/>
      <c r="GN9" s="160"/>
      <c r="GO9" s="160"/>
      <c r="GP9" s="160"/>
      <c r="GQ9" s="160"/>
      <c r="GR9" s="160"/>
      <c r="GS9" s="160"/>
      <c r="GT9" s="160"/>
      <c r="GU9" s="160"/>
      <c r="GV9" s="160"/>
      <c r="GW9" s="160"/>
      <c r="GX9" s="160"/>
      <c r="GY9" s="160"/>
      <c r="GZ9" s="160"/>
      <c r="HA9" s="160"/>
      <c r="HB9" s="160"/>
      <c r="HC9" s="160"/>
      <c r="HD9" s="160"/>
      <c r="HE9" s="160"/>
      <c r="HF9" s="160"/>
      <c r="HG9" s="160"/>
      <c r="HH9" s="160"/>
      <c r="HI9" s="160"/>
      <c r="HJ9" s="160"/>
      <c r="HK9" s="160"/>
      <c r="HL9" s="160"/>
      <c r="HM9" s="160"/>
      <c r="HN9" s="160"/>
      <c r="HO9" s="160"/>
      <c r="HP9" s="160"/>
      <c r="HQ9" s="160"/>
      <c r="HR9" s="160"/>
      <c r="HS9" s="160"/>
      <c r="HT9" s="160"/>
      <c r="HU9" s="160"/>
      <c r="HV9" s="160"/>
      <c r="HW9" s="160"/>
      <c r="HX9" s="160"/>
      <c r="HY9" s="160"/>
      <c r="HZ9" s="160"/>
      <c r="IA9" s="160"/>
      <c r="IB9" s="160"/>
      <c r="IC9" s="160"/>
      <c r="ID9" s="160"/>
      <c r="IE9" s="160"/>
      <c r="IF9" s="160"/>
      <c r="IG9" s="160"/>
      <c r="IH9" s="160"/>
      <c r="II9" s="160"/>
      <c r="IJ9" s="160"/>
      <c r="IK9" s="160"/>
      <c r="IL9" s="160"/>
      <c r="IM9" s="160"/>
      <c r="IN9" s="160"/>
      <c r="IO9" s="160"/>
      <c r="IP9" s="160"/>
      <c r="IQ9" s="160"/>
      <c r="IR9" s="160"/>
      <c r="IS9" s="160"/>
      <c r="IT9" s="160"/>
    </row>
    <row r="10" spans="1:254" s="159" customFormat="1" ht="7.5" customHeight="1" x14ac:dyDescent="0.2">
      <c r="A10" s="224">
        <v>7.5</v>
      </c>
      <c r="B10" s="163"/>
      <c r="C10" s="162"/>
      <c r="D10" s="376"/>
      <c r="E10" s="375"/>
      <c r="F10" s="375"/>
      <c r="G10" s="375"/>
      <c r="H10" s="375"/>
      <c r="I10" s="375"/>
      <c r="J10" s="375"/>
      <c r="K10" s="375"/>
      <c r="L10" s="375"/>
      <c r="M10" s="374"/>
      <c r="N10" s="374"/>
      <c r="O10" s="374"/>
      <c r="P10" s="374"/>
      <c r="Q10" s="374"/>
      <c r="R10" s="374"/>
      <c r="S10" s="374"/>
      <c r="T10" s="374"/>
      <c r="U10" s="374"/>
      <c r="V10" s="374"/>
      <c r="W10" s="160"/>
      <c r="X10" s="375"/>
      <c r="Y10" s="375"/>
      <c r="Z10" s="375"/>
      <c r="AA10" s="375"/>
      <c r="AB10" s="375"/>
      <c r="AC10" s="375"/>
      <c r="AD10" s="375"/>
      <c r="AE10" s="375"/>
      <c r="AF10" s="375"/>
      <c r="AG10" s="374"/>
      <c r="AH10" s="374"/>
      <c r="AI10" s="374"/>
      <c r="AJ10" s="374"/>
      <c r="AK10" s="374"/>
      <c r="AL10" s="374"/>
      <c r="AM10" s="374"/>
      <c r="AN10" s="374"/>
      <c r="AO10" s="374"/>
      <c r="AP10" s="374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  <c r="DL10" s="160"/>
      <c r="DM10" s="160"/>
      <c r="DN10" s="160"/>
      <c r="DO10" s="160"/>
      <c r="DP10" s="160"/>
      <c r="DQ10" s="160"/>
      <c r="DR10" s="160"/>
      <c r="DS10" s="160"/>
      <c r="DT10" s="160"/>
      <c r="DU10" s="160"/>
      <c r="DV10" s="160"/>
      <c r="DW10" s="160"/>
      <c r="DX10" s="160"/>
      <c r="DY10" s="160"/>
      <c r="DZ10" s="160"/>
      <c r="EA10" s="160"/>
      <c r="EB10" s="160"/>
      <c r="EC10" s="160"/>
      <c r="ED10" s="160"/>
      <c r="EE10" s="160"/>
      <c r="EF10" s="160"/>
      <c r="EG10" s="160"/>
      <c r="EH10" s="160"/>
      <c r="EI10" s="160"/>
      <c r="EJ10" s="160"/>
      <c r="EK10" s="160"/>
      <c r="EL10" s="160"/>
      <c r="EM10" s="160"/>
      <c r="EN10" s="160"/>
      <c r="EO10" s="160"/>
      <c r="EP10" s="160"/>
      <c r="EQ10" s="160"/>
      <c r="ER10" s="160"/>
      <c r="ES10" s="160"/>
      <c r="ET10" s="160"/>
      <c r="EU10" s="160"/>
      <c r="EV10" s="160"/>
      <c r="EW10" s="160"/>
      <c r="EX10" s="160"/>
      <c r="EY10" s="160"/>
      <c r="EZ10" s="160"/>
      <c r="FA10" s="160"/>
      <c r="FB10" s="160"/>
      <c r="FC10" s="160"/>
      <c r="FD10" s="160"/>
      <c r="FE10" s="160"/>
      <c r="FF10" s="160"/>
      <c r="FG10" s="160"/>
      <c r="FH10" s="160"/>
      <c r="FI10" s="160"/>
      <c r="FJ10" s="160"/>
      <c r="FK10" s="160"/>
      <c r="FL10" s="160"/>
      <c r="FM10" s="160"/>
      <c r="FN10" s="160"/>
      <c r="FO10" s="160"/>
      <c r="FP10" s="160"/>
      <c r="FQ10" s="160"/>
      <c r="FR10" s="160"/>
      <c r="FS10" s="160"/>
      <c r="FT10" s="160"/>
      <c r="FU10" s="160"/>
      <c r="FV10" s="160"/>
      <c r="FW10" s="160"/>
      <c r="FX10" s="160"/>
      <c r="FY10" s="160"/>
      <c r="FZ10" s="160"/>
      <c r="GA10" s="160"/>
      <c r="GB10" s="160"/>
      <c r="GC10" s="160"/>
      <c r="GD10" s="160"/>
      <c r="GE10" s="160"/>
      <c r="GF10" s="160"/>
      <c r="GG10" s="160"/>
      <c r="GH10" s="160"/>
      <c r="GI10" s="160"/>
      <c r="GJ10" s="160"/>
      <c r="GK10" s="160"/>
      <c r="GL10" s="160"/>
      <c r="GM10" s="160"/>
      <c r="GN10" s="160"/>
      <c r="GO10" s="160"/>
      <c r="GP10" s="160"/>
      <c r="GQ10" s="160"/>
      <c r="GR10" s="160"/>
      <c r="GS10" s="160"/>
      <c r="GT10" s="160"/>
      <c r="GU10" s="160"/>
      <c r="GV10" s="160"/>
      <c r="GW10" s="160"/>
      <c r="GX10" s="160"/>
      <c r="GY10" s="160"/>
      <c r="GZ10" s="160"/>
      <c r="HA10" s="160"/>
      <c r="HB10" s="160"/>
      <c r="HC10" s="160"/>
      <c r="HD10" s="160"/>
      <c r="HE10" s="160"/>
      <c r="HF10" s="160"/>
      <c r="HG10" s="160"/>
      <c r="HH10" s="160"/>
      <c r="HI10" s="160"/>
      <c r="HJ10" s="160"/>
      <c r="HK10" s="160"/>
      <c r="HL10" s="160"/>
      <c r="HM10" s="160"/>
      <c r="HN10" s="160"/>
      <c r="HO10" s="160"/>
      <c r="HP10" s="160"/>
      <c r="HQ10" s="160"/>
      <c r="HR10" s="160"/>
      <c r="HS10" s="160"/>
      <c r="HT10" s="160"/>
      <c r="HU10" s="160"/>
      <c r="HV10" s="160"/>
      <c r="HW10" s="160"/>
      <c r="HX10" s="160"/>
      <c r="HY10" s="160"/>
      <c r="HZ10" s="160"/>
      <c r="IA10" s="160"/>
      <c r="IB10" s="160"/>
      <c r="IC10" s="160"/>
      <c r="ID10" s="160"/>
      <c r="IE10" s="160"/>
      <c r="IF10" s="160"/>
      <c r="IG10" s="160"/>
      <c r="IH10" s="160"/>
      <c r="II10" s="160"/>
      <c r="IJ10" s="160"/>
      <c r="IK10" s="160"/>
      <c r="IL10" s="160"/>
      <c r="IM10" s="160"/>
      <c r="IN10" s="160"/>
      <c r="IO10" s="160"/>
      <c r="IP10" s="160"/>
      <c r="IQ10" s="160"/>
      <c r="IR10" s="160"/>
      <c r="IS10" s="160"/>
      <c r="IT10" s="160"/>
    </row>
    <row r="11" spans="1:254" ht="33" customHeight="1" x14ac:dyDescent="0.2">
      <c r="A11" s="224">
        <v>33</v>
      </c>
      <c r="B11" s="154" t="s">
        <v>98</v>
      </c>
      <c r="D11" s="373">
        <v>1</v>
      </c>
      <c r="E11" s="372" t="s">
        <v>139</v>
      </c>
      <c r="F11" s="371"/>
      <c r="G11" s="371"/>
      <c r="H11" s="371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  <c r="AC11" s="371"/>
      <c r="AD11" s="371"/>
      <c r="AE11" s="371"/>
      <c r="AF11" s="371"/>
      <c r="AG11" s="371"/>
      <c r="AH11" s="371"/>
      <c r="AI11" s="371"/>
      <c r="AJ11" s="371"/>
      <c r="AK11" s="371"/>
      <c r="AL11" s="371"/>
      <c r="AM11" s="371"/>
      <c r="AN11" s="371"/>
      <c r="AO11" s="371"/>
      <c r="AP11" s="370"/>
      <c r="AR11" s="149">
        <v>3</v>
      </c>
      <c r="AS11" s="157" t="s">
        <v>138</v>
      </c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5"/>
    </row>
    <row r="12" spans="1:254" ht="24.95" customHeight="1" x14ac:dyDescent="0.25">
      <c r="A12" s="224">
        <v>24.75</v>
      </c>
      <c r="B12" s="85"/>
      <c r="H12" s="36"/>
      <c r="R12" s="36"/>
      <c r="Z12" s="36"/>
      <c r="AL12" s="36"/>
      <c r="AR12" s="145"/>
      <c r="AS12" s="68"/>
      <c r="AT12" s="68"/>
      <c r="AU12" s="68"/>
      <c r="AV12" s="68"/>
      <c r="AW12" s="68"/>
      <c r="AX12" s="68"/>
      <c r="AZ12" s="144"/>
    </row>
    <row r="13" spans="1:254" ht="35.1" customHeight="1" x14ac:dyDescent="0.2">
      <c r="A13" s="224">
        <v>34.5</v>
      </c>
      <c r="B13" s="154" t="s">
        <v>95</v>
      </c>
      <c r="D13" s="369">
        <v>2</v>
      </c>
      <c r="E13" s="368" t="s">
        <v>137</v>
      </c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7"/>
      <c r="Z13" s="367"/>
      <c r="AA13" s="367"/>
      <c r="AB13" s="367"/>
      <c r="AC13" s="367"/>
      <c r="AD13" s="367"/>
      <c r="AE13" s="367"/>
      <c r="AF13" s="367"/>
      <c r="AG13" s="367"/>
      <c r="AH13" s="367"/>
      <c r="AI13" s="367"/>
      <c r="AJ13" s="367"/>
      <c r="AK13" s="367"/>
      <c r="AL13" s="367"/>
      <c r="AM13" s="367"/>
      <c r="AN13" s="367"/>
      <c r="AO13" s="367"/>
      <c r="AP13" s="366"/>
      <c r="AR13" s="149">
        <v>4</v>
      </c>
      <c r="AS13" s="148" t="s">
        <v>136</v>
      </c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6"/>
    </row>
    <row r="14" spans="1:254" ht="24.95" customHeight="1" thickBot="1" x14ac:dyDescent="0.3">
      <c r="A14" s="224">
        <v>24.75</v>
      </c>
      <c r="B14" s="85"/>
      <c r="H14" s="36"/>
      <c r="R14" s="36"/>
      <c r="AB14" s="36"/>
      <c r="AL14" s="36"/>
      <c r="AR14" s="145"/>
      <c r="AS14" s="68"/>
      <c r="AT14" s="68"/>
      <c r="AU14" s="68"/>
      <c r="AV14" s="68"/>
      <c r="AW14" s="68"/>
      <c r="AX14" s="68"/>
      <c r="AZ14" s="144"/>
    </row>
    <row r="15" spans="1:254" ht="18.75" customHeight="1" x14ac:dyDescent="0.2">
      <c r="A15" s="224">
        <v>18.75</v>
      </c>
      <c r="B15" s="143" t="s">
        <v>92</v>
      </c>
      <c r="D15" s="142"/>
      <c r="E15" s="141" t="s">
        <v>135</v>
      </c>
      <c r="F15" s="141"/>
      <c r="G15" s="141"/>
      <c r="H15" s="141"/>
      <c r="I15" s="141"/>
      <c r="J15" s="141"/>
      <c r="K15" s="141"/>
      <c r="L15" s="140"/>
      <c r="M15" s="365"/>
      <c r="N15" s="142"/>
      <c r="O15" s="141" t="s">
        <v>134</v>
      </c>
      <c r="P15" s="141"/>
      <c r="Q15" s="141"/>
      <c r="R15" s="141"/>
      <c r="S15" s="141"/>
      <c r="T15" s="141"/>
      <c r="U15" s="141"/>
      <c r="V15" s="140"/>
      <c r="W15" s="242"/>
      <c r="X15" s="142"/>
      <c r="Y15" s="141" t="s">
        <v>91</v>
      </c>
      <c r="Z15" s="141"/>
      <c r="AA15" s="141"/>
      <c r="AB15" s="141"/>
      <c r="AC15" s="141"/>
      <c r="AD15" s="141"/>
      <c r="AE15" s="141"/>
      <c r="AF15" s="140"/>
      <c r="AG15" s="242"/>
      <c r="AH15" s="142"/>
      <c r="AI15" s="141" t="s">
        <v>133</v>
      </c>
      <c r="AJ15" s="141"/>
      <c r="AK15" s="141"/>
      <c r="AL15" s="141"/>
      <c r="AM15" s="141"/>
      <c r="AN15" s="141"/>
      <c r="AO15" s="141"/>
      <c r="AP15" s="140"/>
      <c r="AS15" s="139" t="s">
        <v>65</v>
      </c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7"/>
    </row>
    <row r="16" spans="1:254" ht="10.5" customHeight="1" x14ac:dyDescent="0.2">
      <c r="A16" s="224">
        <v>10.5</v>
      </c>
      <c r="B16" s="134"/>
      <c r="D16" s="136" t="str">
        <f>E16</f>
        <v>A</v>
      </c>
      <c r="E16" s="19" t="s">
        <v>132</v>
      </c>
      <c r="F16" s="19"/>
      <c r="G16" s="19"/>
      <c r="H16" s="20"/>
      <c r="I16" s="19" t="s">
        <v>131</v>
      </c>
      <c r="J16" s="19"/>
      <c r="K16" s="19"/>
      <c r="L16" s="135" t="str">
        <f>I16</f>
        <v>B</v>
      </c>
      <c r="M16" s="365"/>
      <c r="N16" s="136" t="str">
        <f>O16</f>
        <v>C</v>
      </c>
      <c r="O16" s="19" t="s">
        <v>130</v>
      </c>
      <c r="P16" s="19"/>
      <c r="Q16" s="19"/>
      <c r="R16" s="20"/>
      <c r="S16" s="19" t="s">
        <v>129</v>
      </c>
      <c r="T16" s="19"/>
      <c r="U16" s="19"/>
      <c r="V16" s="135" t="str">
        <f>S16</f>
        <v>D</v>
      </c>
      <c r="W16" s="242"/>
      <c r="X16" s="136" t="str">
        <f>Y16</f>
        <v>E</v>
      </c>
      <c r="Y16" s="19" t="s">
        <v>90</v>
      </c>
      <c r="Z16" s="19"/>
      <c r="AA16" s="19"/>
      <c r="AB16" s="20"/>
      <c r="AC16" s="19" t="s">
        <v>89</v>
      </c>
      <c r="AD16" s="19"/>
      <c r="AE16" s="19"/>
      <c r="AF16" s="135" t="str">
        <f>AC16</f>
        <v>F</v>
      </c>
      <c r="AG16" s="242"/>
      <c r="AH16" s="136" t="str">
        <f>AI16</f>
        <v>G</v>
      </c>
      <c r="AI16" s="19" t="s">
        <v>128</v>
      </c>
      <c r="AJ16" s="19"/>
      <c r="AK16" s="19"/>
      <c r="AL16" s="20"/>
      <c r="AM16" s="19" t="s">
        <v>127</v>
      </c>
      <c r="AN16" s="19"/>
      <c r="AO16" s="19"/>
      <c r="AP16" s="135" t="str">
        <f>AM16</f>
        <v>H</v>
      </c>
      <c r="AS16" s="17" t="s">
        <v>69</v>
      </c>
      <c r="AT16" s="15"/>
      <c r="AU16" s="15"/>
      <c r="AV16" s="16"/>
      <c r="AW16" s="15" t="s">
        <v>68</v>
      </c>
      <c r="AX16" s="15"/>
      <c r="AY16" s="15"/>
      <c r="AZ16" s="16"/>
      <c r="BA16" s="15" t="s">
        <v>67</v>
      </c>
      <c r="BB16" s="15"/>
      <c r="BC16" s="15"/>
      <c r="BD16" s="16"/>
      <c r="BE16" s="15" t="s">
        <v>66</v>
      </c>
      <c r="BF16" s="15"/>
      <c r="BG16" s="14"/>
    </row>
    <row r="17" spans="1:59" ht="27.75" customHeight="1" x14ac:dyDescent="0.2">
      <c r="A17" s="224">
        <v>27.75</v>
      </c>
      <c r="B17" s="134"/>
      <c r="D17" s="133"/>
      <c r="E17" s="132" t="s">
        <v>126</v>
      </c>
      <c r="F17" s="132"/>
      <c r="G17" s="132"/>
      <c r="H17" s="75"/>
      <c r="I17" s="132" t="s">
        <v>125</v>
      </c>
      <c r="J17" s="132"/>
      <c r="K17" s="132"/>
      <c r="L17" s="131"/>
      <c r="N17" s="133"/>
      <c r="O17" s="132" t="s">
        <v>124</v>
      </c>
      <c r="P17" s="132"/>
      <c r="Q17" s="132"/>
      <c r="R17" s="75"/>
      <c r="S17" s="132" t="s">
        <v>123</v>
      </c>
      <c r="T17" s="132"/>
      <c r="U17" s="132"/>
      <c r="V17" s="131"/>
      <c r="W17" s="284"/>
      <c r="X17" s="133"/>
      <c r="Y17" s="132" t="s">
        <v>88</v>
      </c>
      <c r="Z17" s="132"/>
      <c r="AA17" s="132"/>
      <c r="AB17" s="75"/>
      <c r="AC17" s="132" t="s">
        <v>87</v>
      </c>
      <c r="AD17" s="132"/>
      <c r="AE17" s="132"/>
      <c r="AF17" s="131"/>
      <c r="AG17" s="284"/>
      <c r="AH17" s="133"/>
      <c r="AI17" s="132" t="s">
        <v>122</v>
      </c>
      <c r="AJ17" s="132"/>
      <c r="AK17" s="132"/>
      <c r="AL17" s="75"/>
      <c r="AM17" s="132" t="s">
        <v>121</v>
      </c>
      <c r="AN17" s="132" t="s">
        <v>121</v>
      </c>
      <c r="AO17" s="132"/>
      <c r="AP17" s="131"/>
      <c r="AS17" s="10" t="s">
        <v>86</v>
      </c>
      <c r="AT17" s="9"/>
      <c r="AU17" s="9"/>
      <c r="AV17" s="109"/>
      <c r="AW17" s="9" t="s">
        <v>85</v>
      </c>
      <c r="AX17" s="9"/>
      <c r="AY17" s="9"/>
      <c r="AZ17" s="109"/>
      <c r="BA17" s="9" t="s">
        <v>84</v>
      </c>
      <c r="BB17" s="9"/>
      <c r="BC17" s="9"/>
      <c r="BD17" s="68"/>
      <c r="BE17" s="9" t="s">
        <v>83</v>
      </c>
      <c r="BF17" s="9"/>
      <c r="BG17" s="8"/>
    </row>
    <row r="18" spans="1:59" ht="12.75" customHeight="1" x14ac:dyDescent="0.2">
      <c r="A18" s="224">
        <v>12.75</v>
      </c>
      <c r="B18" s="130"/>
      <c r="D18" s="129"/>
      <c r="E18" s="126">
        <f>MAXA(D20:G72)</f>
        <v>13</v>
      </c>
      <c r="F18" s="128"/>
      <c r="G18" s="124" t="s">
        <v>82</v>
      </c>
      <c r="H18" s="127"/>
      <c r="I18" s="126">
        <f>MAXA(I20:L72)</f>
        <v>14</v>
      </c>
      <c r="J18" s="125"/>
      <c r="K18" s="124" t="s">
        <v>82</v>
      </c>
      <c r="L18" s="123"/>
      <c r="N18" s="129"/>
      <c r="O18" s="126">
        <f>MAXA(N20:Q72)</f>
        <v>15</v>
      </c>
      <c r="P18" s="128"/>
      <c r="Q18" s="124" t="s">
        <v>82</v>
      </c>
      <c r="R18" s="127"/>
      <c r="S18" s="126">
        <f>MAXA(S20:V72)</f>
        <v>9</v>
      </c>
      <c r="T18" s="125"/>
      <c r="U18" s="124" t="s">
        <v>82</v>
      </c>
      <c r="V18" s="123"/>
      <c r="W18" s="284"/>
      <c r="X18" s="129"/>
      <c r="Y18" s="126">
        <f>MAXA(X20:AA72)</f>
        <v>14</v>
      </c>
      <c r="Z18" s="128"/>
      <c r="AA18" s="124" t="s">
        <v>82</v>
      </c>
      <c r="AB18" s="127"/>
      <c r="AC18" s="126">
        <f>MAXA(AC20:AF72)</f>
        <v>14</v>
      </c>
      <c r="AD18" s="125" t="s">
        <v>82</v>
      </c>
      <c r="AE18" s="124"/>
      <c r="AF18" s="123"/>
      <c r="AG18" s="284"/>
      <c r="AH18" s="129"/>
      <c r="AI18" s="126">
        <f>MAXA(AH20:AK72)</f>
        <v>15</v>
      </c>
      <c r="AJ18" s="128"/>
      <c r="AK18" s="124" t="s">
        <v>82</v>
      </c>
      <c r="AL18" s="127"/>
      <c r="AM18" s="126">
        <f>MAXA(AM20:AP72)</f>
        <v>12</v>
      </c>
      <c r="AN18" s="125" t="s">
        <v>82</v>
      </c>
      <c r="AO18" s="124"/>
      <c r="AP18" s="123"/>
      <c r="AS18" s="122"/>
      <c r="AT18" s="119"/>
      <c r="AU18" s="119"/>
      <c r="AV18" s="121"/>
      <c r="AW18" s="119"/>
      <c r="AX18" s="119"/>
      <c r="AY18" s="119"/>
      <c r="AZ18" s="121"/>
      <c r="BA18" s="119"/>
      <c r="BB18" s="119"/>
      <c r="BC18" s="119"/>
      <c r="BD18" s="120"/>
      <c r="BE18" s="119"/>
      <c r="BF18" s="119"/>
      <c r="BG18" s="118"/>
    </row>
    <row r="19" spans="1:59" ht="20.100000000000001" customHeight="1" x14ac:dyDescent="0.25">
      <c r="A19" s="224">
        <v>20</v>
      </c>
      <c r="B19" s="85"/>
      <c r="E19" s="89"/>
      <c r="F19" s="235"/>
      <c r="G19" s="89"/>
      <c r="J19" s="235"/>
      <c r="K19" s="89"/>
      <c r="L19" s="89"/>
      <c r="O19" s="89"/>
      <c r="P19" s="235"/>
      <c r="Q19" s="89"/>
      <c r="T19" s="235"/>
      <c r="U19" s="89"/>
      <c r="V19" s="89"/>
      <c r="W19" s="284"/>
      <c r="Y19" s="116"/>
      <c r="Z19" s="117"/>
      <c r="AA19" s="116"/>
      <c r="AB19" s="116"/>
      <c r="AC19" s="116"/>
      <c r="AD19" s="115"/>
      <c r="AE19" s="114"/>
      <c r="AF19" s="114"/>
      <c r="AG19" s="284"/>
      <c r="AI19" s="116"/>
      <c r="AJ19" s="117"/>
      <c r="AK19" s="116"/>
      <c r="AM19" s="116"/>
      <c r="AN19" s="117"/>
      <c r="AO19" s="116"/>
      <c r="AP19" s="116"/>
      <c r="AS19" s="68"/>
      <c r="AT19" s="66"/>
      <c r="AU19" s="68"/>
      <c r="AV19" s="109"/>
      <c r="AW19" s="68"/>
      <c r="AX19" s="66"/>
      <c r="AY19" s="68"/>
      <c r="AZ19" s="109"/>
      <c r="BA19" s="109"/>
      <c r="BB19" s="66"/>
      <c r="BC19" s="68"/>
      <c r="BD19" s="68"/>
      <c r="BE19" s="49"/>
      <c r="BF19" s="66"/>
      <c r="BG19" s="68"/>
    </row>
    <row r="20" spans="1:59" ht="9.9499999999999993" customHeight="1" x14ac:dyDescent="0.2">
      <c r="A20" s="224">
        <v>9.75</v>
      </c>
      <c r="B20" s="113">
        <v>5</v>
      </c>
      <c r="D20" s="112" t="str">
        <f>D$16</f>
        <v>A</v>
      </c>
      <c r="E20" s="362" t="s">
        <v>81</v>
      </c>
      <c r="F20" s="362"/>
      <c r="G20" s="364"/>
      <c r="I20" s="363" t="s">
        <v>81</v>
      </c>
      <c r="J20" s="362"/>
      <c r="K20" s="362"/>
      <c r="L20" s="110" t="str">
        <f>L$16</f>
        <v>B</v>
      </c>
      <c r="N20" s="112" t="str">
        <f>N$16</f>
        <v>C</v>
      </c>
      <c r="O20" s="111" t="s">
        <v>81</v>
      </c>
      <c r="P20" s="111"/>
      <c r="Q20" s="361"/>
      <c r="S20" s="363" t="s">
        <v>81</v>
      </c>
      <c r="T20" s="362"/>
      <c r="U20" s="362"/>
      <c r="V20" s="110" t="str">
        <f>V$16</f>
        <v>D</v>
      </c>
      <c r="X20" s="112" t="str">
        <f>X$16</f>
        <v>E</v>
      </c>
      <c r="Y20" s="111" t="s">
        <v>81</v>
      </c>
      <c r="Z20" s="111"/>
      <c r="AA20" s="111"/>
      <c r="AB20" s="111"/>
      <c r="AC20" s="111"/>
      <c r="AD20" s="111"/>
      <c r="AE20" s="111"/>
      <c r="AF20" s="110" t="str">
        <f>AF$16</f>
        <v>F</v>
      </c>
      <c r="AH20" s="112" t="str">
        <f>AH$16</f>
        <v>G</v>
      </c>
      <c r="AI20" s="111" t="s">
        <v>81</v>
      </c>
      <c r="AJ20" s="111"/>
      <c r="AK20" s="361"/>
      <c r="AL20" s="70"/>
      <c r="AM20" s="116"/>
      <c r="AN20" s="117"/>
      <c r="AO20" s="116"/>
      <c r="AP20" s="116"/>
      <c r="AS20" s="68"/>
      <c r="AT20" s="66"/>
      <c r="AU20" s="68"/>
      <c r="AV20" s="109"/>
      <c r="AW20" s="68"/>
      <c r="AX20" s="66"/>
      <c r="AY20" s="68"/>
      <c r="AZ20" s="109"/>
      <c r="BA20" s="109"/>
      <c r="BB20" s="66"/>
      <c r="BC20" s="68"/>
      <c r="BD20" s="68"/>
      <c r="BE20" s="49"/>
      <c r="BF20" s="66"/>
      <c r="BG20" s="68"/>
    </row>
    <row r="21" spans="1:59" ht="5.0999999999999996" customHeight="1" x14ac:dyDescent="0.25">
      <c r="A21" s="224">
        <v>4.5</v>
      </c>
      <c r="B21" s="108"/>
      <c r="D21" s="107"/>
      <c r="E21" s="358"/>
      <c r="F21" s="358"/>
      <c r="G21" s="360"/>
      <c r="I21" s="359"/>
      <c r="J21" s="358"/>
      <c r="K21" s="358"/>
      <c r="L21" s="105"/>
      <c r="N21" s="107"/>
      <c r="O21" s="106"/>
      <c r="P21" s="106"/>
      <c r="Q21" s="357"/>
      <c r="S21" s="359"/>
      <c r="T21" s="358"/>
      <c r="U21" s="358"/>
      <c r="V21" s="105"/>
      <c r="X21" s="107"/>
      <c r="Y21" s="106"/>
      <c r="Z21" s="106"/>
      <c r="AA21" s="106"/>
      <c r="AB21" s="106"/>
      <c r="AC21" s="106"/>
      <c r="AD21" s="106"/>
      <c r="AE21" s="106"/>
      <c r="AF21" s="105"/>
      <c r="AH21" s="107"/>
      <c r="AI21" s="106"/>
      <c r="AJ21" s="106"/>
      <c r="AK21" s="357"/>
      <c r="AL21" s="70"/>
      <c r="AM21" s="116"/>
      <c r="AN21" s="117"/>
      <c r="AO21" s="116"/>
      <c r="AP21" s="116"/>
      <c r="AT21" s="66"/>
      <c r="AX21" s="66"/>
      <c r="AY21" s="68"/>
      <c r="BB21" s="66"/>
      <c r="BC21" s="68"/>
      <c r="BD21" s="68"/>
      <c r="BE21" s="49"/>
      <c r="BF21" s="66"/>
      <c r="BG21" s="68"/>
    </row>
    <row r="22" spans="1:59" ht="9.9499999999999993" customHeight="1" x14ac:dyDescent="0.2">
      <c r="A22" s="224">
        <v>9.75</v>
      </c>
      <c r="B22" s="104"/>
      <c r="D22" s="103">
        <v>5</v>
      </c>
      <c r="E22" s="354"/>
      <c r="F22" s="354"/>
      <c r="G22" s="356"/>
      <c r="I22" s="355"/>
      <c r="J22" s="354"/>
      <c r="K22" s="354"/>
      <c r="L22" s="101">
        <v>5</v>
      </c>
      <c r="N22" s="103">
        <v>5</v>
      </c>
      <c r="O22" s="102"/>
      <c r="P22" s="102"/>
      <c r="Q22" s="353"/>
      <c r="S22" s="355"/>
      <c r="T22" s="354"/>
      <c r="U22" s="354"/>
      <c r="V22" s="101">
        <v>5</v>
      </c>
      <c r="X22" s="103">
        <v>5</v>
      </c>
      <c r="Y22" s="102"/>
      <c r="Z22" s="102"/>
      <c r="AA22" s="102"/>
      <c r="AB22" s="102"/>
      <c r="AC22" s="102"/>
      <c r="AD22" s="102"/>
      <c r="AE22" s="102"/>
      <c r="AF22" s="101">
        <v>5</v>
      </c>
      <c r="AH22" s="103">
        <v>5</v>
      </c>
      <c r="AI22" s="102"/>
      <c r="AJ22" s="102"/>
      <c r="AK22" s="353"/>
      <c r="AL22" s="70"/>
      <c r="AM22" s="116"/>
      <c r="AN22" s="117"/>
      <c r="AO22" s="116"/>
      <c r="AP22" s="116"/>
      <c r="AT22" s="66"/>
      <c r="AX22" s="66"/>
      <c r="AY22" s="68"/>
      <c r="BB22" s="66"/>
      <c r="BC22" s="68"/>
      <c r="BD22" s="68"/>
      <c r="BE22" s="49"/>
      <c r="BF22" s="66"/>
      <c r="BG22" s="68"/>
    </row>
    <row r="23" spans="1:59" ht="20.100000000000001" customHeight="1" x14ac:dyDescent="0.25">
      <c r="A23" s="224"/>
      <c r="B23" s="85"/>
      <c r="F23" s="36"/>
      <c r="J23" s="235"/>
      <c r="K23" s="89"/>
      <c r="L23" s="89"/>
      <c r="P23" s="36"/>
      <c r="T23" s="235"/>
      <c r="U23" s="89"/>
      <c r="V23" s="89"/>
      <c r="AB23" s="100"/>
      <c r="AF23" s="89"/>
      <c r="AJ23" s="36"/>
      <c r="AM23" s="116"/>
      <c r="AN23" s="117"/>
      <c r="AO23" s="116"/>
      <c r="AP23" s="116"/>
      <c r="AT23" s="66"/>
      <c r="AX23" s="66"/>
      <c r="AY23" s="68"/>
      <c r="BB23" s="66"/>
      <c r="BC23" s="68"/>
      <c r="BD23" s="68"/>
      <c r="BE23" s="49"/>
      <c r="BF23" s="66"/>
      <c r="BG23" s="68"/>
    </row>
    <row r="24" spans="1:59" ht="9.9499999999999993" customHeight="1" x14ac:dyDescent="0.2">
      <c r="A24" s="224">
        <v>9.75</v>
      </c>
      <c r="B24" s="35">
        <f>MAXA(B$20:B23)+1</f>
        <v>6</v>
      </c>
      <c r="D24" s="99" t="str">
        <f>D$16</f>
        <v>A</v>
      </c>
      <c r="E24" s="98" t="s">
        <v>120</v>
      </c>
      <c r="F24" s="98"/>
      <c r="G24" s="351"/>
      <c r="I24" s="352" t="s">
        <v>120</v>
      </c>
      <c r="J24" s="98"/>
      <c r="K24" s="98"/>
      <c r="L24" s="97" t="str">
        <f>L$16</f>
        <v>B</v>
      </c>
      <c r="N24" s="99" t="str">
        <f>N$16</f>
        <v>C</v>
      </c>
      <c r="O24" s="98" t="s">
        <v>80</v>
      </c>
      <c r="P24" s="98"/>
      <c r="Q24" s="351"/>
      <c r="T24" s="235"/>
      <c r="U24" s="89"/>
      <c r="V24" s="89"/>
      <c r="X24" s="99" t="str">
        <f>X$16</f>
        <v>E</v>
      </c>
      <c r="Y24" s="98" t="s">
        <v>80</v>
      </c>
      <c r="Z24" s="98"/>
      <c r="AA24" s="98"/>
      <c r="AB24" s="98"/>
      <c r="AC24" s="98"/>
      <c r="AD24" s="98"/>
      <c r="AE24" s="98"/>
      <c r="AF24" s="97" t="str">
        <f>AF$16</f>
        <v>F</v>
      </c>
      <c r="AH24" s="99" t="str">
        <f>AH$16</f>
        <v>G</v>
      </c>
      <c r="AI24" s="98" t="s">
        <v>80</v>
      </c>
      <c r="AJ24" s="98"/>
      <c r="AK24" s="351"/>
      <c r="AM24" s="116"/>
      <c r="AN24" s="117"/>
      <c r="AO24" s="116"/>
      <c r="AP24" s="116"/>
      <c r="AT24" s="66"/>
      <c r="AX24" s="66"/>
      <c r="AY24" s="68"/>
      <c r="BB24" s="66"/>
      <c r="BC24" s="68"/>
      <c r="BD24" s="68"/>
      <c r="BE24" s="49"/>
      <c r="BF24" s="66"/>
      <c r="BG24" s="68"/>
    </row>
    <row r="25" spans="1:59" ht="4.5" customHeight="1" x14ac:dyDescent="0.25">
      <c r="A25" s="224">
        <v>4.5</v>
      </c>
      <c r="B25" s="31"/>
      <c r="D25" s="96"/>
      <c r="E25" s="95"/>
      <c r="F25" s="95"/>
      <c r="G25" s="349"/>
      <c r="I25" s="350"/>
      <c r="J25" s="95"/>
      <c r="K25" s="95"/>
      <c r="L25" s="94"/>
      <c r="N25" s="96"/>
      <c r="O25" s="95"/>
      <c r="P25" s="95"/>
      <c r="Q25" s="349"/>
      <c r="T25" s="235"/>
      <c r="U25" s="89"/>
      <c r="V25" s="89"/>
      <c r="X25" s="96"/>
      <c r="Y25" s="95"/>
      <c r="Z25" s="95"/>
      <c r="AA25" s="95"/>
      <c r="AB25" s="95"/>
      <c r="AC25" s="95"/>
      <c r="AD25" s="95"/>
      <c r="AE25" s="95"/>
      <c r="AF25" s="94"/>
      <c r="AH25" s="96"/>
      <c r="AI25" s="95"/>
      <c r="AJ25" s="95"/>
      <c r="AK25" s="349"/>
      <c r="AM25" s="116"/>
      <c r="AN25" s="117"/>
      <c r="AO25" s="116"/>
      <c r="AP25" s="116"/>
      <c r="AT25" s="66"/>
      <c r="AX25" s="66"/>
      <c r="AY25" s="68"/>
      <c r="BB25" s="66"/>
      <c r="BC25" s="68"/>
      <c r="BD25" s="68"/>
      <c r="BE25" s="49"/>
      <c r="BF25" s="66"/>
      <c r="BG25" s="68"/>
    </row>
    <row r="26" spans="1:59" ht="9.9499999999999993" customHeight="1" x14ac:dyDescent="0.2">
      <c r="A26" s="224">
        <v>9.75</v>
      </c>
      <c r="B26" s="27"/>
      <c r="D26" s="93">
        <f>MAXA(D$20:G23)+1</f>
        <v>6</v>
      </c>
      <c r="E26" s="92"/>
      <c r="F26" s="92"/>
      <c r="G26" s="347"/>
      <c r="I26" s="348"/>
      <c r="J26" s="92"/>
      <c r="K26" s="92"/>
      <c r="L26" s="91">
        <f>MAXA(I$20:L23)+1</f>
        <v>6</v>
      </c>
      <c r="N26" s="93">
        <f>MAXA(N$20:Q23)+1</f>
        <v>6</v>
      </c>
      <c r="O26" s="92"/>
      <c r="P26" s="92"/>
      <c r="Q26" s="347"/>
      <c r="T26" s="235"/>
      <c r="U26" s="89"/>
      <c r="V26" s="89"/>
      <c r="X26" s="93">
        <f>MAXA(X$20:AA23)+1</f>
        <v>6</v>
      </c>
      <c r="Y26" s="92"/>
      <c r="Z26" s="92"/>
      <c r="AA26" s="92"/>
      <c r="AB26" s="92"/>
      <c r="AC26" s="92"/>
      <c r="AD26" s="92"/>
      <c r="AE26" s="92"/>
      <c r="AF26" s="91">
        <f>MAXA(AC$20:AF23)+1</f>
        <v>6</v>
      </c>
      <c r="AH26" s="93">
        <f>MAXA(AH$20:AK23)+1</f>
        <v>6</v>
      </c>
      <c r="AI26" s="92"/>
      <c r="AJ26" s="92"/>
      <c r="AK26" s="347"/>
      <c r="AM26" s="116"/>
      <c r="AN26" s="117"/>
      <c r="AO26" s="116"/>
      <c r="AP26" s="116"/>
      <c r="AT26" s="66"/>
      <c r="AX26" s="66"/>
      <c r="AY26" s="68"/>
      <c r="BB26" s="66"/>
      <c r="BC26" s="68"/>
      <c r="BD26" s="68"/>
      <c r="BE26" s="49"/>
      <c r="BF26" s="66"/>
      <c r="BG26" s="68"/>
    </row>
    <row r="27" spans="1:59" ht="20.100000000000001" customHeight="1" x14ac:dyDescent="0.25">
      <c r="A27" s="224"/>
      <c r="B27" s="85"/>
      <c r="F27" s="36"/>
      <c r="J27" s="235"/>
      <c r="K27" s="89"/>
      <c r="L27" s="89"/>
      <c r="P27" s="36"/>
      <c r="T27" s="235"/>
      <c r="U27" s="89"/>
      <c r="V27" s="89"/>
      <c r="Z27" s="70"/>
      <c r="AA27" s="70"/>
      <c r="AB27" s="90"/>
      <c r="AC27" s="70"/>
      <c r="AD27" s="70"/>
      <c r="AE27" s="70"/>
      <c r="AF27" s="89"/>
      <c r="AJ27" s="36"/>
      <c r="AM27" s="116"/>
      <c r="AN27" s="117"/>
      <c r="AO27" s="116"/>
      <c r="AP27" s="116"/>
      <c r="AT27" s="66"/>
      <c r="AX27" s="66"/>
      <c r="AY27" s="68"/>
      <c r="BB27" s="66"/>
      <c r="BC27" s="68"/>
      <c r="BD27" s="68"/>
      <c r="BE27" s="49"/>
      <c r="BF27" s="66"/>
      <c r="BG27" s="68"/>
    </row>
    <row r="28" spans="1:59" ht="9.9499999999999993" customHeight="1" x14ac:dyDescent="0.2">
      <c r="A28" s="224">
        <v>9.75</v>
      </c>
      <c r="B28" s="35">
        <f>MAXA(B$20:B27)+1</f>
        <v>7</v>
      </c>
      <c r="F28" s="36"/>
      <c r="J28" s="235"/>
      <c r="K28" s="89"/>
      <c r="L28" s="89"/>
      <c r="P28" s="36"/>
      <c r="S28" s="346" t="s">
        <v>119</v>
      </c>
      <c r="T28" s="345"/>
      <c r="U28" s="345"/>
      <c r="V28" s="344" t="str">
        <f>V$16</f>
        <v>D</v>
      </c>
      <c r="AB28" s="36"/>
      <c r="AF28" s="89"/>
      <c r="AH28" s="84" t="str">
        <f>AH$16</f>
        <v>G</v>
      </c>
      <c r="AI28" s="83" t="s">
        <v>75</v>
      </c>
      <c r="AJ28" s="83"/>
      <c r="AK28" s="300"/>
      <c r="AM28" s="116"/>
      <c r="AN28" s="117"/>
      <c r="AO28" s="116"/>
      <c r="AP28" s="116"/>
      <c r="AT28" s="66"/>
      <c r="AX28" s="66"/>
      <c r="AY28" s="68"/>
      <c r="BB28" s="66"/>
      <c r="BC28" s="68"/>
      <c r="BD28" s="68"/>
      <c r="BE28" s="49"/>
      <c r="BF28" s="66"/>
      <c r="BG28" s="68"/>
    </row>
    <row r="29" spans="1:59" ht="5.0999999999999996" customHeight="1" x14ac:dyDescent="0.25">
      <c r="A29" s="224">
        <v>4.5</v>
      </c>
      <c r="B29" s="31"/>
      <c r="F29" s="36"/>
      <c r="J29" s="235"/>
      <c r="K29" s="89"/>
      <c r="L29" s="89"/>
      <c r="P29" s="36"/>
      <c r="S29" s="343"/>
      <c r="T29" s="342"/>
      <c r="U29" s="342"/>
      <c r="V29" s="341"/>
      <c r="AB29" s="36"/>
      <c r="AF29" s="89"/>
      <c r="AH29" s="81"/>
      <c r="AI29" s="80"/>
      <c r="AJ29" s="80"/>
      <c r="AK29" s="298"/>
      <c r="AM29" s="116"/>
      <c r="AN29" s="117"/>
      <c r="AO29" s="116"/>
      <c r="AP29" s="116"/>
      <c r="AT29" s="66"/>
      <c r="AX29" s="66"/>
      <c r="AY29" s="68"/>
      <c r="BB29" s="66"/>
      <c r="BC29" s="68"/>
      <c r="BD29" s="68"/>
      <c r="BE29" s="49"/>
      <c r="BF29" s="66"/>
      <c r="BG29" s="68"/>
    </row>
    <row r="30" spans="1:59" ht="9.9499999999999993" customHeight="1" x14ac:dyDescent="0.2">
      <c r="A30" s="224">
        <v>9.75</v>
      </c>
      <c r="B30" s="27"/>
      <c r="F30" s="36"/>
      <c r="J30" s="235"/>
      <c r="K30" s="89"/>
      <c r="P30" s="36"/>
      <c r="S30" s="340"/>
      <c r="T30" s="339"/>
      <c r="U30" s="339"/>
      <c r="V30" s="338">
        <f>MAXA(S$20:V27)+1</f>
        <v>6</v>
      </c>
      <c r="AB30" s="36"/>
      <c r="AH30" s="78">
        <f>MAXA(AH$20:AK27)+1</f>
        <v>7</v>
      </c>
      <c r="AI30" s="77"/>
      <c r="AJ30" s="77"/>
      <c r="AK30" s="296"/>
      <c r="AM30" s="116"/>
      <c r="AN30" s="117"/>
      <c r="AO30" s="116"/>
      <c r="AP30" s="116"/>
      <c r="AT30" s="66"/>
      <c r="AX30" s="66"/>
      <c r="AY30" s="68"/>
      <c r="BB30" s="66"/>
      <c r="BC30" s="68"/>
      <c r="BD30" s="68"/>
      <c r="BE30" s="49"/>
      <c r="BF30" s="66"/>
      <c r="BG30" s="68"/>
    </row>
    <row r="31" spans="1:59" ht="20.100000000000001" customHeight="1" x14ac:dyDescent="0.25">
      <c r="A31" s="224"/>
      <c r="B31" s="85"/>
      <c r="F31" s="36"/>
      <c r="J31" s="235"/>
      <c r="K31" s="89"/>
      <c r="P31" s="36"/>
      <c r="T31" s="235"/>
      <c r="U31" s="89"/>
      <c r="V31" s="89"/>
      <c r="AB31" s="36"/>
      <c r="AJ31" s="36"/>
      <c r="AM31" s="116"/>
      <c r="AN31" s="117"/>
      <c r="AO31" s="116"/>
      <c r="AP31" s="116"/>
      <c r="AT31" s="66"/>
      <c r="AX31" s="66"/>
      <c r="AY31" s="68"/>
      <c r="BB31" s="66"/>
      <c r="BC31" s="68"/>
      <c r="BD31" s="68"/>
      <c r="BE31" s="49"/>
      <c r="BF31" s="66"/>
      <c r="BG31" s="68"/>
    </row>
    <row r="32" spans="1:59" ht="9.9499999999999993" customHeight="1" x14ac:dyDescent="0.2">
      <c r="A32" s="224">
        <v>9.75</v>
      </c>
      <c r="B32" s="35">
        <f>MAXA(B$20:B31)+1</f>
        <v>8</v>
      </c>
      <c r="E32" s="70"/>
      <c r="F32" s="36"/>
      <c r="G32" s="70"/>
      <c r="J32" s="235"/>
      <c r="K32" s="89"/>
      <c r="O32" s="70"/>
      <c r="P32" s="36"/>
      <c r="Q32" s="70"/>
      <c r="S32" s="337" t="s">
        <v>118</v>
      </c>
      <c r="T32" s="336"/>
      <c r="U32" s="336"/>
      <c r="V32" s="335" t="str">
        <f>V$16</f>
        <v>D</v>
      </c>
      <c r="AB32" s="36"/>
      <c r="AH32" s="334" t="str">
        <f>AH$16</f>
        <v>G</v>
      </c>
      <c r="AI32" s="333" t="s">
        <v>117</v>
      </c>
      <c r="AJ32" s="333"/>
      <c r="AK32" s="332"/>
      <c r="AM32" s="331" t="s">
        <v>116</v>
      </c>
      <c r="AN32" s="330"/>
      <c r="AO32" s="330"/>
      <c r="AP32" s="329" t="str">
        <f>AP$16</f>
        <v>H</v>
      </c>
      <c r="AT32" s="66"/>
      <c r="AX32" s="66"/>
      <c r="AY32" s="68"/>
      <c r="BB32" s="66"/>
      <c r="BC32" s="68"/>
      <c r="BD32" s="68"/>
      <c r="BE32" s="49"/>
      <c r="BF32" s="66"/>
      <c r="BG32" s="68"/>
    </row>
    <row r="33" spans="1:59" ht="5.0999999999999996" customHeight="1" x14ac:dyDescent="0.25">
      <c r="A33" s="224">
        <v>4.5</v>
      </c>
      <c r="B33" s="31"/>
      <c r="D33" s="310"/>
      <c r="E33" s="295"/>
      <c r="F33" s="36"/>
      <c r="G33" s="295"/>
      <c r="J33" s="235"/>
      <c r="K33" s="89"/>
      <c r="P33" s="36"/>
      <c r="S33" s="328"/>
      <c r="T33" s="327"/>
      <c r="U33" s="327"/>
      <c r="V33" s="326"/>
      <c r="AB33" s="36"/>
      <c r="AH33" s="325"/>
      <c r="AI33" s="324"/>
      <c r="AJ33" s="324"/>
      <c r="AK33" s="323"/>
      <c r="AM33" s="322"/>
      <c r="AN33" s="321"/>
      <c r="AO33" s="321"/>
      <c r="AP33" s="320"/>
      <c r="AT33" s="66"/>
      <c r="AX33" s="66"/>
      <c r="AY33" s="68"/>
      <c r="BB33" s="66"/>
      <c r="BC33" s="68"/>
      <c r="BD33" s="68"/>
      <c r="BE33" s="49"/>
      <c r="BF33" s="66"/>
      <c r="BG33" s="68"/>
    </row>
    <row r="34" spans="1:59" ht="9.9499999999999993" customHeight="1" x14ac:dyDescent="0.2">
      <c r="A34" s="224">
        <v>9.75</v>
      </c>
      <c r="B34" s="27"/>
      <c r="D34" s="310"/>
      <c r="E34" s="295"/>
      <c r="F34" s="36"/>
      <c r="G34" s="295"/>
      <c r="J34" s="235"/>
      <c r="K34" s="89"/>
      <c r="P34" s="36"/>
      <c r="S34" s="319"/>
      <c r="T34" s="318"/>
      <c r="U34" s="318"/>
      <c r="V34" s="317">
        <f>MAXA(S$20:V31)+1</f>
        <v>7</v>
      </c>
      <c r="AB34" s="36"/>
      <c r="AH34" s="316">
        <f>MAXA(AH$20:AK31)+1</f>
        <v>8</v>
      </c>
      <c r="AI34" s="315"/>
      <c r="AJ34" s="315"/>
      <c r="AK34" s="314"/>
      <c r="AM34" s="313"/>
      <c r="AN34" s="312"/>
      <c r="AO34" s="312"/>
      <c r="AP34" s="101">
        <v>5</v>
      </c>
      <c r="AT34" s="66"/>
      <c r="AX34" s="66"/>
      <c r="AY34" s="68"/>
      <c r="BB34" s="66"/>
      <c r="BC34" s="68"/>
      <c r="BD34" s="68"/>
      <c r="BE34" s="49"/>
      <c r="BF34" s="66"/>
      <c r="BG34" s="68"/>
    </row>
    <row r="35" spans="1:59" ht="20.100000000000001" customHeight="1" x14ac:dyDescent="0.25">
      <c r="A35" s="224"/>
      <c r="B35" s="85"/>
      <c r="D35" s="310"/>
      <c r="E35" s="295"/>
      <c r="F35" s="36"/>
      <c r="G35" s="295"/>
      <c r="J35" s="235"/>
      <c r="K35" s="89"/>
      <c r="P35" s="36"/>
      <c r="T35" s="235"/>
      <c r="U35" s="89"/>
      <c r="V35" s="89"/>
      <c r="Y35" s="311"/>
      <c r="AB35" s="36"/>
      <c r="AH35" s="310"/>
      <c r="AJ35" s="36"/>
      <c r="AM35" s="116"/>
      <c r="AN35" s="117"/>
      <c r="AO35" s="116"/>
      <c r="AP35" s="116"/>
      <c r="AT35" s="66"/>
      <c r="AX35" s="66"/>
      <c r="AY35" s="68"/>
      <c r="BB35" s="66"/>
      <c r="BC35" s="68"/>
      <c r="BD35" s="68"/>
      <c r="BE35" s="49"/>
      <c r="BF35" s="66"/>
    </row>
    <row r="36" spans="1:59" ht="9.9499999999999993" customHeight="1" x14ac:dyDescent="0.2">
      <c r="A36" s="224">
        <v>9.75</v>
      </c>
      <c r="B36" s="35">
        <f>MAXA(B$20:B35)+1</f>
        <v>9</v>
      </c>
      <c r="D36" s="34" t="str">
        <f>D$16</f>
        <v>A</v>
      </c>
      <c r="E36" s="88" t="s">
        <v>79</v>
      </c>
      <c r="F36" s="88"/>
      <c r="G36" s="309"/>
      <c r="I36" s="308" t="s">
        <v>79</v>
      </c>
      <c r="J36" s="88"/>
      <c r="K36" s="88"/>
      <c r="L36" s="32" t="str">
        <f>L$16</f>
        <v>B</v>
      </c>
      <c r="N36" s="34" t="str">
        <f>N$16</f>
        <v>C</v>
      </c>
      <c r="O36" s="88" t="s">
        <v>79</v>
      </c>
      <c r="P36" s="88"/>
      <c r="Q36" s="309"/>
      <c r="S36" s="308" t="s">
        <v>79</v>
      </c>
      <c r="T36" s="88"/>
      <c r="U36" s="88"/>
      <c r="V36" s="32" t="str">
        <f>V$16</f>
        <v>D</v>
      </c>
      <c r="X36" s="34" t="str">
        <f>X$16</f>
        <v>E</v>
      </c>
      <c r="Y36" s="88" t="s">
        <v>79</v>
      </c>
      <c r="Z36" s="88"/>
      <c r="AA36" s="88"/>
      <c r="AB36" s="88"/>
      <c r="AC36" s="88"/>
      <c r="AD36" s="88"/>
      <c r="AE36" s="88"/>
      <c r="AF36" s="32" t="str">
        <f>AF$16</f>
        <v>F</v>
      </c>
      <c r="AH36" s="34" t="str">
        <f>AH$16</f>
        <v>G</v>
      </c>
      <c r="AI36" s="88" t="s">
        <v>79</v>
      </c>
      <c r="AJ36" s="88"/>
      <c r="AK36" s="309"/>
      <c r="AM36" s="308" t="s">
        <v>79</v>
      </c>
      <c r="AN36" s="88"/>
      <c r="AO36" s="88"/>
      <c r="AP36" s="32" t="str">
        <f>AP$16</f>
        <v>H</v>
      </c>
      <c r="AQ36" s="145"/>
      <c r="AR36" s="302"/>
      <c r="AS36" s="275" t="s">
        <v>86</v>
      </c>
      <c r="AT36" s="274"/>
      <c r="AU36" s="273"/>
      <c r="AV36" s="305"/>
      <c r="AW36" s="275" t="s">
        <v>85</v>
      </c>
      <c r="AX36" s="274"/>
      <c r="AY36" s="273"/>
      <c r="BB36" s="66"/>
      <c r="BC36" s="68"/>
      <c r="BD36" s="68"/>
      <c r="BE36" s="49"/>
      <c r="BF36" s="66"/>
    </row>
    <row r="37" spans="1:59" ht="5.0999999999999996" customHeight="1" x14ac:dyDescent="0.25">
      <c r="A37" s="224">
        <v>4.5</v>
      </c>
      <c r="B37" s="31"/>
      <c r="D37" s="30"/>
      <c r="E37" s="87"/>
      <c r="F37" s="87"/>
      <c r="G37" s="307"/>
      <c r="I37" s="306"/>
      <c r="J37" s="87"/>
      <c r="K37" s="87"/>
      <c r="L37" s="28"/>
      <c r="N37" s="30"/>
      <c r="O37" s="87"/>
      <c r="P37" s="87"/>
      <c r="Q37" s="307"/>
      <c r="S37" s="306"/>
      <c r="T37" s="87"/>
      <c r="U37" s="87"/>
      <c r="V37" s="28"/>
      <c r="X37" s="30"/>
      <c r="Y37" s="87"/>
      <c r="Z37" s="87"/>
      <c r="AA37" s="87"/>
      <c r="AB37" s="87"/>
      <c r="AC37" s="87"/>
      <c r="AD37" s="87"/>
      <c r="AE37" s="87"/>
      <c r="AF37" s="28"/>
      <c r="AH37" s="30"/>
      <c r="AI37" s="87"/>
      <c r="AJ37" s="87"/>
      <c r="AK37" s="307"/>
      <c r="AM37" s="306"/>
      <c r="AN37" s="87"/>
      <c r="AO37" s="87"/>
      <c r="AP37" s="28"/>
      <c r="AQ37" s="66"/>
      <c r="AR37" s="66"/>
      <c r="AS37" s="269"/>
      <c r="AT37" s="268"/>
      <c r="AU37" s="267"/>
      <c r="AV37" s="305"/>
      <c r="AW37" s="269"/>
      <c r="AX37" s="268"/>
      <c r="AY37" s="267"/>
      <c r="BB37" s="66"/>
      <c r="BC37" s="68"/>
      <c r="BD37" s="68"/>
      <c r="BE37" s="49"/>
      <c r="BF37" s="66"/>
    </row>
    <row r="38" spans="1:59" ht="9.9499999999999993" customHeight="1" thickBot="1" x14ac:dyDescent="0.25">
      <c r="A38" s="224">
        <v>9.75</v>
      </c>
      <c r="B38" s="27"/>
      <c r="D38" s="26">
        <f>MAXA(D$20:G35)+1</f>
        <v>7</v>
      </c>
      <c r="E38" s="86"/>
      <c r="F38" s="86"/>
      <c r="G38" s="304"/>
      <c r="I38" s="303"/>
      <c r="J38" s="86"/>
      <c r="K38" s="86"/>
      <c r="L38" s="24">
        <f>MAXA(I$20:L35)+1</f>
        <v>7</v>
      </c>
      <c r="N38" s="26">
        <f>MAXA(N$20:Q35)+1</f>
        <v>7</v>
      </c>
      <c r="O38" s="86"/>
      <c r="P38" s="86"/>
      <c r="Q38" s="304"/>
      <c r="S38" s="303"/>
      <c r="T38" s="86"/>
      <c r="U38" s="86"/>
      <c r="V38" s="24">
        <f>MAXA(S$20:V35)+1</f>
        <v>8</v>
      </c>
      <c r="X38" s="26">
        <f>MAXA(X$20:AA35)+1</f>
        <v>7</v>
      </c>
      <c r="Y38" s="86"/>
      <c r="Z38" s="86"/>
      <c r="AA38" s="86"/>
      <c r="AB38" s="86"/>
      <c r="AC38" s="86"/>
      <c r="AD38" s="86"/>
      <c r="AE38" s="86"/>
      <c r="AF38" s="24">
        <f>MAXA(AC$20:AF35)+1</f>
        <v>7</v>
      </c>
      <c r="AH38" s="26">
        <f>MAXA(AH$20:AK35)+1</f>
        <v>9</v>
      </c>
      <c r="AI38" s="86"/>
      <c r="AJ38" s="86"/>
      <c r="AK38" s="304"/>
      <c r="AM38" s="303"/>
      <c r="AN38" s="86"/>
      <c r="AO38" s="86"/>
      <c r="AP38" s="24">
        <f>MAXA(AM$20:AP35)+1</f>
        <v>6</v>
      </c>
      <c r="AQ38" s="145"/>
      <c r="AR38" s="302"/>
      <c r="AS38" s="263"/>
      <c r="AT38" s="262"/>
      <c r="AU38" s="261"/>
      <c r="AV38" s="301"/>
      <c r="AW38" s="263"/>
      <c r="AX38" s="262"/>
      <c r="AY38" s="261"/>
      <c r="BB38" s="66"/>
      <c r="BC38" s="68"/>
      <c r="BD38" s="68"/>
      <c r="BE38" s="49"/>
      <c r="BF38" s="66"/>
    </row>
    <row r="39" spans="1:59" ht="20.100000000000001" customHeight="1" x14ac:dyDescent="0.25">
      <c r="A39" s="224"/>
      <c r="B39" s="85"/>
      <c r="F39" s="36"/>
      <c r="J39" s="235"/>
      <c r="K39" s="89"/>
      <c r="P39" s="36"/>
      <c r="T39" s="235"/>
      <c r="U39" s="89"/>
      <c r="V39" s="89"/>
      <c r="AB39" s="36"/>
      <c r="AJ39" s="36"/>
      <c r="AL39" s="70"/>
      <c r="AM39" s="116"/>
      <c r="AN39" s="117"/>
      <c r="AO39" s="116"/>
      <c r="AP39" s="116"/>
      <c r="AY39" s="68"/>
      <c r="BB39" s="66"/>
      <c r="BC39" s="68"/>
      <c r="BD39" s="68"/>
      <c r="BE39" s="49"/>
      <c r="BF39" s="66"/>
    </row>
    <row r="40" spans="1:59" ht="9.9499999999999993" customHeight="1" x14ac:dyDescent="0.2">
      <c r="A40" s="224">
        <v>9.75</v>
      </c>
      <c r="B40" s="35">
        <f>MAXA(B$20:B39)+1</f>
        <v>10</v>
      </c>
      <c r="D40" s="84" t="str">
        <f>D$16</f>
        <v>A</v>
      </c>
      <c r="E40" s="83" t="s">
        <v>115</v>
      </c>
      <c r="F40" s="83"/>
      <c r="G40" s="300"/>
      <c r="I40" s="299" t="s">
        <v>115</v>
      </c>
      <c r="J40" s="83"/>
      <c r="K40" s="83"/>
      <c r="L40" s="82" t="str">
        <f>L$16</f>
        <v>B</v>
      </c>
      <c r="M40" s="64"/>
      <c r="N40" s="84" t="str">
        <f>N$16</f>
        <v>C</v>
      </c>
      <c r="O40" s="83" t="s">
        <v>78</v>
      </c>
      <c r="P40" s="83"/>
      <c r="Q40" s="300"/>
      <c r="R40" s="295"/>
      <c r="T40" s="235"/>
      <c r="U40" s="89"/>
      <c r="V40" s="89"/>
      <c r="X40" s="84" t="str">
        <f>X$16</f>
        <v>E</v>
      </c>
      <c r="Y40" s="83" t="s">
        <v>78</v>
      </c>
      <c r="Z40" s="83"/>
      <c r="AA40" s="83"/>
      <c r="AB40" s="83"/>
      <c r="AC40" s="83"/>
      <c r="AD40" s="83"/>
      <c r="AE40" s="83"/>
      <c r="AF40" s="82" t="str">
        <f>AF$16</f>
        <v>F</v>
      </c>
      <c r="AJ40" s="36"/>
      <c r="AL40" s="70"/>
      <c r="AM40" s="299" t="s">
        <v>78</v>
      </c>
      <c r="AN40" s="83"/>
      <c r="AO40" s="83"/>
      <c r="AP40" s="82" t="str">
        <f>AP$16</f>
        <v>H</v>
      </c>
      <c r="AY40" s="68"/>
      <c r="BB40" s="66"/>
      <c r="BC40" s="68"/>
      <c r="BD40" s="68"/>
      <c r="BE40" s="49"/>
      <c r="BF40" s="66"/>
    </row>
    <row r="41" spans="1:59" ht="5.0999999999999996" customHeight="1" x14ac:dyDescent="0.25">
      <c r="A41" s="224">
        <v>4.5</v>
      </c>
      <c r="B41" s="31"/>
      <c r="D41" s="81"/>
      <c r="E41" s="80"/>
      <c r="F41" s="80"/>
      <c r="G41" s="298"/>
      <c r="I41" s="297"/>
      <c r="J41" s="80"/>
      <c r="K41" s="80"/>
      <c r="L41" s="79"/>
      <c r="M41" s="64"/>
      <c r="N41" s="81"/>
      <c r="O41" s="80"/>
      <c r="P41" s="80"/>
      <c r="Q41" s="298"/>
      <c r="R41" s="295"/>
      <c r="T41" s="235"/>
      <c r="U41" s="89"/>
      <c r="V41" s="89"/>
      <c r="X41" s="81"/>
      <c r="Y41" s="80"/>
      <c r="Z41" s="80"/>
      <c r="AA41" s="80"/>
      <c r="AB41" s="80"/>
      <c r="AC41" s="80"/>
      <c r="AD41" s="80"/>
      <c r="AE41" s="80"/>
      <c r="AF41" s="79"/>
      <c r="AJ41" s="36"/>
      <c r="AL41" s="70"/>
      <c r="AM41" s="297"/>
      <c r="AN41" s="80"/>
      <c r="AO41" s="80"/>
      <c r="AP41" s="79"/>
      <c r="AY41" s="68"/>
      <c r="BB41" s="66"/>
      <c r="BC41" s="68"/>
      <c r="BD41" s="68"/>
      <c r="BE41" s="49"/>
      <c r="BF41" s="66"/>
    </row>
    <row r="42" spans="1:59" ht="9.9499999999999993" customHeight="1" x14ac:dyDescent="0.2">
      <c r="A42" s="224">
        <v>9.75</v>
      </c>
      <c r="B42" s="27"/>
      <c r="D42" s="78">
        <f>MAXA(D$20:G39)+1</f>
        <v>8</v>
      </c>
      <c r="E42" s="77"/>
      <c r="F42" s="77"/>
      <c r="G42" s="296"/>
      <c r="I42" s="294"/>
      <c r="J42" s="77"/>
      <c r="K42" s="77"/>
      <c r="L42" s="76">
        <f>MAXA(I$20:L39)+1</f>
        <v>8</v>
      </c>
      <c r="M42" s="64"/>
      <c r="N42" s="78">
        <f>MAXA(N$20:Q39)+1</f>
        <v>8</v>
      </c>
      <c r="O42" s="77"/>
      <c r="P42" s="77"/>
      <c r="Q42" s="296"/>
      <c r="R42" s="295"/>
      <c r="T42" s="235"/>
      <c r="U42" s="89"/>
      <c r="V42" s="89"/>
      <c r="X42" s="78">
        <f>MAXA(X$20:AA39)+1</f>
        <v>8</v>
      </c>
      <c r="Y42" s="77"/>
      <c r="Z42" s="77"/>
      <c r="AA42" s="77"/>
      <c r="AB42" s="77"/>
      <c r="AC42" s="77"/>
      <c r="AD42" s="77"/>
      <c r="AE42" s="77"/>
      <c r="AF42" s="76">
        <f>MAXA(AC$20:AF39)+1</f>
        <v>8</v>
      </c>
      <c r="AH42" s="295"/>
      <c r="AI42" s="295"/>
      <c r="AJ42" s="36"/>
      <c r="AK42" s="295"/>
      <c r="AL42" s="295"/>
      <c r="AM42" s="294"/>
      <c r="AN42" s="77"/>
      <c r="AO42" s="77"/>
      <c r="AP42" s="76">
        <f>MAXA(AM$20:AP39)+1</f>
        <v>7</v>
      </c>
      <c r="AY42" s="68"/>
      <c r="BB42" s="66"/>
      <c r="BC42" s="68"/>
      <c r="BD42" s="68"/>
      <c r="BE42" s="49"/>
      <c r="BF42" s="66"/>
    </row>
    <row r="43" spans="1:59" ht="20.100000000000001" customHeight="1" x14ac:dyDescent="0.25">
      <c r="A43" s="224"/>
      <c r="B43" s="85"/>
      <c r="F43" s="36"/>
      <c r="J43" s="235"/>
      <c r="K43" s="89"/>
      <c r="P43" s="36"/>
      <c r="T43" s="235"/>
      <c r="U43" s="89"/>
      <c r="V43" s="89"/>
      <c r="AB43" s="36"/>
      <c r="AJ43" s="36"/>
      <c r="AM43" s="116"/>
      <c r="AN43" s="117"/>
      <c r="AO43" s="116"/>
      <c r="AP43" s="116"/>
      <c r="AY43" s="68"/>
      <c r="BB43" s="66"/>
      <c r="BC43" s="68"/>
      <c r="BD43" s="68"/>
      <c r="BE43" s="49"/>
      <c r="BF43" s="66"/>
      <c r="BG43" s="68"/>
    </row>
    <row r="44" spans="1:59" ht="9.9499999999999993" customHeight="1" x14ac:dyDescent="0.2">
      <c r="A44" s="224">
        <v>9.75</v>
      </c>
      <c r="B44" s="35">
        <f>MAXA(B$20:B43)+1</f>
        <v>11</v>
      </c>
      <c r="F44" s="36"/>
      <c r="J44" s="235"/>
      <c r="K44" s="89"/>
      <c r="N44" s="293" t="str">
        <f>N$16</f>
        <v>C</v>
      </c>
      <c r="O44" s="292" t="s">
        <v>114</v>
      </c>
      <c r="P44" s="292"/>
      <c r="Q44" s="292"/>
      <c r="R44" s="292"/>
      <c r="S44" s="292"/>
      <c r="T44" s="292"/>
      <c r="U44" s="292"/>
      <c r="V44" s="291" t="str">
        <f>V$16</f>
        <v>D</v>
      </c>
      <c r="W44" s="64"/>
      <c r="AB44" s="36"/>
      <c r="AG44" s="242"/>
      <c r="AJ44" s="36"/>
      <c r="AM44" s="116"/>
      <c r="AN44" s="117"/>
      <c r="AO44" s="116"/>
      <c r="AP44" s="116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6"/>
      <c r="BC44" s="68"/>
      <c r="BD44" s="68"/>
      <c r="BE44" s="49"/>
      <c r="BF44" s="66"/>
      <c r="BG44" s="68"/>
    </row>
    <row r="45" spans="1:59" ht="5.0999999999999996" customHeight="1" x14ac:dyDescent="0.25">
      <c r="A45" s="224">
        <v>4.5</v>
      </c>
      <c r="B45" s="31"/>
      <c r="F45" s="36"/>
      <c r="J45" s="235"/>
      <c r="K45" s="89"/>
      <c r="N45" s="290"/>
      <c r="O45" s="289"/>
      <c r="P45" s="289"/>
      <c r="Q45" s="289"/>
      <c r="R45" s="289"/>
      <c r="S45" s="289"/>
      <c r="T45" s="289"/>
      <c r="U45" s="289"/>
      <c r="V45" s="288"/>
      <c r="W45" s="64"/>
      <c r="AB45" s="36"/>
      <c r="AG45" s="242"/>
      <c r="AJ45" s="36"/>
      <c r="AM45" s="116"/>
      <c r="AN45" s="117"/>
      <c r="AO45" s="116"/>
      <c r="AP45" s="116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6"/>
      <c r="BC45" s="68"/>
      <c r="BD45" s="68"/>
      <c r="BE45" s="49"/>
      <c r="BF45" s="66"/>
      <c r="BG45" s="68"/>
    </row>
    <row r="46" spans="1:59" ht="9.9499999999999993" customHeight="1" x14ac:dyDescent="0.2">
      <c r="A46" s="224">
        <v>9.75</v>
      </c>
      <c r="B46" s="27"/>
      <c r="F46" s="36"/>
      <c r="J46" s="235"/>
      <c r="K46" s="89"/>
      <c r="N46" s="287">
        <f>MAXA(N$20:Q43)+1</f>
        <v>9</v>
      </c>
      <c r="O46" s="286"/>
      <c r="P46" s="286"/>
      <c r="Q46" s="286"/>
      <c r="R46" s="286"/>
      <c r="S46" s="286"/>
      <c r="T46" s="286"/>
      <c r="U46" s="286"/>
      <c r="V46" s="285">
        <f>MAXA(S$20:V43)+1</f>
        <v>9</v>
      </c>
      <c r="W46" s="64"/>
      <c r="AB46" s="36"/>
      <c r="AG46" s="242"/>
      <c r="AJ46" s="36"/>
      <c r="AM46" s="116"/>
      <c r="AN46" s="117"/>
      <c r="AO46" s="116"/>
      <c r="AP46" s="116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6"/>
      <c r="BC46" s="68"/>
      <c r="BD46" s="68"/>
      <c r="BE46" s="49"/>
      <c r="BF46" s="66"/>
      <c r="BG46" s="68"/>
    </row>
    <row r="47" spans="1:59" ht="20.100000000000001" customHeight="1" x14ac:dyDescent="0.25">
      <c r="A47" s="224"/>
      <c r="B47" s="85"/>
      <c r="D47" s="284"/>
      <c r="E47" s="284"/>
      <c r="F47" s="36"/>
      <c r="G47" s="284"/>
      <c r="H47" s="64"/>
      <c r="J47" s="235"/>
      <c r="K47" s="89"/>
      <c r="M47" s="74"/>
      <c r="N47" s="74"/>
      <c r="O47" s="74"/>
      <c r="P47" s="259"/>
      <c r="Q47" s="74"/>
      <c r="R47" s="74"/>
      <c r="S47" s="74"/>
      <c r="V47" s="70"/>
      <c r="W47" s="64"/>
      <c r="X47" s="74"/>
      <c r="AB47" s="36"/>
      <c r="AG47" s="242"/>
      <c r="AH47" s="284"/>
      <c r="AI47" s="242"/>
      <c r="AJ47" s="36"/>
      <c r="AK47" s="242"/>
      <c r="AM47" s="116"/>
      <c r="AN47" s="117"/>
      <c r="AO47" s="116"/>
      <c r="AP47" s="116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6"/>
      <c r="BC47" s="68"/>
      <c r="BD47" s="68"/>
      <c r="BE47" s="49"/>
      <c r="BF47" s="66"/>
      <c r="BG47" s="68"/>
    </row>
    <row r="48" spans="1:59" ht="9.9499999999999993" customHeight="1" x14ac:dyDescent="0.2">
      <c r="A48" s="224">
        <v>9.75</v>
      </c>
      <c r="B48" s="35">
        <f>MAXA(B$20:B47)+1</f>
        <v>12</v>
      </c>
      <c r="D48" s="233" t="str">
        <f>D$16</f>
        <v>A</v>
      </c>
      <c r="E48" s="73" t="s">
        <v>77</v>
      </c>
      <c r="F48" s="73"/>
      <c r="G48" s="282"/>
      <c r="H48" s="64"/>
      <c r="I48" s="283" t="s">
        <v>77</v>
      </c>
      <c r="J48" s="73"/>
      <c r="K48" s="73"/>
      <c r="L48" s="32" t="str">
        <f>L$16</f>
        <v>B</v>
      </c>
      <c r="N48" s="34" t="str">
        <f>N$16</f>
        <v>C</v>
      </c>
      <c r="O48" s="73" t="s">
        <v>77</v>
      </c>
      <c r="P48" s="73"/>
      <c r="Q48" s="282"/>
      <c r="R48" s="74"/>
      <c r="S48" s="74"/>
      <c r="V48" s="70"/>
      <c r="W48" s="64"/>
      <c r="X48" s="34" t="str">
        <f>X$16</f>
        <v>E</v>
      </c>
      <c r="Y48" s="73" t="s">
        <v>77</v>
      </c>
      <c r="Z48" s="73"/>
      <c r="AA48" s="73"/>
      <c r="AB48" s="73"/>
      <c r="AC48" s="73"/>
      <c r="AD48" s="73"/>
      <c r="AE48" s="73"/>
      <c r="AF48" s="32" t="str">
        <f>AF$16</f>
        <v>F</v>
      </c>
      <c r="AG48" s="242"/>
      <c r="AH48" s="233" t="str">
        <f>AH$16</f>
        <v>G</v>
      </c>
      <c r="AI48" s="73" t="s">
        <v>77</v>
      </c>
      <c r="AJ48" s="73"/>
      <c r="AK48" s="73"/>
      <c r="AL48" s="73"/>
      <c r="AM48" s="73"/>
      <c r="AN48" s="73"/>
      <c r="AO48" s="73"/>
      <c r="AP48" s="32" t="str">
        <f>AP$16</f>
        <v>H</v>
      </c>
      <c r="BA48" s="275" t="s">
        <v>84</v>
      </c>
      <c r="BB48" s="274"/>
      <c r="BC48" s="273"/>
      <c r="BD48" s="264"/>
      <c r="BE48" s="275" t="s">
        <v>83</v>
      </c>
      <c r="BF48" s="274"/>
      <c r="BG48" s="273"/>
    </row>
    <row r="49" spans="1:59" ht="5.0999999999999996" customHeight="1" x14ac:dyDescent="0.25">
      <c r="A49" s="224">
        <v>4.5</v>
      </c>
      <c r="B49" s="31"/>
      <c r="D49" s="231"/>
      <c r="E49" s="72"/>
      <c r="F49" s="72"/>
      <c r="G49" s="280"/>
      <c r="H49" s="64"/>
      <c r="I49" s="281"/>
      <c r="J49" s="72"/>
      <c r="K49" s="72"/>
      <c r="L49" s="28"/>
      <c r="N49" s="30"/>
      <c r="O49" s="72"/>
      <c r="P49" s="72"/>
      <c r="Q49" s="280"/>
      <c r="R49" s="74"/>
      <c r="S49" s="74"/>
      <c r="V49" s="70"/>
      <c r="W49" s="64"/>
      <c r="X49" s="30"/>
      <c r="Y49" s="72"/>
      <c r="Z49" s="72"/>
      <c r="AA49" s="72"/>
      <c r="AB49" s="72"/>
      <c r="AC49" s="72"/>
      <c r="AD49" s="72"/>
      <c r="AE49" s="72"/>
      <c r="AF49" s="28"/>
      <c r="AG49" s="242"/>
      <c r="AH49" s="231"/>
      <c r="AI49" s="72"/>
      <c r="AJ49" s="72"/>
      <c r="AK49" s="72"/>
      <c r="AL49" s="72"/>
      <c r="AM49" s="72"/>
      <c r="AN49" s="72"/>
      <c r="AO49" s="72"/>
      <c r="AP49" s="28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269"/>
      <c r="BB49" s="268"/>
      <c r="BC49" s="267"/>
      <c r="BD49" s="270"/>
      <c r="BE49" s="269"/>
      <c r="BF49" s="268"/>
      <c r="BG49" s="267"/>
    </row>
    <row r="50" spans="1:59" ht="9.9499999999999993" customHeight="1" thickBot="1" x14ac:dyDescent="0.25">
      <c r="A50" s="224">
        <v>9.75</v>
      </c>
      <c r="B50" s="27"/>
      <c r="D50" s="229">
        <f>MAXA(D$20:G47)+1</f>
        <v>9</v>
      </c>
      <c r="E50" s="71"/>
      <c r="F50" s="71"/>
      <c r="G50" s="278"/>
      <c r="H50" s="64"/>
      <c r="I50" s="279"/>
      <c r="J50" s="71"/>
      <c r="K50" s="71"/>
      <c r="L50" s="24">
        <f>MAXA(I$20:L47)+1</f>
        <v>9</v>
      </c>
      <c r="N50" s="26">
        <f>MAXA(N$20:Q47)+1</f>
        <v>10</v>
      </c>
      <c r="O50" s="71"/>
      <c r="P50" s="71"/>
      <c r="Q50" s="278"/>
      <c r="R50" s="74"/>
      <c r="S50" s="74"/>
      <c r="V50" s="70"/>
      <c r="W50" s="64"/>
      <c r="X50" s="26">
        <f>MAXA(X$20:AA47)+1</f>
        <v>9</v>
      </c>
      <c r="Y50" s="71"/>
      <c r="Z50" s="71"/>
      <c r="AA50" s="71"/>
      <c r="AB50" s="71"/>
      <c r="AC50" s="71"/>
      <c r="AD50" s="71"/>
      <c r="AE50" s="71"/>
      <c r="AF50" s="24">
        <f>MAXA(AC$20:AF47)+1</f>
        <v>9</v>
      </c>
      <c r="AH50" s="229">
        <f>MAXA(AH$20:AK47)+1</f>
        <v>10</v>
      </c>
      <c r="AI50" s="71"/>
      <c r="AJ50" s="71"/>
      <c r="AK50" s="71"/>
      <c r="AL50" s="71"/>
      <c r="AM50" s="71"/>
      <c r="AN50" s="71"/>
      <c r="AO50" s="71"/>
      <c r="AP50" s="24">
        <f>MAXA(AM$20:AP47)+1</f>
        <v>8</v>
      </c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263"/>
      <c r="BB50" s="262"/>
      <c r="BC50" s="261"/>
      <c r="BD50" s="264"/>
      <c r="BE50" s="263"/>
      <c r="BF50" s="262"/>
      <c r="BG50" s="261"/>
    </row>
    <row r="51" spans="1:59" ht="20.100000000000001" customHeight="1" x14ac:dyDescent="0.25">
      <c r="A51" s="224"/>
      <c r="B51" s="85"/>
      <c r="E51" s="70"/>
      <c r="F51" s="90"/>
      <c r="G51" s="70"/>
      <c r="J51" s="235"/>
      <c r="K51" s="89"/>
      <c r="N51" s="70"/>
      <c r="O51" s="70"/>
      <c r="P51" s="90"/>
      <c r="Q51" s="70"/>
      <c r="R51" s="74"/>
      <c r="X51" s="70"/>
      <c r="AB51" s="36"/>
      <c r="AL51" s="36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6"/>
      <c r="BC51" s="68"/>
      <c r="BD51" s="68"/>
      <c r="BE51" s="49"/>
      <c r="BF51" s="66"/>
      <c r="BG51" s="68"/>
    </row>
    <row r="52" spans="1:59" ht="9.9499999999999993" customHeight="1" x14ac:dyDescent="0.2">
      <c r="A52" s="224">
        <v>9.75</v>
      </c>
      <c r="B52" s="35">
        <f>MAXA(B$20:B51)+1</f>
        <v>13</v>
      </c>
      <c r="F52" s="90"/>
      <c r="I52" s="277" t="s">
        <v>76</v>
      </c>
      <c r="J52" s="69"/>
      <c r="K52" s="69"/>
      <c r="L52" s="32" t="str">
        <f>L$16</f>
        <v>B</v>
      </c>
      <c r="N52" s="34" t="str">
        <f>N$16</f>
        <v>C</v>
      </c>
      <c r="O52" s="69" t="s">
        <v>76</v>
      </c>
      <c r="P52" s="69"/>
      <c r="Q52" s="276"/>
      <c r="X52" s="34" t="str">
        <f>X$16</f>
        <v>E</v>
      </c>
      <c r="Y52" s="69" t="s">
        <v>76</v>
      </c>
      <c r="Z52" s="69"/>
      <c r="AA52" s="69"/>
      <c r="AB52" s="69"/>
      <c r="AC52" s="69"/>
      <c r="AD52" s="69"/>
      <c r="AE52" s="69"/>
      <c r="AF52" s="32" t="str">
        <f>AF$16</f>
        <v>F</v>
      </c>
      <c r="AH52" s="233" t="str">
        <f>AH$16</f>
        <v>G</v>
      </c>
      <c r="AI52" s="69" t="s">
        <v>76</v>
      </c>
      <c r="AJ52" s="69"/>
      <c r="AK52" s="69"/>
      <c r="AL52" s="69"/>
      <c r="AM52" s="69"/>
      <c r="AN52" s="69"/>
      <c r="AO52" s="69"/>
      <c r="AP52" s="32" t="str">
        <f>AP$16</f>
        <v>H</v>
      </c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275" t="s">
        <v>84</v>
      </c>
      <c r="BB52" s="274"/>
      <c r="BC52" s="273"/>
      <c r="BD52" s="264"/>
      <c r="BE52" s="275" t="s">
        <v>83</v>
      </c>
      <c r="BF52" s="274"/>
      <c r="BG52" s="273"/>
    </row>
    <row r="53" spans="1:59" ht="5.0999999999999996" customHeight="1" x14ac:dyDescent="0.25">
      <c r="A53" s="224">
        <v>4.5</v>
      </c>
      <c r="B53" s="31"/>
      <c r="F53" s="90"/>
      <c r="I53" s="272"/>
      <c r="J53" s="67"/>
      <c r="K53" s="67"/>
      <c r="L53" s="28"/>
      <c r="N53" s="30"/>
      <c r="O53" s="67"/>
      <c r="P53" s="67"/>
      <c r="Q53" s="271"/>
      <c r="X53" s="30"/>
      <c r="Y53" s="67"/>
      <c r="Z53" s="67"/>
      <c r="AA53" s="67"/>
      <c r="AB53" s="67"/>
      <c r="AC53" s="67"/>
      <c r="AD53" s="67"/>
      <c r="AE53" s="67"/>
      <c r="AF53" s="28"/>
      <c r="AH53" s="231"/>
      <c r="AI53" s="67"/>
      <c r="AJ53" s="67"/>
      <c r="AK53" s="67"/>
      <c r="AL53" s="67"/>
      <c r="AM53" s="67"/>
      <c r="AN53" s="67"/>
      <c r="AO53" s="67"/>
      <c r="AP53" s="28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269"/>
      <c r="BB53" s="268"/>
      <c r="BC53" s="267"/>
      <c r="BD53" s="270"/>
      <c r="BE53" s="269"/>
      <c r="BF53" s="268"/>
      <c r="BG53" s="267"/>
    </row>
    <row r="54" spans="1:59" ht="9.9499999999999993" customHeight="1" thickBot="1" x14ac:dyDescent="0.25">
      <c r="A54" s="224">
        <v>9.75</v>
      </c>
      <c r="B54" s="27"/>
      <c r="F54" s="90"/>
      <c r="I54" s="266"/>
      <c r="J54" s="65"/>
      <c r="K54" s="65"/>
      <c r="L54" s="24">
        <f>MAXA(I$20:L51)+1</f>
        <v>10</v>
      </c>
      <c r="N54" s="26">
        <f>MAXA(N$20:Q51)+1</f>
        <v>11</v>
      </c>
      <c r="O54" s="65"/>
      <c r="P54" s="65"/>
      <c r="Q54" s="265"/>
      <c r="X54" s="26">
        <f>MAXA(X$20:AA51)+1</f>
        <v>10</v>
      </c>
      <c r="Y54" s="65"/>
      <c r="Z54" s="65"/>
      <c r="AA54" s="65"/>
      <c r="AB54" s="65"/>
      <c r="AC54" s="65"/>
      <c r="AD54" s="65"/>
      <c r="AE54" s="65"/>
      <c r="AF54" s="24">
        <f>MAXA(AC$20:AF51)+1</f>
        <v>10</v>
      </c>
      <c r="AH54" s="229">
        <f>MAXA(AH$20:AK51)+1</f>
        <v>11</v>
      </c>
      <c r="AI54" s="65"/>
      <c r="AJ54" s="65"/>
      <c r="AK54" s="65"/>
      <c r="AL54" s="65"/>
      <c r="AM54" s="65"/>
      <c r="AN54" s="65"/>
      <c r="AO54" s="65"/>
      <c r="AP54" s="24">
        <f>MAXA(AM$20:AP51)+1</f>
        <v>9</v>
      </c>
      <c r="BA54" s="263"/>
      <c r="BB54" s="262"/>
      <c r="BC54" s="261"/>
      <c r="BD54" s="264"/>
      <c r="BE54" s="263"/>
      <c r="BF54" s="262"/>
      <c r="BG54" s="261"/>
    </row>
    <row r="55" spans="1:59" ht="20.100000000000001" customHeight="1" x14ac:dyDescent="0.25">
      <c r="A55" s="224"/>
      <c r="B55" s="85"/>
      <c r="E55" s="74"/>
      <c r="F55" s="260"/>
      <c r="G55" s="74"/>
      <c r="H55" s="64"/>
      <c r="J55" s="235"/>
      <c r="K55" s="89"/>
      <c r="M55" s="64"/>
      <c r="N55" s="64"/>
      <c r="O55" s="64"/>
      <c r="P55" s="259"/>
      <c r="Q55" s="64"/>
      <c r="R55" s="74"/>
      <c r="S55" s="74"/>
      <c r="V55" s="64"/>
      <c r="W55" s="64"/>
      <c r="X55" s="64"/>
      <c r="AB55" s="36"/>
      <c r="AG55" s="64"/>
      <c r="AI55" s="64"/>
      <c r="AJ55" s="36"/>
      <c r="AK55" s="64"/>
      <c r="AL55" s="64"/>
      <c r="AM55" s="116"/>
      <c r="AN55" s="116"/>
      <c r="AO55" s="116"/>
      <c r="AP55" s="116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</row>
    <row r="56" spans="1:59" ht="9.9499999999999993" customHeight="1" x14ac:dyDescent="0.2">
      <c r="A56" s="224">
        <v>9.75</v>
      </c>
      <c r="B56" s="35">
        <f>MAXA(B$20:B55)+1</f>
        <v>14</v>
      </c>
      <c r="D56" s="63" t="str">
        <f>D$16</f>
        <v>A</v>
      </c>
      <c r="E56" s="62" t="s">
        <v>113</v>
      </c>
      <c r="F56" s="62"/>
      <c r="G56" s="257"/>
      <c r="H56" s="64"/>
      <c r="I56" s="258" t="s">
        <v>113</v>
      </c>
      <c r="J56" s="62"/>
      <c r="K56" s="62"/>
      <c r="L56" s="61" t="str">
        <f>L$16</f>
        <v>B</v>
      </c>
      <c r="M56" s="64"/>
      <c r="N56" s="63" t="str">
        <f>N$16</f>
        <v>C</v>
      </c>
      <c r="O56" s="62" t="s">
        <v>75</v>
      </c>
      <c r="P56" s="62"/>
      <c r="Q56" s="257"/>
      <c r="R56" s="74"/>
      <c r="S56" s="74"/>
      <c r="V56" s="70"/>
      <c r="W56" s="64"/>
      <c r="X56" s="63" t="str">
        <f>X$16</f>
        <v>E</v>
      </c>
      <c r="Y56" s="62" t="s">
        <v>75</v>
      </c>
      <c r="Z56" s="62"/>
      <c r="AA56" s="62"/>
      <c r="AB56" s="62"/>
      <c r="AC56" s="62"/>
      <c r="AD56" s="62"/>
      <c r="AE56" s="62"/>
      <c r="AF56" s="61" t="str">
        <f>AF$16</f>
        <v>F</v>
      </c>
      <c r="AG56" s="242"/>
      <c r="AH56" s="63" t="str">
        <f>AH$16</f>
        <v>G</v>
      </c>
      <c r="AI56" s="62" t="s">
        <v>75</v>
      </c>
      <c r="AJ56" s="62"/>
      <c r="AK56" s="257"/>
      <c r="AM56" s="116"/>
      <c r="AN56" s="116"/>
      <c r="AO56" s="116"/>
      <c r="AP56" s="116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</row>
    <row r="57" spans="1:59" ht="5.0999999999999996" customHeight="1" x14ac:dyDescent="0.25">
      <c r="A57" s="224">
        <v>4.5</v>
      </c>
      <c r="B57" s="31"/>
      <c r="D57" s="60"/>
      <c r="E57" s="59"/>
      <c r="F57" s="59"/>
      <c r="G57" s="255"/>
      <c r="H57" s="64"/>
      <c r="I57" s="256"/>
      <c r="J57" s="59"/>
      <c r="K57" s="59"/>
      <c r="L57" s="58"/>
      <c r="M57" s="64"/>
      <c r="N57" s="60"/>
      <c r="O57" s="59"/>
      <c r="P57" s="59"/>
      <c r="Q57" s="255"/>
      <c r="R57" s="74"/>
      <c r="S57" s="74"/>
      <c r="V57" s="70"/>
      <c r="W57" s="64"/>
      <c r="X57" s="60"/>
      <c r="Y57" s="59"/>
      <c r="Z57" s="59"/>
      <c r="AA57" s="59"/>
      <c r="AB57" s="59"/>
      <c r="AC57" s="59"/>
      <c r="AD57" s="59"/>
      <c r="AE57" s="59"/>
      <c r="AF57" s="58"/>
      <c r="AG57" s="242"/>
      <c r="AH57" s="60"/>
      <c r="AI57" s="59"/>
      <c r="AJ57" s="59"/>
      <c r="AK57" s="255"/>
      <c r="AM57" s="116"/>
      <c r="AN57" s="116"/>
      <c r="AO57" s="116"/>
      <c r="AP57" s="116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</row>
    <row r="58" spans="1:59" ht="9.9499999999999993" customHeight="1" x14ac:dyDescent="0.2">
      <c r="A58" s="224">
        <v>9.75</v>
      </c>
      <c r="B58" s="27"/>
      <c r="D58" s="57">
        <f>MAXA(D$20:G55)+1</f>
        <v>10</v>
      </c>
      <c r="E58" s="56"/>
      <c r="F58" s="56"/>
      <c r="G58" s="253"/>
      <c r="H58" s="64"/>
      <c r="I58" s="254"/>
      <c r="J58" s="56"/>
      <c r="K58" s="56"/>
      <c r="L58" s="55">
        <f>MAXA(I$20:L55)+1</f>
        <v>11</v>
      </c>
      <c r="M58" s="64"/>
      <c r="N58" s="57">
        <f>MAXA(N$20:Q55)+1</f>
        <v>12</v>
      </c>
      <c r="O58" s="56"/>
      <c r="P58" s="56"/>
      <c r="Q58" s="253"/>
      <c r="R58" s="74"/>
      <c r="S58" s="74"/>
      <c r="V58" s="70"/>
      <c r="W58" s="64"/>
      <c r="X58" s="57">
        <f>MAXA(X$20:AA55)+1</f>
        <v>11</v>
      </c>
      <c r="Y58" s="56"/>
      <c r="Z58" s="56"/>
      <c r="AA58" s="56"/>
      <c r="AB58" s="56"/>
      <c r="AC58" s="56"/>
      <c r="AD58" s="56"/>
      <c r="AE58" s="56"/>
      <c r="AF58" s="55">
        <f>MAXA(AC$20:AF55)+1</f>
        <v>11</v>
      </c>
      <c r="AG58" s="242"/>
      <c r="AH58" s="57">
        <f>MAXA(AH$20:AK55)+1</f>
        <v>12</v>
      </c>
      <c r="AI58" s="56"/>
      <c r="AJ58" s="56"/>
      <c r="AK58" s="253"/>
      <c r="AM58" s="116"/>
      <c r="AN58" s="116"/>
      <c r="AO58" s="116"/>
      <c r="AP58" s="116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</row>
    <row r="59" spans="1:59" ht="20.100000000000001" customHeight="1" x14ac:dyDescent="0.2">
      <c r="A59" s="224"/>
      <c r="B59" s="75"/>
      <c r="F59" s="90"/>
      <c r="I59" s="54"/>
      <c r="J59" s="54"/>
      <c r="K59" s="54"/>
      <c r="L59" s="53"/>
      <c r="N59" s="53"/>
      <c r="O59" s="54"/>
      <c r="P59" s="54"/>
      <c r="Q59" s="54"/>
      <c r="X59" s="70"/>
      <c r="AB59" s="36"/>
      <c r="AH59" s="252"/>
      <c r="AI59" s="54"/>
      <c r="AJ59" s="36"/>
      <c r="AK59" s="54"/>
      <c r="AL59" s="54"/>
      <c r="AM59" s="54"/>
      <c r="AN59" s="54"/>
      <c r="AO59" s="54"/>
      <c r="AP59" s="53"/>
      <c r="AQ59" s="49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</row>
    <row r="60" spans="1:59" ht="9.9499999999999993" customHeight="1" x14ac:dyDescent="0.2">
      <c r="A60" s="224">
        <v>9.75</v>
      </c>
      <c r="B60" s="35">
        <f>MAXA(B$20:B59)+1</f>
        <v>15</v>
      </c>
      <c r="D60" s="233" t="str">
        <f>D$16</f>
        <v>A</v>
      </c>
      <c r="E60" s="52" t="s">
        <v>74</v>
      </c>
      <c r="F60" s="52"/>
      <c r="G60" s="52"/>
      <c r="H60" s="52"/>
      <c r="I60" s="52"/>
      <c r="J60" s="52"/>
      <c r="K60" s="52"/>
      <c r="L60" s="32" t="str">
        <f>L$16</f>
        <v>B</v>
      </c>
      <c r="M60" s="64"/>
      <c r="N60" s="34" t="str">
        <f>N$16</f>
        <v>C</v>
      </c>
      <c r="O60" s="52" t="s">
        <v>74</v>
      </c>
      <c r="P60" s="52"/>
      <c r="Q60" s="251"/>
      <c r="R60" s="74"/>
      <c r="S60" s="74"/>
      <c r="V60" s="70"/>
      <c r="W60" s="64"/>
      <c r="X60" s="34" t="str">
        <f>X$16</f>
        <v>E</v>
      </c>
      <c r="Y60" s="52" t="s">
        <v>74</v>
      </c>
      <c r="Z60" s="52"/>
      <c r="AA60" s="52"/>
      <c r="AB60" s="52"/>
      <c r="AC60" s="52"/>
      <c r="AD60" s="52"/>
      <c r="AE60" s="52"/>
      <c r="AF60" s="32" t="str">
        <f>AF$16</f>
        <v>F</v>
      </c>
      <c r="AG60" s="242"/>
      <c r="AH60" s="233" t="str">
        <f>AH$16</f>
        <v>G</v>
      </c>
      <c r="AI60" s="52" t="s">
        <v>74</v>
      </c>
      <c r="AJ60" s="52"/>
      <c r="AK60" s="52"/>
      <c r="AL60" s="52"/>
      <c r="AM60" s="52"/>
      <c r="AN60" s="52"/>
      <c r="AO60" s="52"/>
      <c r="AP60" s="32" t="str">
        <f>AP$16</f>
        <v>H</v>
      </c>
      <c r="AS60" s="250" t="s">
        <v>72</v>
      </c>
      <c r="AT60" s="249"/>
      <c r="AU60" s="249"/>
      <c r="AV60" s="248"/>
      <c r="AX60" s="23" t="s">
        <v>112</v>
      </c>
      <c r="AY60" s="23"/>
      <c r="AZ60" s="23"/>
      <c r="BA60" s="23"/>
      <c r="BB60" s="23"/>
      <c r="BC60" s="23"/>
      <c r="BD60" s="23"/>
      <c r="BE60" s="23"/>
      <c r="BF60" s="23"/>
    </row>
    <row r="61" spans="1:59" ht="5.0999999999999996" customHeight="1" x14ac:dyDescent="0.25">
      <c r="A61" s="224">
        <v>4.5</v>
      </c>
      <c r="B61" s="31"/>
      <c r="D61" s="231"/>
      <c r="E61" s="51"/>
      <c r="F61" s="51"/>
      <c r="G61" s="51"/>
      <c r="H61" s="51"/>
      <c r="I61" s="51"/>
      <c r="J61" s="51"/>
      <c r="K61" s="51"/>
      <c r="L61" s="28"/>
      <c r="M61" s="64"/>
      <c r="N61" s="30"/>
      <c r="O61" s="51"/>
      <c r="P61" s="51"/>
      <c r="Q61" s="247"/>
      <c r="R61" s="74"/>
      <c r="S61" s="74"/>
      <c r="V61" s="70"/>
      <c r="W61" s="64"/>
      <c r="X61" s="30"/>
      <c r="Y61" s="51"/>
      <c r="Z61" s="51"/>
      <c r="AA61" s="51"/>
      <c r="AB61" s="51"/>
      <c r="AC61" s="51"/>
      <c r="AD61" s="51"/>
      <c r="AE61" s="51"/>
      <c r="AF61" s="28"/>
      <c r="AG61" s="242"/>
      <c r="AH61" s="231"/>
      <c r="AI61" s="51"/>
      <c r="AJ61" s="51"/>
      <c r="AK61" s="51"/>
      <c r="AL61" s="51"/>
      <c r="AM61" s="51"/>
      <c r="AN61" s="51"/>
      <c r="AO61" s="51"/>
      <c r="AP61" s="28"/>
      <c r="AS61" s="246"/>
      <c r="AT61" s="245"/>
      <c r="AU61" s="245"/>
      <c r="AV61" s="244"/>
      <c r="AX61" s="23"/>
      <c r="AY61" s="23"/>
      <c r="AZ61" s="23"/>
      <c r="BA61" s="23"/>
      <c r="BB61" s="23"/>
      <c r="BC61" s="23"/>
      <c r="BD61" s="23"/>
      <c r="BE61" s="23"/>
      <c r="BF61" s="23"/>
    </row>
    <row r="62" spans="1:59" ht="9.9499999999999993" customHeight="1" x14ac:dyDescent="0.2">
      <c r="A62" s="224">
        <v>9.75</v>
      </c>
      <c r="B62" s="27"/>
      <c r="D62" s="229">
        <f>MAXA(D$20:G59)+1</f>
        <v>11</v>
      </c>
      <c r="E62" s="50"/>
      <c r="F62" s="50"/>
      <c r="G62" s="50"/>
      <c r="H62" s="50"/>
      <c r="I62" s="50"/>
      <c r="J62" s="50"/>
      <c r="K62" s="50"/>
      <c r="L62" s="24">
        <f>MAXA(I$20:L59)+1</f>
        <v>12</v>
      </c>
      <c r="M62" s="64"/>
      <c r="N62" s="26">
        <f>MAXA(N$20:Q59)+1</f>
        <v>13</v>
      </c>
      <c r="O62" s="50"/>
      <c r="P62" s="50"/>
      <c r="Q62" s="243"/>
      <c r="R62" s="74"/>
      <c r="S62" s="74"/>
      <c r="V62" s="70"/>
      <c r="W62" s="64"/>
      <c r="X62" s="26">
        <f>MAXA(X$20:AA59)+1</f>
        <v>12</v>
      </c>
      <c r="Y62" s="50"/>
      <c r="Z62" s="50"/>
      <c r="AA62" s="50"/>
      <c r="AB62" s="50"/>
      <c r="AC62" s="50"/>
      <c r="AD62" s="50"/>
      <c r="AE62" s="50"/>
      <c r="AF62" s="24">
        <f>MAXA(AC$20:AF59)+1</f>
        <v>12</v>
      </c>
      <c r="AG62" s="242"/>
      <c r="AH62" s="229">
        <f>MAXA(AH$20:AK59)+1</f>
        <v>13</v>
      </c>
      <c r="AI62" s="50"/>
      <c r="AJ62" s="50"/>
      <c r="AK62" s="50"/>
      <c r="AL62" s="50"/>
      <c r="AM62" s="50"/>
      <c r="AN62" s="50"/>
      <c r="AO62" s="50"/>
      <c r="AP62" s="24">
        <f>MAXA(AM$20:AP59)+1</f>
        <v>10</v>
      </c>
      <c r="AS62" s="241"/>
      <c r="AT62" s="240"/>
      <c r="AU62" s="240"/>
      <c r="AV62" s="239"/>
      <c r="AX62" s="23"/>
      <c r="AY62" s="23"/>
      <c r="AZ62" s="23"/>
      <c r="BA62" s="23"/>
      <c r="BB62" s="23"/>
      <c r="BC62" s="23"/>
      <c r="BD62" s="23"/>
      <c r="BE62" s="23"/>
      <c r="BF62" s="23"/>
    </row>
    <row r="63" spans="1:59" ht="20.100000000000001" customHeight="1" x14ac:dyDescent="0.25">
      <c r="A63" s="224"/>
      <c r="B63" s="85"/>
      <c r="F63" s="36"/>
      <c r="J63" s="235"/>
      <c r="K63" s="89"/>
      <c r="P63" s="36"/>
      <c r="AB63" s="36"/>
      <c r="AL63" s="36"/>
      <c r="AX63" s="23"/>
      <c r="AY63" s="23"/>
      <c r="AZ63" s="23"/>
      <c r="BA63" s="23"/>
      <c r="BB63" s="23"/>
      <c r="BC63" s="23"/>
      <c r="BD63" s="23"/>
      <c r="BE63" s="23"/>
      <c r="BF63" s="23"/>
    </row>
    <row r="64" spans="1:59" ht="9.9499999999999993" customHeight="1" x14ac:dyDescent="0.2">
      <c r="A64" s="224">
        <v>9.75</v>
      </c>
      <c r="B64" s="35">
        <f>MAXA(B$20:B63)+1</f>
        <v>16</v>
      </c>
      <c r="D64" s="233" t="str">
        <f>D$16</f>
        <v>A</v>
      </c>
      <c r="E64" s="47" t="s">
        <v>73</v>
      </c>
      <c r="F64" s="47"/>
      <c r="G64" s="47"/>
      <c r="H64" s="47"/>
      <c r="I64" s="47"/>
      <c r="J64" s="47"/>
      <c r="K64" s="47"/>
      <c r="L64" s="32" t="str">
        <f>L$16</f>
        <v>B</v>
      </c>
      <c r="N64" s="34" t="str">
        <f>N$16</f>
        <v>C</v>
      </c>
      <c r="O64" s="47" t="s">
        <v>73</v>
      </c>
      <c r="P64" s="47"/>
      <c r="Q64" s="238"/>
      <c r="V64" s="70"/>
      <c r="X64" s="34" t="str">
        <f>X$16</f>
        <v>E</v>
      </c>
      <c r="Y64" s="47" t="s">
        <v>73</v>
      </c>
      <c r="Z64" s="47"/>
      <c r="AA64" s="47"/>
      <c r="AB64" s="47"/>
      <c r="AC64" s="47"/>
      <c r="AD64" s="47"/>
      <c r="AE64" s="47"/>
      <c r="AF64" s="32" t="str">
        <f>AF$16</f>
        <v>F</v>
      </c>
      <c r="AH64" s="233" t="str">
        <f>AH$16</f>
        <v>G</v>
      </c>
      <c r="AI64" s="47" t="s">
        <v>73</v>
      </c>
      <c r="AJ64" s="47"/>
      <c r="AK64" s="47"/>
      <c r="AL64" s="47"/>
      <c r="AM64" s="47"/>
      <c r="AN64" s="47"/>
      <c r="AO64" s="47"/>
      <c r="AP64" s="32" t="str">
        <f>AP$16</f>
        <v>H</v>
      </c>
      <c r="AQ64" s="49"/>
      <c r="AR64" s="48"/>
      <c r="AX64" s="23"/>
      <c r="AY64" s="23"/>
      <c r="AZ64" s="23"/>
      <c r="BA64" s="23"/>
      <c r="BB64" s="23"/>
      <c r="BC64" s="23"/>
      <c r="BD64" s="23"/>
      <c r="BE64" s="23"/>
      <c r="BF64" s="23"/>
    </row>
    <row r="65" spans="1:59" ht="5.0999999999999996" customHeight="1" x14ac:dyDescent="0.25">
      <c r="A65" s="224">
        <v>4.5</v>
      </c>
      <c r="B65" s="31"/>
      <c r="D65" s="231"/>
      <c r="E65" s="43"/>
      <c r="F65" s="43"/>
      <c r="G65" s="43"/>
      <c r="H65" s="43"/>
      <c r="I65" s="43"/>
      <c r="J65" s="43"/>
      <c r="K65" s="43"/>
      <c r="L65" s="28"/>
      <c r="N65" s="30"/>
      <c r="O65" s="43"/>
      <c r="P65" s="43"/>
      <c r="Q65" s="237"/>
      <c r="V65" s="70"/>
      <c r="X65" s="30"/>
      <c r="Y65" s="43"/>
      <c r="Z65" s="43"/>
      <c r="AA65" s="43"/>
      <c r="AB65" s="43"/>
      <c r="AC65" s="43"/>
      <c r="AD65" s="43"/>
      <c r="AE65" s="43"/>
      <c r="AF65" s="28"/>
      <c r="AH65" s="231"/>
      <c r="AI65" s="43"/>
      <c r="AJ65" s="43"/>
      <c r="AK65" s="43"/>
      <c r="AL65" s="43"/>
      <c r="AM65" s="43"/>
      <c r="AN65" s="43"/>
      <c r="AO65" s="43"/>
      <c r="AP65" s="28"/>
      <c r="AQ65" s="49"/>
      <c r="AR65" s="48"/>
      <c r="AX65" s="23"/>
      <c r="AY65" s="23"/>
      <c r="AZ65" s="23"/>
      <c r="BA65" s="23"/>
      <c r="BB65" s="23"/>
      <c r="BC65" s="23"/>
      <c r="BD65" s="23"/>
      <c r="BE65" s="23"/>
      <c r="BF65" s="23"/>
    </row>
    <row r="66" spans="1:59" ht="9.9499999999999993" customHeight="1" x14ac:dyDescent="0.2">
      <c r="A66" s="224">
        <v>9.75</v>
      </c>
      <c r="B66" s="27"/>
      <c r="D66" s="229">
        <f>MAXA(D$20:G63)+1</f>
        <v>12</v>
      </c>
      <c r="E66" s="40"/>
      <c r="F66" s="40"/>
      <c r="G66" s="40"/>
      <c r="H66" s="40"/>
      <c r="I66" s="40"/>
      <c r="J66" s="40"/>
      <c r="K66" s="40"/>
      <c r="L66" s="24">
        <f>MAXA(I$20:L63)+1</f>
        <v>13</v>
      </c>
      <c r="N66" s="26">
        <f>MAXA(N$20:Q63)+1</f>
        <v>14</v>
      </c>
      <c r="O66" s="40"/>
      <c r="P66" s="40"/>
      <c r="Q66" s="236"/>
      <c r="V66" s="70"/>
      <c r="X66" s="26">
        <f>MAXA(X$20:AA63)+1</f>
        <v>13</v>
      </c>
      <c r="Y66" s="40"/>
      <c r="Z66" s="40"/>
      <c r="AA66" s="40"/>
      <c r="AB66" s="40"/>
      <c r="AC66" s="40"/>
      <c r="AD66" s="40"/>
      <c r="AE66" s="40"/>
      <c r="AF66" s="24">
        <f>MAXA(AC$20:AF63)+1</f>
        <v>13</v>
      </c>
      <c r="AH66" s="229">
        <f>MAXA(AH$20:AK63)+1</f>
        <v>14</v>
      </c>
      <c r="AI66" s="40"/>
      <c r="AJ66" s="40"/>
      <c r="AK66" s="40"/>
      <c r="AL66" s="40"/>
      <c r="AM66" s="40"/>
      <c r="AN66" s="40"/>
      <c r="AO66" s="40"/>
      <c r="AP66" s="24">
        <f>MAXA(AM$20:AP63)+1</f>
        <v>11</v>
      </c>
      <c r="AQ66" s="48"/>
      <c r="AR66" s="48"/>
      <c r="AX66" s="23"/>
      <c r="AY66" s="23"/>
      <c r="AZ66" s="23"/>
      <c r="BA66" s="23"/>
      <c r="BB66" s="23"/>
      <c r="BC66" s="23"/>
      <c r="BD66" s="23"/>
      <c r="BE66" s="23"/>
      <c r="BF66" s="23"/>
    </row>
    <row r="67" spans="1:59" ht="20.100000000000001" customHeight="1" x14ac:dyDescent="0.25">
      <c r="A67" s="224"/>
      <c r="B67" s="85"/>
      <c r="F67" s="36"/>
      <c r="J67" s="235"/>
      <c r="K67" s="89"/>
      <c r="P67" s="36"/>
      <c r="AB67" s="36"/>
      <c r="AL67" s="36"/>
    </row>
    <row r="68" spans="1:59" ht="9.9499999999999993" customHeight="1" x14ac:dyDescent="0.2">
      <c r="A68" s="224">
        <v>9.75</v>
      </c>
      <c r="B68" s="35">
        <f>MAXA(B$20:B67)+1</f>
        <v>17</v>
      </c>
      <c r="D68" s="233" t="str">
        <f>D$16</f>
        <v>A</v>
      </c>
      <c r="E68" s="33" t="s">
        <v>70</v>
      </c>
      <c r="F68" s="33"/>
      <c r="G68" s="33"/>
      <c r="H68" s="33"/>
      <c r="I68" s="33"/>
      <c r="J68" s="33"/>
      <c r="K68" s="33"/>
      <c r="L68" s="32" t="str">
        <f>L$16</f>
        <v>B</v>
      </c>
      <c r="N68" s="34" t="str">
        <f>N$16</f>
        <v>C</v>
      </c>
      <c r="O68" s="33" t="s">
        <v>70</v>
      </c>
      <c r="P68" s="33"/>
      <c r="Q68" s="234"/>
      <c r="V68" s="70"/>
      <c r="X68" s="34" t="str">
        <f>X$16</f>
        <v>E</v>
      </c>
      <c r="Y68" s="33" t="s">
        <v>70</v>
      </c>
      <c r="Z68" s="33"/>
      <c r="AA68" s="33"/>
      <c r="AB68" s="33"/>
      <c r="AC68" s="33"/>
      <c r="AD68" s="33"/>
      <c r="AE68" s="33"/>
      <c r="AF68" s="32" t="str">
        <f>AF$16</f>
        <v>F</v>
      </c>
      <c r="AH68" s="233" t="str">
        <f>AH$16</f>
        <v>G</v>
      </c>
      <c r="AI68" s="33" t="s">
        <v>70</v>
      </c>
      <c r="AJ68" s="33"/>
      <c r="AK68" s="33"/>
      <c r="AL68" s="33"/>
      <c r="AM68" s="33"/>
      <c r="AN68" s="33"/>
      <c r="AO68" s="33"/>
      <c r="AP68" s="32" t="str">
        <f>AP$16</f>
        <v>H</v>
      </c>
      <c r="AQ68" s="49"/>
    </row>
    <row r="69" spans="1:59" ht="5.0999999999999996" customHeight="1" x14ac:dyDescent="0.25">
      <c r="A69" s="224">
        <v>4.5</v>
      </c>
      <c r="B69" s="31"/>
      <c r="D69" s="231"/>
      <c r="E69" s="29"/>
      <c r="F69" s="29"/>
      <c r="G69" s="29"/>
      <c r="H69" s="29"/>
      <c r="I69" s="29"/>
      <c r="J69" s="29"/>
      <c r="K69" s="29"/>
      <c r="L69" s="28"/>
      <c r="N69" s="30"/>
      <c r="O69" s="29"/>
      <c r="P69" s="29"/>
      <c r="Q69" s="232"/>
      <c r="V69" s="70"/>
      <c r="X69" s="30"/>
      <c r="Y69" s="29"/>
      <c r="Z69" s="29"/>
      <c r="AA69" s="29"/>
      <c r="AB69" s="29"/>
      <c r="AC69" s="29"/>
      <c r="AD69" s="29"/>
      <c r="AE69" s="29"/>
      <c r="AF69" s="28"/>
      <c r="AH69" s="231"/>
      <c r="AI69" s="29"/>
      <c r="AJ69" s="29"/>
      <c r="AK69" s="29"/>
      <c r="AL69" s="29"/>
      <c r="AM69" s="29"/>
      <c r="AN69" s="29"/>
      <c r="AO69" s="29"/>
      <c r="AP69" s="28"/>
      <c r="AQ69" s="49"/>
    </row>
    <row r="70" spans="1:59" ht="9.9499999999999993" customHeight="1" x14ac:dyDescent="0.2">
      <c r="A70" s="224">
        <v>9.75</v>
      </c>
      <c r="B70" s="27"/>
      <c r="D70" s="229">
        <f>MAXA(D$20:G67)+1</f>
        <v>13</v>
      </c>
      <c r="E70" s="25"/>
      <c r="F70" s="25"/>
      <c r="G70" s="25"/>
      <c r="H70" s="25"/>
      <c r="I70" s="25"/>
      <c r="J70" s="25"/>
      <c r="K70" s="25"/>
      <c r="L70" s="24">
        <f>MAXA(I$20:L67)+1</f>
        <v>14</v>
      </c>
      <c r="N70" s="26">
        <f>MAXA(N$20:Q67)+1</f>
        <v>15</v>
      </c>
      <c r="O70" s="25"/>
      <c r="P70" s="25"/>
      <c r="Q70" s="230"/>
      <c r="V70" s="70"/>
      <c r="X70" s="26">
        <f>MAXA(X$20:AA67)+1</f>
        <v>14</v>
      </c>
      <c r="Y70" s="25"/>
      <c r="Z70" s="25"/>
      <c r="AA70" s="25"/>
      <c r="AB70" s="25"/>
      <c r="AC70" s="25"/>
      <c r="AD70" s="25"/>
      <c r="AE70" s="25"/>
      <c r="AF70" s="24">
        <f>MAXA(AC$20:AF67)+1</f>
        <v>14</v>
      </c>
      <c r="AH70" s="229">
        <f>MAXA(AH$20:AK67)+1</f>
        <v>15</v>
      </c>
      <c r="AI70" s="25"/>
      <c r="AJ70" s="25"/>
      <c r="AK70" s="25"/>
      <c r="AL70" s="25"/>
      <c r="AM70" s="25"/>
      <c r="AN70" s="25"/>
      <c r="AO70" s="25"/>
      <c r="AP70" s="24">
        <f>MAXA(AM$20:AP67)+1</f>
        <v>12</v>
      </c>
      <c r="AQ70" s="48"/>
    </row>
    <row r="71" spans="1:59" ht="20.100000000000001" customHeight="1" x14ac:dyDescent="0.2">
      <c r="A71" s="224"/>
    </row>
    <row r="72" spans="1:59" ht="12.75" customHeight="1" x14ac:dyDescent="0.2">
      <c r="A72" s="224">
        <v>12.75</v>
      </c>
      <c r="B72" s="228">
        <f>MAXA(B$20:B71)+1</f>
        <v>18</v>
      </c>
      <c r="D72" s="21" t="str">
        <f>D16</f>
        <v>A</v>
      </c>
      <c r="E72" s="19" t="str">
        <f>E16</f>
        <v>A</v>
      </c>
      <c r="F72" s="19"/>
      <c r="G72" s="19"/>
      <c r="H72" s="20"/>
      <c r="I72" s="19" t="str">
        <f>I16</f>
        <v>B</v>
      </c>
      <c r="J72" s="19"/>
      <c r="K72" s="19"/>
      <c r="L72" s="18" t="str">
        <f>L16</f>
        <v>B</v>
      </c>
      <c r="N72" s="21" t="str">
        <f>N16</f>
        <v>C</v>
      </c>
      <c r="O72" s="19" t="str">
        <f>O16</f>
        <v>C</v>
      </c>
      <c r="P72" s="19"/>
      <c r="Q72" s="19"/>
      <c r="R72" s="20"/>
      <c r="S72" s="19" t="str">
        <f>S16</f>
        <v>D</v>
      </c>
      <c r="T72" s="19"/>
      <c r="U72" s="19"/>
      <c r="V72" s="18" t="str">
        <f>V16</f>
        <v>D</v>
      </c>
      <c r="X72" s="21" t="str">
        <f>X16</f>
        <v>E</v>
      </c>
      <c r="Y72" s="19" t="str">
        <f>Y16</f>
        <v>E</v>
      </c>
      <c r="Z72" s="19"/>
      <c r="AA72" s="19"/>
      <c r="AB72" s="20"/>
      <c r="AC72" s="19" t="str">
        <f>AC16</f>
        <v>F</v>
      </c>
      <c r="AD72" s="19"/>
      <c r="AE72" s="19"/>
      <c r="AF72" s="18" t="str">
        <f>AF16</f>
        <v>F</v>
      </c>
      <c r="AH72" s="21" t="str">
        <f>AH16</f>
        <v>G</v>
      </c>
      <c r="AI72" s="19" t="str">
        <f>AI16</f>
        <v>G</v>
      </c>
      <c r="AJ72" s="19"/>
      <c r="AK72" s="19"/>
      <c r="AL72" s="20"/>
      <c r="AM72" s="19" t="str">
        <f>AM16</f>
        <v>H</v>
      </c>
      <c r="AN72" s="19"/>
      <c r="AO72" s="19"/>
      <c r="AP72" s="18" t="str">
        <f>AP16</f>
        <v>H</v>
      </c>
      <c r="AQ72" s="49"/>
      <c r="AR72" s="48"/>
      <c r="AS72" s="17" t="s">
        <v>69</v>
      </c>
      <c r="AT72" s="15"/>
      <c r="AU72" s="15"/>
      <c r="AV72" s="16"/>
      <c r="AW72" s="15" t="s">
        <v>68</v>
      </c>
      <c r="AX72" s="15"/>
      <c r="AY72" s="15"/>
      <c r="AZ72" s="16"/>
      <c r="BA72" s="15" t="s">
        <v>67</v>
      </c>
      <c r="BB72" s="15"/>
      <c r="BC72" s="15"/>
      <c r="BD72" s="16"/>
      <c r="BE72" s="15" t="s">
        <v>66</v>
      </c>
      <c r="BF72" s="15"/>
      <c r="BG72" s="14"/>
    </row>
    <row r="73" spans="1:59" ht="6.75" customHeight="1" x14ac:dyDescent="0.2">
      <c r="A73" s="224">
        <v>6.75</v>
      </c>
      <c r="B73" s="227">
        <f>MAXA(B$20:E70)+1</f>
        <v>18</v>
      </c>
      <c r="D73" s="12"/>
      <c r="E73" s="9" t="str">
        <f>E$15</f>
        <v>Pâtes en sauce</v>
      </c>
      <c r="F73" s="9"/>
      <c r="G73" s="9"/>
      <c r="H73" s="9"/>
      <c r="I73" s="9"/>
      <c r="J73" s="9"/>
      <c r="K73" s="9"/>
      <c r="L73" s="11"/>
      <c r="N73" s="12"/>
      <c r="O73" s="9" t="str">
        <f>O$15</f>
        <v xml:space="preserve">Hachis Parmentier </v>
      </c>
      <c r="P73" s="9"/>
      <c r="Q73" s="9"/>
      <c r="R73" s="9"/>
      <c r="S73" s="9"/>
      <c r="T73" s="9"/>
      <c r="U73" s="9"/>
      <c r="V73" s="11"/>
      <c r="W73" s="226"/>
      <c r="X73" s="12"/>
      <c r="Y73" s="9" t="str">
        <f>Y$15</f>
        <v>Plats uniques cuisinés en sauteuse</v>
      </c>
      <c r="Z73" s="9"/>
      <c r="AA73" s="9"/>
      <c r="AB73" s="9"/>
      <c r="AC73" s="9"/>
      <c r="AD73" s="9"/>
      <c r="AE73" s="9"/>
      <c r="AF73" s="11"/>
      <c r="AH73" s="12"/>
      <c r="AI73" s="9" t="str">
        <f>AI$15</f>
        <v>Lasagnes / Raviolis</v>
      </c>
      <c r="AJ73" s="9"/>
      <c r="AK73" s="9"/>
      <c r="AL73" s="9"/>
      <c r="AM73" s="9"/>
      <c r="AN73" s="9"/>
      <c r="AO73" s="9"/>
      <c r="AP73" s="11"/>
      <c r="AQ73" s="49"/>
      <c r="AR73" s="48"/>
      <c r="AS73" s="10" t="s">
        <v>65</v>
      </c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8"/>
    </row>
    <row r="74" spans="1:59" ht="10.5" customHeight="1" thickBot="1" x14ac:dyDescent="0.25">
      <c r="A74" s="224">
        <v>10.5</v>
      </c>
      <c r="B74" s="225">
        <f>MAXA(B$20:E71)+1</f>
        <v>18</v>
      </c>
      <c r="D74" s="6"/>
      <c r="E74" s="3"/>
      <c r="F74" s="3"/>
      <c r="G74" s="3"/>
      <c r="H74" s="3"/>
      <c r="I74" s="3"/>
      <c r="J74" s="3"/>
      <c r="K74" s="3"/>
      <c r="L74" s="5"/>
      <c r="N74" s="6"/>
      <c r="O74" s="3"/>
      <c r="P74" s="3"/>
      <c r="Q74" s="3"/>
      <c r="R74" s="3"/>
      <c r="S74" s="3"/>
      <c r="T74" s="3"/>
      <c r="U74" s="3"/>
      <c r="V74" s="5"/>
      <c r="X74" s="6"/>
      <c r="Y74" s="3"/>
      <c r="Z74" s="3"/>
      <c r="AA74" s="3"/>
      <c r="AB74" s="3"/>
      <c r="AC74" s="3"/>
      <c r="AD74" s="3"/>
      <c r="AE74" s="3"/>
      <c r="AF74" s="5"/>
      <c r="AH74" s="6"/>
      <c r="AI74" s="3"/>
      <c r="AJ74" s="3"/>
      <c r="AK74" s="3"/>
      <c r="AL74" s="3"/>
      <c r="AM74" s="3"/>
      <c r="AN74" s="3"/>
      <c r="AO74" s="3"/>
      <c r="AP74" s="5"/>
      <c r="AQ74" s="48"/>
      <c r="AR74" s="48"/>
      <c r="AS74" s="4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2"/>
    </row>
    <row r="75" spans="1:59" x14ac:dyDescent="0.2">
      <c r="A75" s="224"/>
    </row>
  </sheetData>
  <mergeCells count="133">
    <mergeCell ref="AI32:AK34"/>
    <mergeCell ref="E15:K15"/>
    <mergeCell ref="E17:G17"/>
    <mergeCell ref="I17:K17"/>
    <mergeCell ref="O15:U15"/>
    <mergeCell ref="O17:Q17"/>
    <mergeCell ref="S17:U17"/>
    <mergeCell ref="O16:Q16"/>
    <mergeCell ref="S16:U16"/>
    <mergeCell ref="E16:G16"/>
    <mergeCell ref="I16:K16"/>
    <mergeCell ref="E73:K74"/>
    <mergeCell ref="O72:Q72"/>
    <mergeCell ref="O73:U74"/>
    <mergeCell ref="S72:U72"/>
    <mergeCell ref="AS15:BG15"/>
    <mergeCell ref="AI15:AO15"/>
    <mergeCell ref="E72:G72"/>
    <mergeCell ref="I72:K72"/>
    <mergeCell ref="Y15:AE15"/>
    <mergeCell ref="Y17:AA17"/>
    <mergeCell ref="Y16:AA16"/>
    <mergeCell ref="AC16:AE16"/>
    <mergeCell ref="BE52:BG54"/>
    <mergeCell ref="AM40:AO42"/>
    <mergeCell ref="Y40:AE42"/>
    <mergeCell ref="AW16:AY16"/>
    <mergeCell ref="BA16:BC16"/>
    <mergeCell ref="BE16:BG16"/>
    <mergeCell ref="AI16:AK16"/>
    <mergeCell ref="AM16:AO16"/>
    <mergeCell ref="B56:B58"/>
    <mergeCell ref="E56:G58"/>
    <mergeCell ref="I56:K58"/>
    <mergeCell ref="O56:Q58"/>
    <mergeCell ref="BE48:BG50"/>
    <mergeCell ref="O48:Q50"/>
    <mergeCell ref="Y56:AE58"/>
    <mergeCell ref="AI56:AK58"/>
    <mergeCell ref="AI48:AO50"/>
    <mergeCell ref="BE17:BG18"/>
    <mergeCell ref="AS16:AU16"/>
    <mergeCell ref="E36:G38"/>
    <mergeCell ref="AM36:AO38"/>
    <mergeCell ref="Y36:AE38"/>
    <mergeCell ref="S36:U38"/>
    <mergeCell ref="O36:Q38"/>
    <mergeCell ref="S28:U30"/>
    <mergeCell ref="AC17:AE17"/>
    <mergeCell ref="AI24:AK26"/>
    <mergeCell ref="S32:U34"/>
    <mergeCell ref="BA17:BC18"/>
    <mergeCell ref="AI17:AK17"/>
    <mergeCell ref="AM17:AO17"/>
    <mergeCell ref="AI20:AK22"/>
    <mergeCell ref="Y24:AE26"/>
    <mergeCell ref="AS17:AU18"/>
    <mergeCell ref="AW17:AY18"/>
    <mergeCell ref="AM32:AO34"/>
    <mergeCell ref="AI28:AK30"/>
    <mergeCell ref="I24:K26"/>
    <mergeCell ref="S20:U22"/>
    <mergeCell ref="O20:Q22"/>
    <mergeCell ref="O24:Q26"/>
    <mergeCell ref="Y72:AA72"/>
    <mergeCell ref="AC72:AE72"/>
    <mergeCell ref="I52:K54"/>
    <mergeCell ref="Y52:AE54"/>
    <mergeCell ref="Y60:AE62"/>
    <mergeCell ref="O60:Q62"/>
    <mergeCell ref="Y73:AE74"/>
    <mergeCell ref="B20:B22"/>
    <mergeCell ref="O44:U46"/>
    <mergeCell ref="B52:B54"/>
    <mergeCell ref="B60:B62"/>
    <mergeCell ref="E48:G50"/>
    <mergeCell ref="E60:K62"/>
    <mergeCell ref="Y48:AE50"/>
    <mergeCell ref="O64:Q66"/>
    <mergeCell ref="O52:Q54"/>
    <mergeCell ref="B15:B18"/>
    <mergeCell ref="B40:B42"/>
    <mergeCell ref="B48:B50"/>
    <mergeCell ref="E20:G22"/>
    <mergeCell ref="E40:G42"/>
    <mergeCell ref="B24:B26"/>
    <mergeCell ref="B28:B30"/>
    <mergeCell ref="B32:B34"/>
    <mergeCell ref="B44:B46"/>
    <mergeCell ref="B36:B38"/>
    <mergeCell ref="B68:B70"/>
    <mergeCell ref="E64:K66"/>
    <mergeCell ref="E68:K70"/>
    <mergeCell ref="B64:B66"/>
    <mergeCell ref="AI68:AO70"/>
    <mergeCell ref="Y64:AE66"/>
    <mergeCell ref="Y68:AE70"/>
    <mergeCell ref="O68:Q70"/>
    <mergeCell ref="AX60:BF66"/>
    <mergeCell ref="AS60:AV62"/>
    <mergeCell ref="AI73:AO74"/>
    <mergeCell ref="AS73:BG74"/>
    <mergeCell ref="AI72:AK72"/>
    <mergeCell ref="AM72:AO72"/>
    <mergeCell ref="AS72:AU72"/>
    <mergeCell ref="AW72:AY72"/>
    <mergeCell ref="BA72:BC72"/>
    <mergeCell ref="BE72:BG72"/>
    <mergeCell ref="AW36:AY38"/>
    <mergeCell ref="BA48:BC50"/>
    <mergeCell ref="I36:K38"/>
    <mergeCell ref="I48:K50"/>
    <mergeCell ref="O40:Q42"/>
    <mergeCell ref="AI52:AO54"/>
    <mergeCell ref="BA52:BC54"/>
    <mergeCell ref="AI36:AK38"/>
    <mergeCell ref="AU2:BG2"/>
    <mergeCell ref="K3:N3"/>
    <mergeCell ref="G5:AW5"/>
    <mergeCell ref="G6:AW6"/>
    <mergeCell ref="AY6:BA6"/>
    <mergeCell ref="D9:V9"/>
    <mergeCell ref="X9:AP9"/>
    <mergeCell ref="B72:B74"/>
    <mergeCell ref="AS36:AU38"/>
    <mergeCell ref="E11:AP11"/>
    <mergeCell ref="E13:AP13"/>
    <mergeCell ref="E24:G26"/>
    <mergeCell ref="Y20:AE22"/>
    <mergeCell ref="I20:K22"/>
    <mergeCell ref="I40:K42"/>
    <mergeCell ref="AI60:AO62"/>
    <mergeCell ref="AI64:AO66"/>
  </mergeCells>
  <printOptions horizontalCentered="1"/>
  <pageMargins left="0" right="0" top="0.39370078740157483" bottom="0.39370078740157483" header="0" footer="0"/>
  <pageSetup paperSize="8" scale="76" pageOrder="overThenDown" orientation="landscape" horizontalDpi="4294967293" r:id="rId1"/>
  <headerFooter alignWithMargins="0">
    <oddFooter>&amp;RImprimé le :&amp;D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CB89F-80CE-421A-BACB-4CC3EE55B48F}">
  <dimension ref="A1:HW74"/>
  <sheetViews>
    <sheetView showGridLines="0" zoomScaleNormal="100" zoomScaleSheetLayoutView="100" workbookViewId="0">
      <selection activeCell="P20" sqref="P20:P22"/>
    </sheetView>
  </sheetViews>
  <sheetFormatPr baseColWidth="10" defaultRowHeight="11.25" x14ac:dyDescent="0.2"/>
  <cols>
    <col min="1" max="1" width="0.7109375" style="1" customWidth="1"/>
    <col min="2" max="2" width="5.140625" style="1" customWidth="1"/>
    <col min="3" max="3" width="1.7109375" style="1" customWidth="1"/>
    <col min="4" max="4" width="3.5703125" style="1" customWidth="1"/>
    <col min="5" max="5" width="8.7109375" style="1" customWidth="1"/>
    <col min="6" max="6" width="0.85546875" style="1" customWidth="1"/>
    <col min="7" max="7" width="8.7109375" style="1" customWidth="1"/>
    <col min="8" max="8" width="0.85546875" style="1" customWidth="1"/>
    <col min="9" max="9" width="8.7109375" style="1" customWidth="1"/>
    <col min="10" max="10" width="0.85546875" style="1" customWidth="1"/>
    <col min="11" max="11" width="8.7109375" style="1" customWidth="1"/>
    <col min="12" max="12" width="3.7109375" style="1" customWidth="1"/>
    <col min="13" max="13" width="1.28515625" style="1" customWidth="1"/>
    <col min="14" max="14" width="46.5703125" style="1" customWidth="1"/>
    <col min="15" max="15" width="2" style="1" customWidth="1"/>
    <col min="16" max="16" width="50.28515625" style="1" customWidth="1"/>
    <col min="17" max="17" width="1.85546875" style="1" customWidth="1"/>
    <col min="18" max="18" width="62.7109375" style="1" customWidth="1"/>
    <col min="19" max="19" width="2.7109375" style="1" customWidth="1"/>
    <col min="20" max="20" width="47.140625" style="1" customWidth="1"/>
    <col min="21" max="21" width="2.5703125" style="1" customWidth="1"/>
    <col min="22" max="22" width="8.7109375" style="1" customWidth="1"/>
    <col min="23" max="23" width="2.140625" style="1" customWidth="1"/>
    <col min="24" max="24" width="6.140625" style="1" customWidth="1"/>
    <col min="25" max="25" width="5.7109375" style="1" customWidth="1"/>
    <col min="26" max="26" width="0.85546875" style="1" customWidth="1"/>
    <col min="27" max="27" width="5.7109375" style="1" customWidth="1"/>
    <col min="28" max="28" width="2" style="1" customWidth="1"/>
    <col min="29" max="29" width="6.7109375" style="1" customWidth="1"/>
    <col min="30" max="30" width="0.85546875" style="1" customWidth="1"/>
    <col min="31" max="31" width="6.7109375" style="1" customWidth="1"/>
    <col min="32" max="32" width="2" style="1" customWidth="1"/>
    <col min="33" max="33" width="5.7109375" style="1" customWidth="1"/>
    <col min="34" max="34" width="0.85546875" style="1" customWidth="1"/>
    <col min="35" max="35" width="5.7109375" style="1" customWidth="1"/>
    <col min="36" max="36" width="1.85546875" style="1" customWidth="1"/>
    <col min="37" max="37" width="5.7109375" style="1" customWidth="1"/>
    <col min="38" max="38" width="0.85546875" style="1" customWidth="1"/>
    <col min="39" max="39" width="5.7109375" style="1" customWidth="1"/>
    <col min="40" max="40" width="3.7109375" style="1" customWidth="1"/>
    <col min="41" max="41" width="1.85546875" style="1" customWidth="1"/>
    <col min="42" max="16384" width="11.42578125" style="1"/>
  </cols>
  <sheetData>
    <row r="1" spans="1:231" ht="10.5" customHeight="1" x14ac:dyDescent="0.2"/>
    <row r="2" spans="1:231" s="159" customFormat="1" ht="23.25" x14ac:dyDescent="0.2">
      <c r="A2" s="160"/>
      <c r="B2" s="221"/>
      <c r="C2" s="213"/>
      <c r="D2" s="406" t="s">
        <v>110</v>
      </c>
      <c r="E2" s="213"/>
      <c r="F2" s="215"/>
      <c r="G2" s="218"/>
      <c r="H2" s="218"/>
      <c r="I2" s="213"/>
      <c r="J2" s="213"/>
      <c r="K2" s="213"/>
      <c r="L2" s="218"/>
      <c r="M2" s="219"/>
      <c r="N2" s="218"/>
      <c r="O2" s="219"/>
      <c r="P2" s="219"/>
      <c r="Q2" s="219"/>
      <c r="R2" s="215" t="s">
        <v>25</v>
      </c>
      <c r="S2" s="215"/>
      <c r="T2" s="215"/>
      <c r="U2" s="215"/>
      <c r="V2" s="215"/>
      <c r="W2" s="215"/>
      <c r="X2" s="546" t="s">
        <v>231</v>
      </c>
      <c r="Y2" s="546"/>
      <c r="Z2" s="546"/>
      <c r="AA2" s="546"/>
      <c r="AB2" s="546"/>
      <c r="AC2" s="546"/>
      <c r="AD2" s="546"/>
      <c r="AE2" s="546"/>
      <c r="AF2" s="546"/>
      <c r="AG2" s="546"/>
      <c r="AH2" s="546"/>
      <c r="AI2" s="546"/>
      <c r="AJ2" s="546"/>
      <c r="AK2" s="546"/>
      <c r="AL2" s="546"/>
      <c r="AM2" s="545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160"/>
      <c r="BS2" s="160"/>
      <c r="BT2" s="160"/>
      <c r="BU2" s="160"/>
      <c r="BV2" s="160"/>
      <c r="BW2" s="160"/>
      <c r="BX2" s="160"/>
      <c r="BY2" s="160"/>
      <c r="BZ2" s="160"/>
      <c r="CA2" s="160"/>
      <c r="CB2" s="160"/>
      <c r="CC2" s="160"/>
      <c r="CD2" s="160"/>
      <c r="CE2" s="160"/>
      <c r="CF2" s="160"/>
      <c r="CG2" s="160"/>
      <c r="CH2" s="160"/>
      <c r="CI2" s="160"/>
      <c r="CJ2" s="160"/>
      <c r="CK2" s="160"/>
      <c r="CL2" s="160"/>
      <c r="CM2" s="160"/>
      <c r="CN2" s="160"/>
      <c r="CO2" s="160"/>
      <c r="CP2" s="160"/>
      <c r="CQ2" s="160"/>
      <c r="CR2" s="160"/>
      <c r="CS2" s="160"/>
      <c r="CT2" s="160"/>
      <c r="CU2" s="160"/>
      <c r="CV2" s="160"/>
      <c r="CW2" s="160"/>
      <c r="CX2" s="160"/>
      <c r="CY2" s="160"/>
      <c r="CZ2" s="160"/>
      <c r="DA2" s="160"/>
      <c r="DB2" s="160"/>
      <c r="DC2" s="160"/>
      <c r="DD2" s="160"/>
      <c r="DE2" s="160"/>
      <c r="DF2" s="160"/>
      <c r="DG2" s="160"/>
      <c r="DH2" s="160"/>
      <c r="DI2" s="160"/>
      <c r="DJ2" s="160"/>
      <c r="DK2" s="160"/>
      <c r="DL2" s="160"/>
      <c r="DM2" s="160"/>
      <c r="DN2" s="160"/>
      <c r="DO2" s="160"/>
      <c r="DP2" s="160"/>
      <c r="DQ2" s="160"/>
      <c r="DR2" s="160"/>
      <c r="DS2" s="160"/>
      <c r="DT2" s="160"/>
      <c r="DU2" s="160"/>
      <c r="DV2" s="160"/>
      <c r="DW2" s="160"/>
      <c r="DX2" s="160"/>
      <c r="DY2" s="160"/>
      <c r="DZ2" s="160"/>
      <c r="EA2" s="160"/>
      <c r="EB2" s="160"/>
      <c r="EC2" s="160"/>
      <c r="ED2" s="160"/>
      <c r="EE2" s="160"/>
      <c r="EF2" s="160"/>
      <c r="EG2" s="160"/>
      <c r="EH2" s="160"/>
      <c r="EI2" s="160"/>
    </row>
    <row r="3" spans="1:231" s="159" customFormat="1" ht="12.75" x14ac:dyDescent="0.2">
      <c r="A3" s="160"/>
      <c r="B3" s="403"/>
      <c r="C3" s="393"/>
      <c r="D3" s="394" t="s">
        <v>26</v>
      </c>
      <c r="E3" s="394"/>
      <c r="F3" s="402"/>
      <c r="G3" s="392" t="s">
        <v>27</v>
      </c>
      <c r="H3" s="198"/>
      <c r="I3" s="401"/>
      <c r="J3" s="400"/>
      <c r="K3" s="399">
        <v>39614.958333333336</v>
      </c>
      <c r="L3" s="399"/>
      <c r="M3" s="399"/>
      <c r="N3" s="399"/>
      <c r="O3" s="193"/>
      <c r="P3" s="198"/>
      <c r="Q3" s="193"/>
      <c r="R3" s="198" t="s">
        <v>34</v>
      </c>
      <c r="S3" s="398"/>
      <c r="T3" s="193"/>
      <c r="V3" s="382"/>
      <c r="W3" s="160"/>
      <c r="X3" s="160"/>
      <c r="Y3" s="382"/>
      <c r="Z3" s="160"/>
      <c r="AA3" s="160"/>
      <c r="AB3" s="160"/>
      <c r="AC3" s="160"/>
      <c r="AD3" s="160"/>
      <c r="AE3" s="382"/>
      <c r="AF3" s="397"/>
      <c r="AG3" s="397"/>
      <c r="AH3" s="397"/>
      <c r="AI3" s="397"/>
      <c r="AJ3" s="397"/>
      <c r="AK3" s="89"/>
      <c r="AL3" s="377"/>
      <c r="AM3" s="396" t="s">
        <v>230</v>
      </c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  <c r="DD3" s="160"/>
      <c r="DE3" s="160"/>
      <c r="DF3" s="160"/>
      <c r="DG3" s="160"/>
      <c r="DH3" s="160"/>
      <c r="DI3" s="160"/>
      <c r="DJ3" s="160"/>
      <c r="DK3" s="160"/>
      <c r="DL3" s="160"/>
      <c r="DM3" s="160"/>
      <c r="DN3" s="160"/>
      <c r="DO3" s="160"/>
      <c r="DP3" s="160"/>
      <c r="DQ3" s="160"/>
      <c r="DR3" s="160"/>
      <c r="DS3" s="160"/>
      <c r="DT3" s="160"/>
      <c r="DU3" s="160"/>
      <c r="DV3" s="160"/>
      <c r="DW3" s="160"/>
      <c r="DX3" s="160"/>
      <c r="DY3" s="160"/>
      <c r="DZ3" s="160"/>
      <c r="EA3" s="160"/>
      <c r="EB3" s="160"/>
      <c r="EC3" s="160"/>
      <c r="ED3" s="160"/>
      <c r="EE3" s="160"/>
      <c r="EF3" s="160"/>
      <c r="EG3" s="160"/>
      <c r="EH3" s="160"/>
      <c r="EI3" s="160"/>
    </row>
    <row r="4" spans="1:231" s="159" customFormat="1" ht="12.6" customHeight="1" x14ac:dyDescent="0.2">
      <c r="A4" s="160"/>
      <c r="B4" s="395"/>
      <c r="C4" s="195"/>
      <c r="D4" s="394" t="s">
        <v>143</v>
      </c>
      <c r="E4" s="394"/>
      <c r="F4" s="394"/>
      <c r="G4" s="392" t="s">
        <v>105</v>
      </c>
      <c r="H4" s="193"/>
      <c r="I4" s="392"/>
      <c r="J4" s="393"/>
      <c r="K4" s="393"/>
      <c r="L4" s="198"/>
      <c r="M4" s="193"/>
      <c r="N4" s="392"/>
      <c r="O4" s="392"/>
      <c r="P4" s="198" t="s">
        <v>28</v>
      </c>
      <c r="Q4" s="198"/>
      <c r="R4" s="193"/>
      <c r="S4" s="398" t="s">
        <v>108</v>
      </c>
      <c r="T4" s="193"/>
      <c r="V4" s="160"/>
      <c r="W4" s="160"/>
      <c r="X4" s="160"/>
      <c r="Y4" s="160"/>
      <c r="Z4" s="160"/>
      <c r="AA4" s="160"/>
      <c r="AB4" s="160"/>
      <c r="AC4" s="160"/>
      <c r="AD4" s="160"/>
      <c r="AE4" s="390"/>
      <c r="AF4" s="390"/>
      <c r="AG4" s="390"/>
      <c r="AH4" s="390"/>
      <c r="AI4" s="390"/>
      <c r="AJ4" s="390"/>
      <c r="AK4" s="389"/>
      <c r="AL4" s="242"/>
      <c r="AM4" s="388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0"/>
      <c r="BP4" s="160"/>
      <c r="BQ4" s="160"/>
      <c r="BR4" s="160"/>
      <c r="BS4" s="160"/>
      <c r="BT4" s="160"/>
      <c r="BU4" s="160"/>
      <c r="BV4" s="160"/>
      <c r="BW4" s="160"/>
      <c r="BX4" s="160"/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60"/>
      <c r="CJ4" s="160"/>
      <c r="CK4" s="160"/>
      <c r="CL4" s="160"/>
      <c r="CM4" s="160"/>
      <c r="CN4" s="160"/>
      <c r="CO4" s="160"/>
      <c r="CP4" s="160"/>
      <c r="CQ4" s="160"/>
      <c r="CR4" s="160"/>
      <c r="CS4" s="160"/>
      <c r="CT4" s="160"/>
      <c r="CU4" s="160"/>
      <c r="CV4" s="160"/>
      <c r="CW4" s="160"/>
      <c r="CX4" s="160"/>
      <c r="CY4" s="160"/>
      <c r="CZ4" s="160"/>
      <c r="DA4" s="160"/>
      <c r="DB4" s="160"/>
      <c r="DC4" s="160"/>
      <c r="DD4" s="160"/>
      <c r="DE4" s="160"/>
      <c r="DF4" s="160"/>
      <c r="DG4" s="160"/>
      <c r="DH4" s="160"/>
      <c r="DI4" s="160"/>
      <c r="DJ4" s="160"/>
      <c r="DK4" s="160"/>
      <c r="DL4" s="160"/>
      <c r="DM4" s="160"/>
      <c r="DN4" s="160"/>
      <c r="DO4" s="160"/>
      <c r="DP4" s="160"/>
      <c r="DQ4" s="160"/>
      <c r="DR4" s="160"/>
      <c r="DS4" s="160"/>
      <c r="DT4" s="160"/>
      <c r="DU4" s="160"/>
      <c r="DV4" s="160"/>
      <c r="DW4" s="160"/>
      <c r="DX4" s="160"/>
      <c r="DY4" s="160"/>
      <c r="DZ4" s="160"/>
      <c r="EA4" s="160"/>
      <c r="EB4" s="160"/>
      <c r="EC4" s="160"/>
      <c r="ED4" s="160"/>
      <c r="EE4" s="160"/>
      <c r="EF4" s="160"/>
      <c r="EG4" s="160"/>
      <c r="EH4" s="160"/>
      <c r="EI4" s="160"/>
    </row>
    <row r="5" spans="1:231" s="159" customFormat="1" ht="23.25" x14ac:dyDescent="0.2">
      <c r="A5" s="160"/>
      <c r="B5" s="191"/>
      <c r="C5" s="1"/>
      <c r="D5" s="190" t="s">
        <v>35</v>
      </c>
      <c r="E5" s="189"/>
      <c r="F5" s="189"/>
      <c r="G5" s="387" t="s">
        <v>229</v>
      </c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387"/>
      <c r="V5" s="387"/>
      <c r="W5" s="544" t="str">
        <f>G6</f>
        <v>PLATS UNIQUES - CUISINÉS EN SAUTEUSE</v>
      </c>
      <c r="X5" s="543"/>
      <c r="Y5" s="543"/>
      <c r="Z5" s="543"/>
      <c r="AA5" s="543"/>
      <c r="AB5" s="183"/>
      <c r="AC5" s="183"/>
      <c r="AD5" s="160"/>
      <c r="AE5" s="183"/>
      <c r="AF5" s="183"/>
      <c r="AG5" s="183"/>
      <c r="AH5" s="183"/>
      <c r="AI5" s="187" t="s">
        <v>228</v>
      </c>
      <c r="AJ5" s="183"/>
      <c r="AK5" s="386"/>
      <c r="AL5" s="183"/>
      <c r="AM5" s="385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0"/>
      <c r="DB5" s="160"/>
      <c r="DC5" s="160"/>
      <c r="DD5" s="160"/>
      <c r="DE5" s="160"/>
      <c r="DF5" s="160"/>
      <c r="DG5" s="160"/>
      <c r="DH5" s="160"/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</row>
    <row r="6" spans="1:231" s="159" customFormat="1" ht="23.25" x14ac:dyDescent="0.2">
      <c r="A6" s="160"/>
      <c r="B6" s="185"/>
      <c r="C6" s="1"/>
      <c r="D6" s="184" t="s">
        <v>102</v>
      </c>
      <c r="E6" s="183"/>
      <c r="F6" s="183"/>
      <c r="G6" s="384" t="s">
        <v>227</v>
      </c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384"/>
      <c r="V6" s="384"/>
      <c r="W6" s="542"/>
      <c r="X6" s="542"/>
      <c r="Y6" s="542"/>
      <c r="Z6" s="542"/>
      <c r="AA6" s="178"/>
      <c r="AB6" s="178"/>
      <c r="AC6" s="541" t="s">
        <v>226</v>
      </c>
      <c r="AD6" s="540"/>
      <c r="AE6" s="540"/>
      <c r="AF6" s="540"/>
      <c r="AG6" s="539"/>
      <c r="AH6" s="383"/>
      <c r="AI6" s="177" t="s">
        <v>36</v>
      </c>
      <c r="AJ6" s="183"/>
      <c r="AK6" s="382"/>
      <c r="AL6" s="183"/>
      <c r="AM6" s="381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</row>
    <row r="7" spans="1:231" s="159" customFormat="1" ht="15" x14ac:dyDescent="0.2">
      <c r="A7" s="160"/>
      <c r="B7" s="175"/>
      <c r="C7" s="173"/>
      <c r="D7" s="380" t="str">
        <f ca="1">CELL("nomfichier")</f>
        <v>E:\0-UPRT\1-UPRT.FR-SITE-WEB\maitrise.sanitaire\7.ms-et-ccp\ms-divers.a.trier\[au.r-manipulation-des-denrees.xlsx]Audit Réactif</v>
      </c>
      <c r="E7" s="173"/>
      <c r="F7" s="172"/>
      <c r="G7" s="172"/>
      <c r="H7" s="172"/>
      <c r="I7" s="173"/>
      <c r="J7" s="173"/>
      <c r="K7" s="173"/>
      <c r="L7" s="172"/>
      <c r="M7" s="171"/>
      <c r="N7" s="172"/>
      <c r="O7" s="171"/>
      <c r="P7" s="171"/>
      <c r="Q7" s="171"/>
      <c r="R7" s="171"/>
      <c r="S7" s="172"/>
      <c r="T7" s="171"/>
      <c r="U7" s="172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3"/>
      <c r="AL7" s="172"/>
      <c r="AM7" s="379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  <c r="DR7" s="160"/>
      <c r="DS7" s="160"/>
      <c r="DT7" s="160"/>
      <c r="DU7" s="160"/>
      <c r="DV7" s="160"/>
      <c r="DW7" s="160"/>
      <c r="DX7" s="160"/>
      <c r="DY7" s="160"/>
      <c r="DZ7" s="160"/>
      <c r="EA7" s="160"/>
      <c r="EB7" s="160"/>
      <c r="EC7" s="160"/>
      <c r="ED7" s="160"/>
      <c r="EE7" s="160"/>
      <c r="EF7" s="160"/>
      <c r="EG7" s="160"/>
      <c r="EH7" s="160"/>
      <c r="EI7" s="160"/>
    </row>
    <row r="8" spans="1:231" s="159" customFormat="1" ht="7.5" customHeight="1" x14ac:dyDescent="0.2">
      <c r="A8" s="160"/>
      <c r="B8" s="378"/>
      <c r="C8" s="377"/>
      <c r="D8" s="377"/>
      <c r="E8" s="377"/>
      <c r="F8" s="377"/>
      <c r="G8" s="377"/>
      <c r="H8" s="377"/>
      <c r="I8" s="377"/>
      <c r="J8" s="377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0"/>
      <c r="EE8" s="160"/>
      <c r="EF8" s="160"/>
      <c r="EG8" s="160"/>
      <c r="EH8" s="160"/>
      <c r="EI8" s="160"/>
      <c r="EJ8" s="160"/>
      <c r="EK8" s="160"/>
      <c r="EL8" s="160"/>
      <c r="EM8" s="160"/>
      <c r="EN8" s="160"/>
      <c r="EO8" s="160"/>
      <c r="EP8" s="160"/>
      <c r="EQ8" s="160"/>
      <c r="ER8" s="160"/>
      <c r="ES8" s="160"/>
      <c r="ET8" s="160"/>
      <c r="EU8" s="160"/>
      <c r="EV8" s="160"/>
      <c r="EW8" s="160"/>
      <c r="EX8" s="160"/>
      <c r="EY8" s="160"/>
      <c r="EZ8" s="160"/>
      <c r="FA8" s="160"/>
      <c r="FB8" s="160"/>
      <c r="FC8" s="160"/>
      <c r="FD8" s="160"/>
      <c r="FE8" s="160"/>
      <c r="FF8" s="160"/>
      <c r="FG8" s="160"/>
      <c r="FH8" s="160"/>
      <c r="FI8" s="160"/>
      <c r="FJ8" s="160"/>
      <c r="FK8" s="160"/>
      <c r="FL8" s="160"/>
      <c r="FM8" s="160"/>
      <c r="FN8" s="160"/>
      <c r="FO8" s="160"/>
      <c r="FP8" s="160"/>
      <c r="FQ8" s="160"/>
      <c r="FR8" s="160"/>
      <c r="FS8" s="160"/>
      <c r="FT8" s="160"/>
      <c r="FU8" s="160"/>
      <c r="FV8" s="160"/>
      <c r="FW8" s="160"/>
      <c r="FX8" s="160"/>
      <c r="FY8" s="160"/>
      <c r="FZ8" s="160"/>
      <c r="GA8" s="160"/>
      <c r="GB8" s="160"/>
      <c r="GC8" s="160"/>
      <c r="GD8" s="160"/>
      <c r="GE8" s="160"/>
      <c r="GF8" s="160"/>
      <c r="GG8" s="160"/>
      <c r="GH8" s="160"/>
      <c r="GI8" s="160"/>
      <c r="GJ8" s="160"/>
      <c r="GK8" s="160"/>
      <c r="GL8" s="160"/>
      <c r="GM8" s="160"/>
      <c r="GN8" s="160"/>
      <c r="GO8" s="160"/>
      <c r="GP8" s="160"/>
      <c r="GQ8" s="160"/>
      <c r="GR8" s="160"/>
      <c r="GS8" s="160"/>
      <c r="GT8" s="160"/>
      <c r="GU8" s="160"/>
      <c r="GV8" s="160"/>
      <c r="GW8" s="160"/>
      <c r="GX8" s="160"/>
      <c r="GY8" s="160"/>
      <c r="GZ8" s="160"/>
      <c r="HA8" s="160"/>
      <c r="HB8" s="160"/>
      <c r="HC8" s="160"/>
      <c r="HD8" s="160"/>
      <c r="HE8" s="160"/>
      <c r="HF8" s="160"/>
      <c r="HG8" s="160"/>
      <c r="HH8" s="160"/>
      <c r="HI8" s="160"/>
      <c r="HJ8" s="160"/>
      <c r="HK8" s="160"/>
      <c r="HL8" s="160"/>
      <c r="HM8" s="160"/>
      <c r="HN8" s="160"/>
      <c r="HO8" s="160"/>
      <c r="HP8" s="160"/>
      <c r="HQ8" s="160"/>
      <c r="HR8" s="160"/>
      <c r="HS8" s="160"/>
      <c r="HT8" s="160"/>
      <c r="HU8" s="160"/>
      <c r="HV8" s="160"/>
      <c r="HW8" s="160"/>
    </row>
    <row r="9" spans="1:231" s="159" customFormat="1" ht="23.25" customHeight="1" x14ac:dyDescent="0.2">
      <c r="B9" s="538" t="s">
        <v>100</v>
      </c>
      <c r="C9" s="537"/>
      <c r="D9" s="537"/>
      <c r="E9" s="537"/>
      <c r="F9" s="537"/>
      <c r="G9" s="537"/>
      <c r="H9" s="537"/>
      <c r="I9" s="537"/>
      <c r="J9" s="537"/>
      <c r="K9" s="537"/>
      <c r="L9" s="537"/>
      <c r="M9" s="537"/>
      <c r="N9" s="537"/>
      <c r="O9" s="537"/>
      <c r="P9" s="536"/>
      <c r="Q9" s="426"/>
      <c r="R9" s="535" t="s">
        <v>99</v>
      </c>
      <c r="S9" s="534"/>
      <c r="T9" s="534"/>
      <c r="U9" s="534"/>
      <c r="V9" s="533"/>
      <c r="W9" s="532" t="s">
        <v>100</v>
      </c>
      <c r="X9" s="531"/>
      <c r="Y9" s="531"/>
      <c r="Z9" s="531"/>
      <c r="AA9" s="531"/>
      <c r="AB9" s="531"/>
      <c r="AC9" s="530"/>
      <c r="AD9" s="529" t="s">
        <v>99</v>
      </c>
      <c r="AE9" s="528"/>
      <c r="AF9" s="528"/>
      <c r="AG9" s="528"/>
      <c r="AH9" s="528"/>
      <c r="AI9" s="528"/>
      <c r="AJ9" s="528"/>
      <c r="AK9" s="528"/>
      <c r="AL9" s="528"/>
      <c r="AM9" s="527"/>
    </row>
    <row r="10" spans="1:231" ht="9" customHeight="1" thickBot="1" x14ac:dyDescent="0.2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48"/>
    </row>
    <row r="11" spans="1:231" ht="33.75" customHeight="1" x14ac:dyDescent="0.2">
      <c r="B11" s="143" t="s">
        <v>92</v>
      </c>
      <c r="D11" s="142"/>
      <c r="E11" s="141" t="s">
        <v>91</v>
      </c>
      <c r="F11" s="141"/>
      <c r="G11" s="141"/>
      <c r="H11" s="141"/>
      <c r="I11" s="141"/>
      <c r="J11" s="141"/>
      <c r="K11" s="141"/>
      <c r="L11" s="140"/>
      <c r="M11" s="407"/>
      <c r="N11" s="526" t="s">
        <v>225</v>
      </c>
      <c r="O11" s="160"/>
      <c r="P11" s="526" t="s">
        <v>224</v>
      </c>
      <c r="Q11" s="160"/>
      <c r="R11" s="526" t="s">
        <v>223</v>
      </c>
      <c r="S11" s="160"/>
      <c r="T11" s="526" t="s">
        <v>222</v>
      </c>
      <c r="U11" s="160"/>
      <c r="V11" s="526" t="s">
        <v>221</v>
      </c>
      <c r="W11" s="49"/>
      <c r="X11" s="48"/>
      <c r="Y11" s="139" t="s">
        <v>65</v>
      </c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7"/>
      <c r="AN11" s="48"/>
    </row>
    <row r="12" spans="1:231" ht="12.75" customHeight="1" x14ac:dyDescent="0.2">
      <c r="B12" s="134"/>
      <c r="D12" s="136" t="str">
        <f>E12</f>
        <v>E</v>
      </c>
      <c r="E12" s="19" t="s">
        <v>90</v>
      </c>
      <c r="F12" s="19"/>
      <c r="G12" s="19"/>
      <c r="H12" s="20"/>
      <c r="I12" s="19" t="s">
        <v>89</v>
      </c>
      <c r="J12" s="19"/>
      <c r="K12" s="19"/>
      <c r="L12" s="135" t="str">
        <f>I12</f>
        <v>F</v>
      </c>
      <c r="M12" s="48"/>
      <c r="N12" s="525"/>
      <c r="O12" s="160"/>
      <c r="P12" s="525"/>
      <c r="Q12" s="160"/>
      <c r="R12" s="525"/>
      <c r="S12" s="160"/>
      <c r="T12" s="525"/>
      <c r="U12" s="160"/>
      <c r="V12" s="525"/>
      <c r="W12" s="49"/>
      <c r="X12" s="48"/>
      <c r="Y12" s="17" t="s">
        <v>69</v>
      </c>
      <c r="Z12" s="15"/>
      <c r="AA12" s="15"/>
      <c r="AB12" s="16"/>
      <c r="AC12" s="15" t="s">
        <v>68</v>
      </c>
      <c r="AD12" s="15"/>
      <c r="AE12" s="15"/>
      <c r="AF12" s="16"/>
      <c r="AG12" s="15" t="s">
        <v>67</v>
      </c>
      <c r="AH12" s="15"/>
      <c r="AI12" s="15"/>
      <c r="AJ12" s="16"/>
      <c r="AK12" s="15" t="s">
        <v>66</v>
      </c>
      <c r="AL12" s="15"/>
      <c r="AM12" s="14"/>
      <c r="AN12" s="48"/>
    </row>
    <row r="13" spans="1:231" ht="45" customHeight="1" x14ac:dyDescent="0.2">
      <c r="B13" s="134"/>
      <c r="D13" s="133"/>
      <c r="E13" s="132" t="s">
        <v>88</v>
      </c>
      <c r="F13" s="132"/>
      <c r="G13" s="132"/>
      <c r="H13" s="75"/>
      <c r="I13" s="132" t="s">
        <v>87</v>
      </c>
      <c r="J13" s="132"/>
      <c r="K13" s="132"/>
      <c r="L13" s="131"/>
      <c r="M13" s="408"/>
      <c r="N13" s="525"/>
      <c r="O13" s="160"/>
      <c r="P13" s="525"/>
      <c r="Q13" s="160"/>
      <c r="R13" s="525"/>
      <c r="S13" s="160"/>
      <c r="T13" s="525"/>
      <c r="U13" s="160"/>
      <c r="V13" s="525"/>
      <c r="W13" s="145"/>
      <c r="X13" s="408"/>
      <c r="Y13" s="10" t="s">
        <v>86</v>
      </c>
      <c r="Z13" s="9"/>
      <c r="AA13" s="9"/>
      <c r="AB13" s="109"/>
      <c r="AC13" s="9" t="s">
        <v>85</v>
      </c>
      <c r="AD13" s="9"/>
      <c r="AE13" s="9"/>
      <c r="AF13" s="109"/>
      <c r="AG13" s="9" t="s">
        <v>84</v>
      </c>
      <c r="AH13" s="9"/>
      <c r="AI13" s="9"/>
      <c r="AJ13" s="68"/>
      <c r="AK13" s="9" t="s">
        <v>83</v>
      </c>
      <c r="AL13" s="9"/>
      <c r="AM13" s="8"/>
      <c r="AN13" s="48"/>
    </row>
    <row r="14" spans="1:231" ht="11.25" customHeight="1" x14ac:dyDescent="0.2">
      <c r="B14" s="130"/>
      <c r="D14" s="524"/>
      <c r="E14" s="522">
        <f>MAXA(D32:G70)</f>
        <v>14</v>
      </c>
      <c r="F14" s="521"/>
      <c r="G14" s="520" t="s">
        <v>82</v>
      </c>
      <c r="H14" s="523"/>
      <c r="I14" s="522">
        <f>MAXA(I32:L70)</f>
        <v>14</v>
      </c>
      <c r="J14" s="521"/>
      <c r="K14" s="520" t="s">
        <v>82</v>
      </c>
      <c r="L14" s="519"/>
      <c r="M14" s="518"/>
      <c r="N14" s="517"/>
      <c r="O14" s="160"/>
      <c r="P14" s="517"/>
      <c r="Q14" s="160"/>
      <c r="R14" s="517"/>
      <c r="S14" s="160"/>
      <c r="T14" s="517"/>
      <c r="U14" s="160"/>
      <c r="V14" s="517"/>
      <c r="W14" s="145"/>
      <c r="X14" s="302"/>
      <c r="Y14" s="122"/>
      <c r="Z14" s="119"/>
      <c r="AA14" s="119"/>
      <c r="AB14" s="121"/>
      <c r="AC14" s="119"/>
      <c r="AD14" s="119"/>
      <c r="AE14" s="119"/>
      <c r="AF14" s="121"/>
      <c r="AG14" s="119"/>
      <c r="AH14" s="119"/>
      <c r="AI14" s="119"/>
      <c r="AJ14" s="120"/>
      <c r="AK14" s="119"/>
      <c r="AL14" s="119"/>
      <c r="AM14" s="118"/>
      <c r="AN14" s="48"/>
    </row>
    <row r="15" spans="1:231" ht="9" customHeight="1" x14ac:dyDescent="0.2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302"/>
      <c r="Y15" s="409"/>
      <c r="Z15" s="66"/>
      <c r="AA15" s="409"/>
      <c r="AB15" s="410"/>
      <c r="AC15" s="409"/>
      <c r="AD15" s="66"/>
      <c r="AE15" s="409"/>
      <c r="AF15" s="410"/>
      <c r="AG15" s="409"/>
      <c r="AH15" s="66"/>
      <c r="AI15" s="409"/>
      <c r="AJ15" s="407"/>
      <c r="AK15" s="409"/>
      <c r="AL15" s="66"/>
      <c r="AM15" s="409"/>
      <c r="AN15" s="48"/>
    </row>
    <row r="16" spans="1:231" ht="79.5" customHeight="1" x14ac:dyDescent="0.2">
      <c r="B16" s="228">
        <v>1</v>
      </c>
      <c r="C16" s="490">
        <v>1</v>
      </c>
      <c r="D16" s="508" t="s">
        <v>220</v>
      </c>
      <c r="E16" s="507"/>
      <c r="F16" s="507"/>
      <c r="G16" s="507"/>
      <c r="H16" s="507"/>
      <c r="I16" s="507"/>
      <c r="J16" s="507"/>
      <c r="K16" s="507"/>
      <c r="L16" s="506"/>
      <c r="M16" s="499"/>
      <c r="N16" s="429" t="s">
        <v>219</v>
      </c>
      <c r="O16" s="409"/>
      <c r="P16" s="429" t="s">
        <v>218</v>
      </c>
      <c r="Q16" s="516"/>
      <c r="R16" s="429" t="s">
        <v>217</v>
      </c>
      <c r="S16" s="516"/>
      <c r="T16" s="429" t="s">
        <v>216</v>
      </c>
      <c r="U16" s="516"/>
      <c r="V16" s="429"/>
      <c r="W16" s="9"/>
      <c r="X16" s="302"/>
      <c r="Y16" s="409"/>
      <c r="Z16" s="66"/>
      <c r="AA16" s="409"/>
      <c r="AB16" s="410"/>
      <c r="AC16" s="409"/>
      <c r="AD16" s="66"/>
      <c r="AE16" s="409"/>
      <c r="AF16" s="410"/>
      <c r="AG16" s="409"/>
      <c r="AH16" s="66"/>
      <c r="AI16" s="409"/>
      <c r="AJ16" s="407"/>
      <c r="AK16" s="409"/>
      <c r="AL16" s="66"/>
      <c r="AM16" s="409"/>
      <c r="AN16" s="48"/>
    </row>
    <row r="17" spans="2:40" ht="5.0999999999999996" customHeight="1" x14ac:dyDescent="0.2">
      <c r="B17" s="227"/>
      <c r="C17" s="490"/>
      <c r="D17" s="505"/>
      <c r="E17" s="504"/>
      <c r="F17" s="504"/>
      <c r="G17" s="504"/>
      <c r="H17" s="504"/>
      <c r="I17" s="504"/>
      <c r="J17" s="504"/>
      <c r="K17" s="504"/>
      <c r="L17" s="503"/>
      <c r="M17" s="499"/>
      <c r="N17" s="425"/>
      <c r="O17" s="409"/>
      <c r="P17" s="425"/>
      <c r="Q17" s="516"/>
      <c r="R17" s="425"/>
      <c r="S17" s="516"/>
      <c r="T17" s="425"/>
      <c r="U17" s="516"/>
      <c r="V17" s="425"/>
      <c r="W17" s="9"/>
      <c r="X17" s="302"/>
      <c r="Y17" s="409"/>
      <c r="Z17" s="66"/>
      <c r="AA17" s="409"/>
      <c r="AB17" s="410"/>
      <c r="AC17" s="409"/>
      <c r="AD17" s="66"/>
      <c r="AE17" s="409"/>
      <c r="AF17" s="410"/>
      <c r="AG17" s="409"/>
      <c r="AH17" s="66"/>
      <c r="AI17" s="409"/>
      <c r="AJ17" s="407"/>
      <c r="AK17" s="409"/>
      <c r="AL17" s="66"/>
      <c r="AM17" s="409"/>
      <c r="AN17" s="48"/>
    </row>
    <row r="18" spans="2:40" ht="9.75" customHeight="1" x14ac:dyDescent="0.2">
      <c r="B18" s="225"/>
      <c r="C18" s="490"/>
      <c r="D18" s="502"/>
      <c r="E18" s="501"/>
      <c r="F18" s="501"/>
      <c r="G18" s="501"/>
      <c r="H18" s="501"/>
      <c r="I18" s="501"/>
      <c r="J18" s="501"/>
      <c r="K18" s="501"/>
      <c r="L18" s="500"/>
      <c r="M18" s="499"/>
      <c r="N18" s="417"/>
      <c r="O18" s="409"/>
      <c r="P18" s="417"/>
      <c r="Q18" s="516"/>
      <c r="R18" s="417"/>
      <c r="S18" s="516"/>
      <c r="T18" s="417"/>
      <c r="U18" s="516"/>
      <c r="V18" s="417"/>
      <c r="W18" s="9"/>
      <c r="X18" s="302"/>
      <c r="Y18" s="409"/>
      <c r="Z18" s="66"/>
      <c r="AA18" s="409"/>
      <c r="AB18" s="410"/>
      <c r="AC18" s="409"/>
      <c r="AD18" s="66"/>
      <c r="AE18" s="409"/>
      <c r="AF18" s="410"/>
      <c r="AG18" s="409"/>
      <c r="AH18" s="66"/>
      <c r="AI18" s="409"/>
      <c r="AJ18" s="407"/>
      <c r="AK18" s="409"/>
      <c r="AL18" s="66"/>
      <c r="AM18" s="409"/>
      <c r="AN18" s="48"/>
    </row>
    <row r="19" spans="2:40" ht="9.75" customHeight="1" x14ac:dyDescent="0.25">
      <c r="B19" s="85"/>
      <c r="D19" s="470"/>
      <c r="E19" s="413"/>
      <c r="F19" s="413"/>
      <c r="G19" s="413"/>
      <c r="H19" s="480"/>
      <c r="I19" s="109"/>
      <c r="J19" s="109"/>
      <c r="K19" s="109"/>
      <c r="L19" s="109"/>
      <c r="M19" s="412"/>
      <c r="N19" s="479"/>
      <c r="O19" s="515"/>
      <c r="P19" s="479"/>
      <c r="Q19" s="514"/>
      <c r="R19" s="479"/>
      <c r="S19" s="479"/>
      <c r="T19" s="478"/>
      <c r="U19" s="513"/>
      <c r="V19" s="512"/>
      <c r="W19" s="145"/>
      <c r="X19" s="302"/>
      <c r="Y19" s="409"/>
      <c r="Z19" s="66"/>
      <c r="AA19" s="409"/>
      <c r="AB19" s="410"/>
      <c r="AC19" s="409"/>
      <c r="AD19" s="66"/>
      <c r="AE19" s="409"/>
      <c r="AF19" s="410"/>
      <c r="AG19" s="409"/>
      <c r="AH19" s="66"/>
      <c r="AI19" s="409"/>
      <c r="AJ19" s="407"/>
      <c r="AK19" s="409"/>
      <c r="AL19" s="66"/>
      <c r="AM19" s="409"/>
      <c r="AN19" s="48"/>
    </row>
    <row r="20" spans="2:40" ht="72.75" customHeight="1" x14ac:dyDescent="0.2">
      <c r="B20" s="228">
        <v>2</v>
      </c>
      <c r="C20" s="490"/>
      <c r="D20" s="498" t="s">
        <v>215</v>
      </c>
      <c r="E20" s="497"/>
      <c r="F20" s="497"/>
      <c r="G20" s="497"/>
      <c r="H20" s="497"/>
      <c r="I20" s="497"/>
      <c r="J20" s="497"/>
      <c r="K20" s="497"/>
      <c r="L20" s="496"/>
      <c r="M20" s="486"/>
      <c r="N20" s="429" t="s">
        <v>214</v>
      </c>
      <c r="O20" s="486"/>
      <c r="P20" s="429" t="s">
        <v>213</v>
      </c>
      <c r="Q20" s="482"/>
      <c r="R20" s="454" t="s">
        <v>212</v>
      </c>
      <c r="S20" s="482"/>
      <c r="T20" s="429" t="s">
        <v>211</v>
      </c>
      <c r="U20" s="481"/>
      <c r="V20" s="511" t="s">
        <v>210</v>
      </c>
      <c r="W20" s="9"/>
      <c r="X20" s="302"/>
      <c r="Y20" s="409"/>
      <c r="Z20" s="66"/>
      <c r="AA20" s="409"/>
      <c r="AB20" s="410"/>
      <c r="AC20" s="409"/>
      <c r="AD20" s="66"/>
      <c r="AE20" s="409"/>
      <c r="AF20" s="410"/>
      <c r="AG20" s="409"/>
      <c r="AH20" s="66"/>
      <c r="AI20" s="409"/>
      <c r="AJ20" s="407"/>
      <c r="AK20" s="409"/>
      <c r="AL20" s="66"/>
      <c r="AM20" s="409"/>
      <c r="AN20" s="48"/>
    </row>
    <row r="21" spans="2:40" ht="4.5" customHeight="1" x14ac:dyDescent="0.2">
      <c r="B21" s="227"/>
      <c r="C21" s="490"/>
      <c r="D21" s="494"/>
      <c r="E21" s="493"/>
      <c r="F21" s="493"/>
      <c r="G21" s="493"/>
      <c r="H21" s="493"/>
      <c r="I21" s="493"/>
      <c r="J21" s="493"/>
      <c r="K21" s="493"/>
      <c r="L21" s="492"/>
      <c r="M21" s="486"/>
      <c r="N21" s="425"/>
      <c r="O21" s="486"/>
      <c r="P21" s="425"/>
      <c r="Q21" s="482"/>
      <c r="R21" s="450"/>
      <c r="S21" s="482"/>
      <c r="T21" s="425"/>
      <c r="U21" s="481"/>
      <c r="V21" s="510"/>
      <c r="W21" s="9"/>
      <c r="X21" s="302"/>
      <c r="Y21" s="409"/>
      <c r="Z21" s="66"/>
      <c r="AA21" s="409"/>
      <c r="AB21" s="410"/>
      <c r="AC21" s="409"/>
      <c r="AD21" s="66"/>
      <c r="AE21" s="409"/>
      <c r="AF21" s="410"/>
      <c r="AG21" s="409"/>
      <c r="AH21" s="66"/>
      <c r="AI21" s="409"/>
      <c r="AJ21" s="407"/>
      <c r="AK21" s="409"/>
      <c r="AL21" s="66"/>
      <c r="AM21" s="409"/>
      <c r="AN21" s="48"/>
    </row>
    <row r="22" spans="2:40" ht="57.75" customHeight="1" x14ac:dyDescent="0.2">
      <c r="B22" s="225"/>
      <c r="C22" s="490"/>
      <c r="D22" s="489"/>
      <c r="E22" s="488"/>
      <c r="F22" s="488"/>
      <c r="G22" s="488"/>
      <c r="H22" s="488"/>
      <c r="I22" s="488"/>
      <c r="J22" s="488"/>
      <c r="K22" s="488"/>
      <c r="L22" s="487"/>
      <c r="M22" s="486"/>
      <c r="N22" s="417"/>
      <c r="O22" s="486"/>
      <c r="P22" s="417"/>
      <c r="Q22" s="482"/>
      <c r="R22" s="443" t="s">
        <v>209</v>
      </c>
      <c r="S22" s="482"/>
      <c r="T22" s="417"/>
      <c r="U22" s="481"/>
      <c r="V22" s="509"/>
      <c r="W22" s="9"/>
      <c r="X22" s="302"/>
      <c r="Y22" s="409"/>
      <c r="Z22" s="66"/>
      <c r="AA22" s="409"/>
      <c r="AB22" s="410"/>
      <c r="AC22" s="409"/>
      <c r="AD22" s="66"/>
      <c r="AE22" s="409"/>
      <c r="AF22" s="410"/>
      <c r="AG22" s="409"/>
      <c r="AH22" s="66"/>
      <c r="AI22" s="409"/>
      <c r="AJ22" s="407"/>
      <c r="AK22" s="409"/>
      <c r="AL22" s="66"/>
      <c r="AM22" s="409"/>
      <c r="AN22" s="48"/>
    </row>
    <row r="23" spans="2:40" ht="9.75" customHeight="1" x14ac:dyDescent="0.25">
      <c r="B23" s="85"/>
      <c r="D23" s="470"/>
      <c r="E23" s="413"/>
      <c r="F23" s="413"/>
      <c r="G23" s="413"/>
      <c r="H23" s="480"/>
      <c r="I23" s="109"/>
      <c r="J23" s="109"/>
      <c r="K23" s="412"/>
      <c r="L23" s="412"/>
      <c r="M23" s="302"/>
      <c r="N23" s="408"/>
      <c r="O23" s="68"/>
      <c r="P23" s="478"/>
      <c r="Q23" s="477"/>
      <c r="R23" s="479"/>
      <c r="S23" s="479"/>
      <c r="T23" s="478"/>
      <c r="U23" s="477"/>
      <c r="V23" s="476"/>
      <c r="W23" s="145"/>
      <c r="X23" s="302"/>
      <c r="Y23" s="409"/>
      <c r="Z23" s="66"/>
      <c r="AA23" s="409"/>
      <c r="AB23" s="410"/>
      <c r="AC23" s="409"/>
      <c r="AD23" s="66"/>
      <c r="AE23" s="409"/>
      <c r="AF23" s="410"/>
      <c r="AG23" s="409"/>
      <c r="AH23" s="66"/>
      <c r="AI23" s="409"/>
      <c r="AJ23" s="407"/>
      <c r="AK23" s="409"/>
      <c r="AL23" s="66"/>
      <c r="AM23" s="409"/>
      <c r="AN23" s="48"/>
    </row>
    <row r="24" spans="2:40" ht="18" customHeight="1" x14ac:dyDescent="0.2">
      <c r="B24" s="228">
        <v>3</v>
      </c>
      <c r="C24" s="490">
        <v>1</v>
      </c>
      <c r="D24" s="508" t="s">
        <v>208</v>
      </c>
      <c r="E24" s="507"/>
      <c r="F24" s="507"/>
      <c r="G24" s="507"/>
      <c r="H24" s="507"/>
      <c r="I24" s="507"/>
      <c r="J24" s="507"/>
      <c r="K24" s="507"/>
      <c r="L24" s="506"/>
      <c r="M24" s="499"/>
      <c r="N24" s="429" t="s">
        <v>203</v>
      </c>
      <c r="O24" s="486"/>
      <c r="P24" s="429" t="s">
        <v>207</v>
      </c>
      <c r="Q24" s="482"/>
      <c r="R24" s="429" t="s">
        <v>206</v>
      </c>
      <c r="S24" s="482"/>
      <c r="T24" s="429" t="s">
        <v>205</v>
      </c>
      <c r="U24" s="481"/>
      <c r="V24" s="429"/>
      <c r="W24" s="9"/>
      <c r="X24" s="302"/>
      <c r="Y24" s="409"/>
      <c r="Z24" s="66"/>
      <c r="AA24" s="409"/>
      <c r="AB24" s="410"/>
      <c r="AC24" s="409"/>
      <c r="AD24" s="66"/>
      <c r="AE24" s="409"/>
      <c r="AF24" s="410"/>
      <c r="AG24" s="409"/>
      <c r="AH24" s="66"/>
      <c r="AI24" s="409"/>
      <c r="AJ24" s="407"/>
      <c r="AK24" s="409"/>
      <c r="AL24" s="66"/>
      <c r="AM24" s="409"/>
      <c r="AN24" s="48"/>
    </row>
    <row r="25" spans="2:40" ht="18.75" x14ac:dyDescent="0.2">
      <c r="B25" s="227"/>
      <c r="C25" s="490"/>
      <c r="D25" s="505"/>
      <c r="E25" s="504"/>
      <c r="F25" s="504"/>
      <c r="G25" s="504"/>
      <c r="H25" s="504"/>
      <c r="I25" s="504"/>
      <c r="J25" s="504"/>
      <c r="K25" s="504"/>
      <c r="L25" s="503"/>
      <c r="M25" s="499"/>
      <c r="N25" s="425"/>
      <c r="O25" s="486"/>
      <c r="P25" s="425"/>
      <c r="Q25" s="482"/>
      <c r="R25" s="425"/>
      <c r="S25" s="482"/>
      <c r="T25" s="425"/>
      <c r="U25" s="481"/>
      <c r="V25" s="425"/>
      <c r="W25" s="9"/>
      <c r="X25" s="302"/>
      <c r="Y25" s="409"/>
      <c r="Z25" s="66"/>
      <c r="AA25" s="409"/>
      <c r="AB25" s="410"/>
      <c r="AC25" s="409"/>
      <c r="AD25" s="66"/>
      <c r="AE25" s="409"/>
      <c r="AF25" s="410"/>
      <c r="AG25" s="409"/>
      <c r="AH25" s="66"/>
      <c r="AI25" s="409"/>
      <c r="AJ25" s="407"/>
      <c r="AK25" s="409"/>
      <c r="AL25" s="66"/>
      <c r="AM25" s="409"/>
      <c r="AN25" s="48"/>
    </row>
    <row r="26" spans="2:40" ht="18.75" x14ac:dyDescent="0.2">
      <c r="B26" s="225"/>
      <c r="C26" s="490"/>
      <c r="D26" s="502"/>
      <c r="E26" s="501"/>
      <c r="F26" s="501"/>
      <c r="G26" s="501"/>
      <c r="H26" s="501"/>
      <c r="I26" s="501"/>
      <c r="J26" s="501"/>
      <c r="K26" s="501"/>
      <c r="L26" s="500"/>
      <c r="M26" s="499"/>
      <c r="N26" s="417"/>
      <c r="O26" s="486"/>
      <c r="P26" s="417"/>
      <c r="Q26" s="482"/>
      <c r="R26" s="417"/>
      <c r="S26" s="482"/>
      <c r="T26" s="417"/>
      <c r="U26" s="481"/>
      <c r="V26" s="417"/>
      <c r="W26" s="9"/>
      <c r="X26" s="302"/>
      <c r="Y26" s="409"/>
      <c r="Z26" s="66"/>
      <c r="AA26" s="409"/>
      <c r="AB26" s="410"/>
      <c r="AC26" s="409"/>
      <c r="AD26" s="66"/>
      <c r="AE26" s="409"/>
      <c r="AF26" s="410"/>
      <c r="AG26" s="409"/>
      <c r="AH26" s="66"/>
      <c r="AI26" s="409"/>
      <c r="AJ26" s="407"/>
      <c r="AK26" s="409"/>
      <c r="AL26" s="66"/>
      <c r="AM26" s="409"/>
      <c r="AN26" s="48"/>
    </row>
    <row r="27" spans="2:40" ht="9.75" customHeight="1" x14ac:dyDescent="0.25">
      <c r="B27" s="85"/>
      <c r="D27" s="470"/>
      <c r="E27" s="413"/>
      <c r="F27" s="413"/>
      <c r="G27" s="413"/>
      <c r="H27" s="480"/>
      <c r="I27" s="109"/>
      <c r="J27" s="109"/>
      <c r="K27" s="412"/>
      <c r="L27" s="412"/>
      <c r="M27" s="302"/>
      <c r="N27" s="408"/>
      <c r="O27" s="68"/>
      <c r="P27" s="478"/>
      <c r="Q27" s="477"/>
      <c r="R27" s="479"/>
      <c r="S27" s="479"/>
      <c r="T27" s="478"/>
      <c r="U27" s="477"/>
      <c r="V27" s="476"/>
      <c r="W27" s="145"/>
      <c r="X27" s="302"/>
      <c r="Y27" s="409"/>
      <c r="Z27" s="66"/>
      <c r="AA27" s="409"/>
      <c r="AB27" s="410"/>
      <c r="AC27" s="409"/>
      <c r="AD27" s="66"/>
      <c r="AE27" s="409"/>
      <c r="AF27" s="410"/>
      <c r="AG27" s="409"/>
      <c r="AH27" s="66"/>
      <c r="AI27" s="409"/>
      <c r="AJ27" s="407"/>
      <c r="AK27" s="409"/>
      <c r="AL27" s="66"/>
      <c r="AM27" s="409"/>
      <c r="AN27" s="48"/>
    </row>
    <row r="28" spans="2:40" ht="18" customHeight="1" x14ac:dyDescent="0.2">
      <c r="B28" s="228">
        <v>4</v>
      </c>
      <c r="C28" s="490"/>
      <c r="D28" s="498" t="s">
        <v>204</v>
      </c>
      <c r="E28" s="497"/>
      <c r="F28" s="497"/>
      <c r="G28" s="497"/>
      <c r="H28" s="497"/>
      <c r="I28" s="497"/>
      <c r="J28" s="497"/>
      <c r="K28" s="497"/>
      <c r="L28" s="496"/>
      <c r="M28" s="486"/>
      <c r="N28" s="429" t="s">
        <v>203</v>
      </c>
      <c r="O28" s="485"/>
      <c r="P28" s="495" t="s">
        <v>202</v>
      </c>
      <c r="Q28" s="483"/>
      <c r="R28" s="429" t="s">
        <v>201</v>
      </c>
      <c r="S28" s="482"/>
      <c r="T28" s="429" t="s">
        <v>200</v>
      </c>
      <c r="U28" s="481"/>
      <c r="V28" s="429"/>
      <c r="W28" s="9"/>
      <c r="X28" s="302"/>
      <c r="Y28" s="409"/>
      <c r="Z28" s="66"/>
      <c r="AA28" s="409"/>
      <c r="AB28" s="410"/>
      <c r="AC28" s="409"/>
      <c r="AD28" s="66"/>
      <c r="AE28" s="409"/>
      <c r="AF28" s="410"/>
      <c r="AG28" s="409"/>
      <c r="AH28" s="66"/>
      <c r="AI28" s="409"/>
      <c r="AJ28" s="407"/>
      <c r="AK28" s="409"/>
      <c r="AL28" s="66"/>
      <c r="AM28" s="409"/>
      <c r="AN28" s="48"/>
    </row>
    <row r="29" spans="2:40" ht="18.75" x14ac:dyDescent="0.2">
      <c r="B29" s="227"/>
      <c r="C29" s="490"/>
      <c r="D29" s="494"/>
      <c r="E29" s="493"/>
      <c r="F29" s="493"/>
      <c r="G29" s="493"/>
      <c r="H29" s="493"/>
      <c r="I29" s="493"/>
      <c r="J29" s="493"/>
      <c r="K29" s="493"/>
      <c r="L29" s="492"/>
      <c r="M29" s="486"/>
      <c r="N29" s="425"/>
      <c r="O29" s="485"/>
      <c r="P29" s="491"/>
      <c r="Q29" s="483"/>
      <c r="R29" s="425"/>
      <c r="S29" s="482"/>
      <c r="T29" s="425"/>
      <c r="U29" s="481"/>
      <c r="V29" s="425"/>
      <c r="W29" s="9"/>
      <c r="X29" s="302"/>
      <c r="Y29" s="409"/>
      <c r="Z29" s="66"/>
      <c r="AA29" s="409"/>
      <c r="AB29" s="410"/>
      <c r="AC29" s="409"/>
      <c r="AD29" s="66"/>
      <c r="AE29" s="409"/>
      <c r="AF29" s="410"/>
      <c r="AG29" s="409"/>
      <c r="AH29" s="66"/>
      <c r="AI29" s="409"/>
      <c r="AJ29" s="407"/>
      <c r="AK29" s="409"/>
      <c r="AL29" s="66"/>
      <c r="AM29" s="409"/>
      <c r="AN29" s="48"/>
    </row>
    <row r="30" spans="2:40" ht="18.75" x14ac:dyDescent="0.2">
      <c r="B30" s="225"/>
      <c r="C30" s="490"/>
      <c r="D30" s="489"/>
      <c r="E30" s="488"/>
      <c r="F30" s="488"/>
      <c r="G30" s="488"/>
      <c r="H30" s="488"/>
      <c r="I30" s="488"/>
      <c r="J30" s="488"/>
      <c r="K30" s="488"/>
      <c r="L30" s="487"/>
      <c r="M30" s="486"/>
      <c r="N30" s="417"/>
      <c r="O30" s="485"/>
      <c r="P30" s="484"/>
      <c r="Q30" s="483"/>
      <c r="R30" s="417"/>
      <c r="S30" s="482"/>
      <c r="T30" s="417"/>
      <c r="U30" s="481"/>
      <c r="V30" s="417"/>
      <c r="W30" s="9"/>
      <c r="X30" s="302"/>
      <c r="Y30" s="409"/>
      <c r="Z30" s="66"/>
      <c r="AA30" s="409"/>
      <c r="AB30" s="410"/>
      <c r="AC30" s="409"/>
      <c r="AD30" s="66"/>
      <c r="AE30" s="409"/>
      <c r="AF30" s="410"/>
      <c r="AG30" s="409"/>
      <c r="AH30" s="66"/>
      <c r="AI30" s="409"/>
      <c r="AJ30" s="407"/>
      <c r="AK30" s="409"/>
      <c r="AL30" s="66"/>
      <c r="AM30" s="409"/>
      <c r="AN30" s="48"/>
    </row>
    <row r="31" spans="2:40" ht="14.25" customHeight="1" x14ac:dyDescent="0.25">
      <c r="B31" s="85"/>
      <c r="D31" s="470"/>
      <c r="E31" s="413"/>
      <c r="F31" s="413"/>
      <c r="G31" s="413"/>
      <c r="H31" s="480"/>
      <c r="I31" s="109"/>
      <c r="J31" s="109"/>
      <c r="K31" s="412"/>
      <c r="L31" s="412"/>
      <c r="M31" s="302"/>
      <c r="N31" s="408"/>
      <c r="O31" s="68"/>
      <c r="P31" s="478"/>
      <c r="Q31" s="477"/>
      <c r="R31" s="479"/>
      <c r="S31" s="479"/>
      <c r="T31" s="478"/>
      <c r="U31" s="477"/>
      <c r="V31" s="476"/>
      <c r="W31" s="145"/>
      <c r="X31" s="302"/>
      <c r="Y31" s="409"/>
      <c r="Z31" s="66"/>
      <c r="AA31" s="409"/>
      <c r="AB31" s="410"/>
      <c r="AC31" s="409"/>
      <c r="AD31" s="66"/>
      <c r="AE31" s="409"/>
      <c r="AF31" s="410"/>
      <c r="AG31" s="409"/>
      <c r="AH31" s="66"/>
      <c r="AI31" s="409"/>
      <c r="AJ31" s="407"/>
      <c r="AK31" s="409"/>
      <c r="AL31" s="66"/>
      <c r="AM31" s="409"/>
      <c r="AN31" s="48"/>
    </row>
    <row r="32" spans="2:40" ht="93.75" customHeight="1" x14ac:dyDescent="0.2">
      <c r="B32" s="434">
        <f>MAXA(B$15:B31)+1</f>
        <v>5</v>
      </c>
      <c r="D32" s="34" t="str">
        <f>D$12</f>
        <v>E</v>
      </c>
      <c r="E32" s="461" t="s">
        <v>81</v>
      </c>
      <c r="F32" s="461"/>
      <c r="G32" s="461"/>
      <c r="H32" s="461"/>
      <c r="I32" s="461" t="s">
        <v>199</v>
      </c>
      <c r="J32" s="461"/>
      <c r="K32" s="461"/>
      <c r="L32" s="32" t="str">
        <f>L$12</f>
        <v>F</v>
      </c>
      <c r="M32" s="302"/>
      <c r="N32" s="429" t="s">
        <v>198</v>
      </c>
      <c r="O32" s="471"/>
      <c r="P32" s="429" t="s">
        <v>197</v>
      </c>
      <c r="Q32" s="471"/>
      <c r="R32" s="454" t="s">
        <v>196</v>
      </c>
      <c r="S32" s="471"/>
      <c r="T32" s="429" t="s">
        <v>195</v>
      </c>
      <c r="U32" s="471"/>
      <c r="V32" s="429" t="s">
        <v>154</v>
      </c>
      <c r="W32" s="145"/>
      <c r="X32" s="302"/>
      <c r="Y32" s="409"/>
      <c r="Z32" s="66"/>
      <c r="AA32" s="409"/>
      <c r="AB32" s="410"/>
      <c r="AC32" s="409"/>
      <c r="AD32" s="66"/>
      <c r="AE32" s="409"/>
      <c r="AF32" s="410"/>
      <c r="AG32" s="409"/>
      <c r="AH32" s="66"/>
      <c r="AI32" s="409"/>
      <c r="AJ32" s="407"/>
      <c r="AK32" s="409"/>
      <c r="AL32" s="66"/>
      <c r="AM32" s="409"/>
      <c r="AN32" s="48"/>
    </row>
    <row r="33" spans="2:40" ht="5.25" customHeight="1" x14ac:dyDescent="0.25">
      <c r="B33" s="428">
        <f>MAXA(B$19:E30)+1</f>
        <v>5</v>
      </c>
      <c r="D33" s="475"/>
      <c r="E33" s="460"/>
      <c r="F33" s="460"/>
      <c r="G33" s="460"/>
      <c r="H33" s="460"/>
      <c r="I33" s="460"/>
      <c r="J33" s="460"/>
      <c r="K33" s="460"/>
      <c r="L33" s="474"/>
      <c r="M33" s="302"/>
      <c r="N33" s="425"/>
      <c r="O33" s="471"/>
      <c r="P33" s="425"/>
      <c r="Q33" s="471"/>
      <c r="R33" s="450"/>
      <c r="S33" s="471"/>
      <c r="T33" s="425"/>
      <c r="U33" s="471"/>
      <c r="V33" s="425"/>
      <c r="W33" s="145"/>
      <c r="X33" s="302"/>
      <c r="Y33" s="409"/>
      <c r="Z33" s="66"/>
      <c r="AA33" s="409"/>
      <c r="AB33" s="410"/>
      <c r="AC33" s="409"/>
      <c r="AD33" s="66"/>
      <c r="AE33" s="409"/>
      <c r="AF33" s="410"/>
      <c r="AG33" s="409"/>
      <c r="AH33" s="66"/>
      <c r="AI33" s="409"/>
      <c r="AJ33" s="407"/>
      <c r="AK33" s="409"/>
      <c r="AL33" s="66"/>
      <c r="AM33" s="409"/>
      <c r="AN33" s="48"/>
    </row>
    <row r="34" spans="2:40" ht="93.75" customHeight="1" x14ac:dyDescent="0.25">
      <c r="B34" s="424">
        <f>MAXA(B$19:E31)+1</f>
        <v>5</v>
      </c>
      <c r="D34" s="473">
        <v>5</v>
      </c>
      <c r="E34" s="459"/>
      <c r="F34" s="459"/>
      <c r="G34" s="459"/>
      <c r="H34" s="459"/>
      <c r="I34" s="459"/>
      <c r="J34" s="459"/>
      <c r="K34" s="459"/>
      <c r="L34" s="472">
        <v>5</v>
      </c>
      <c r="M34" s="302"/>
      <c r="N34" s="417"/>
      <c r="O34" s="471"/>
      <c r="P34" s="417"/>
      <c r="Q34" s="471"/>
      <c r="R34" s="443" t="s">
        <v>194</v>
      </c>
      <c r="S34" s="471"/>
      <c r="T34" s="417"/>
      <c r="U34" s="471"/>
      <c r="V34" s="417"/>
      <c r="W34" s="145"/>
      <c r="X34" s="302"/>
      <c r="Y34" s="409"/>
      <c r="Z34" s="66"/>
      <c r="AA34" s="409"/>
      <c r="AB34" s="410"/>
      <c r="AC34" s="409"/>
      <c r="AD34" s="66"/>
      <c r="AE34" s="409"/>
      <c r="AF34" s="410"/>
      <c r="AG34" s="409"/>
      <c r="AH34" s="66"/>
      <c r="AI34" s="409"/>
      <c r="AJ34" s="407"/>
      <c r="AK34" s="409"/>
      <c r="AL34" s="66"/>
      <c r="AM34" s="409"/>
      <c r="AN34" s="48"/>
    </row>
    <row r="35" spans="2:40" ht="9.75" customHeight="1" x14ac:dyDescent="0.25">
      <c r="B35" s="85"/>
      <c r="D35" s="470"/>
      <c r="E35" s="413"/>
      <c r="F35" s="468"/>
      <c r="G35" s="68"/>
      <c r="H35" s="109"/>
      <c r="I35" s="109"/>
      <c r="J35" s="468"/>
      <c r="K35" s="68"/>
      <c r="L35" s="145"/>
      <c r="M35" s="302"/>
      <c r="N35" s="411"/>
      <c r="O35" s="411"/>
      <c r="P35" s="411"/>
      <c r="Q35" s="411"/>
      <c r="R35" s="411"/>
      <c r="S35" s="411"/>
      <c r="T35" s="411"/>
      <c r="U35" s="411"/>
      <c r="V35" s="411"/>
      <c r="W35" s="145"/>
      <c r="X35" s="302"/>
      <c r="Y35" s="413"/>
      <c r="Z35" s="66"/>
      <c r="AA35" s="68"/>
      <c r="AB35" s="109"/>
      <c r="AC35" s="413"/>
      <c r="AD35" s="66"/>
      <c r="AE35" s="68"/>
      <c r="AF35" s="109"/>
      <c r="AG35" s="109"/>
      <c r="AH35" s="66"/>
      <c r="AI35" s="68"/>
      <c r="AJ35" s="68"/>
      <c r="AK35" s="49"/>
      <c r="AL35" s="66"/>
      <c r="AM35" s="264"/>
      <c r="AN35" s="48"/>
    </row>
    <row r="36" spans="2:40" ht="40.5" customHeight="1" x14ac:dyDescent="0.2">
      <c r="B36" s="434">
        <f>MAXA(B$15:B35)+1</f>
        <v>6</v>
      </c>
      <c r="D36" s="34" t="str">
        <f>D$12</f>
        <v>E</v>
      </c>
      <c r="E36" s="461" t="s">
        <v>80</v>
      </c>
      <c r="F36" s="461"/>
      <c r="G36" s="461"/>
      <c r="H36" s="461"/>
      <c r="I36" s="461" t="s">
        <v>193</v>
      </c>
      <c r="J36" s="461"/>
      <c r="K36" s="461"/>
      <c r="L36" s="32" t="str">
        <f>L$12</f>
        <v>F</v>
      </c>
      <c r="M36" s="302"/>
      <c r="N36" s="429" t="s">
        <v>192</v>
      </c>
      <c r="O36" s="160"/>
      <c r="P36" s="429" t="s">
        <v>191</v>
      </c>
      <c r="Q36" s="160"/>
      <c r="R36" s="429" t="s">
        <v>190</v>
      </c>
      <c r="S36" s="160"/>
      <c r="T36" s="429" t="s">
        <v>189</v>
      </c>
      <c r="U36" s="160"/>
      <c r="V36" s="429" t="s">
        <v>154</v>
      </c>
      <c r="W36" s="145"/>
      <c r="X36" s="302"/>
      <c r="Y36" s="409"/>
      <c r="Z36" s="66"/>
      <c r="AA36" s="409"/>
      <c r="AB36" s="410"/>
      <c r="AC36" s="409"/>
      <c r="AD36" s="66"/>
      <c r="AE36" s="409"/>
      <c r="AF36" s="410"/>
      <c r="AG36" s="409"/>
      <c r="AH36" s="66"/>
      <c r="AI36" s="409"/>
      <c r="AJ36" s="407"/>
      <c r="AK36" s="409"/>
      <c r="AL36" s="66"/>
      <c r="AM36" s="409"/>
      <c r="AN36" s="48"/>
    </row>
    <row r="37" spans="2:40" ht="5.0999999999999996" customHeight="1" x14ac:dyDescent="0.25">
      <c r="B37" s="428">
        <f>MAXA(B$19:E34)+1</f>
        <v>6</v>
      </c>
      <c r="D37" s="30"/>
      <c r="E37" s="460"/>
      <c r="F37" s="460"/>
      <c r="G37" s="460"/>
      <c r="H37" s="460"/>
      <c r="I37" s="460"/>
      <c r="J37" s="460"/>
      <c r="K37" s="460"/>
      <c r="L37" s="28"/>
      <c r="M37" s="302"/>
      <c r="N37" s="425"/>
      <c r="O37" s="160"/>
      <c r="P37" s="425"/>
      <c r="Q37" s="160"/>
      <c r="R37" s="425"/>
      <c r="S37" s="160"/>
      <c r="T37" s="425"/>
      <c r="U37" s="160"/>
      <c r="V37" s="425"/>
      <c r="W37" s="145"/>
      <c r="X37" s="302"/>
      <c r="Y37" s="409"/>
      <c r="Z37" s="66"/>
      <c r="AA37" s="409"/>
      <c r="AB37" s="410"/>
      <c r="AC37" s="409"/>
      <c r="AD37" s="66"/>
      <c r="AE37" s="409"/>
      <c r="AF37" s="410"/>
      <c r="AG37" s="409"/>
      <c r="AH37" s="66"/>
      <c r="AI37" s="409"/>
      <c r="AJ37" s="407"/>
      <c r="AK37" s="409"/>
      <c r="AL37" s="66"/>
      <c r="AM37" s="409"/>
      <c r="AN37" s="48"/>
    </row>
    <row r="38" spans="2:40" ht="10.5" customHeight="1" x14ac:dyDescent="0.2">
      <c r="B38" s="424">
        <f>MAXA(B$19:E35)+1</f>
        <v>6</v>
      </c>
      <c r="D38" s="26">
        <f>MAXA(D$32:G37)+1</f>
        <v>6</v>
      </c>
      <c r="E38" s="459"/>
      <c r="F38" s="459"/>
      <c r="G38" s="459"/>
      <c r="H38" s="459"/>
      <c r="I38" s="459"/>
      <c r="J38" s="459"/>
      <c r="K38" s="459"/>
      <c r="L38" s="24">
        <f>MAXA(I$32:L37)+1</f>
        <v>6</v>
      </c>
      <c r="M38" s="302"/>
      <c r="N38" s="417"/>
      <c r="O38" s="160"/>
      <c r="P38" s="417"/>
      <c r="Q38" s="160"/>
      <c r="R38" s="417"/>
      <c r="S38" s="160"/>
      <c r="T38" s="417"/>
      <c r="U38" s="160"/>
      <c r="V38" s="417"/>
      <c r="W38" s="145"/>
      <c r="X38" s="302"/>
      <c r="Y38" s="409"/>
      <c r="Z38" s="66"/>
      <c r="AA38" s="409"/>
      <c r="AB38" s="410"/>
      <c r="AC38" s="409"/>
      <c r="AD38" s="66"/>
      <c r="AE38" s="409"/>
      <c r="AF38" s="410"/>
      <c r="AG38" s="409"/>
      <c r="AH38" s="66"/>
      <c r="AI38" s="409"/>
      <c r="AJ38" s="407"/>
      <c r="AK38" s="409"/>
      <c r="AL38" s="66"/>
      <c r="AM38" s="409"/>
      <c r="AN38" s="48"/>
    </row>
    <row r="39" spans="2:40" ht="9.75" customHeight="1" x14ac:dyDescent="0.2">
      <c r="B39" s="75"/>
      <c r="D39" s="435"/>
      <c r="E39" s="469"/>
      <c r="F39" s="468"/>
      <c r="G39" s="68"/>
      <c r="H39" s="109"/>
      <c r="I39" s="109"/>
      <c r="J39" s="468"/>
      <c r="K39" s="68"/>
      <c r="L39" s="408"/>
      <c r="M39" s="302"/>
      <c r="N39" s="160"/>
      <c r="O39" s="411"/>
      <c r="P39" s="411"/>
      <c r="Q39" s="411"/>
      <c r="R39" s="411"/>
      <c r="S39" s="411"/>
      <c r="T39" s="411"/>
      <c r="U39" s="411"/>
      <c r="V39" s="411"/>
      <c r="W39" s="145"/>
      <c r="X39" s="302"/>
      <c r="Y39" s="409"/>
      <c r="Z39" s="66"/>
      <c r="AA39" s="409"/>
      <c r="AB39" s="410"/>
      <c r="AC39" s="409"/>
      <c r="AD39" s="66"/>
      <c r="AE39" s="409"/>
      <c r="AF39" s="409"/>
      <c r="AG39" s="409"/>
      <c r="AH39" s="66"/>
      <c r="AI39" s="409"/>
      <c r="AJ39" s="407"/>
      <c r="AK39" s="409"/>
      <c r="AL39" s="66"/>
      <c r="AM39" s="409"/>
      <c r="AN39" s="48"/>
    </row>
    <row r="40" spans="2:40" ht="125.25" customHeight="1" x14ac:dyDescent="0.2">
      <c r="B40" s="434">
        <f>MAXA(B$15:B39)+1</f>
        <v>7</v>
      </c>
      <c r="D40" s="433"/>
      <c r="E40" s="461" t="s">
        <v>188</v>
      </c>
      <c r="F40" s="461"/>
      <c r="G40" s="461"/>
      <c r="H40" s="461"/>
      <c r="I40" s="461"/>
      <c r="J40" s="461"/>
      <c r="K40" s="461"/>
      <c r="L40" s="467"/>
      <c r="M40" s="466"/>
      <c r="N40" s="429" t="s">
        <v>187</v>
      </c>
      <c r="O40" s="160"/>
      <c r="P40" s="454" t="s">
        <v>186</v>
      </c>
      <c r="Q40" s="160"/>
      <c r="R40" s="454" t="s">
        <v>185</v>
      </c>
      <c r="S40" s="160"/>
      <c r="T40" s="454" t="s">
        <v>184</v>
      </c>
      <c r="U40" s="160"/>
      <c r="V40" s="429" t="s">
        <v>154</v>
      </c>
      <c r="W40" s="145"/>
      <c r="X40" s="302"/>
      <c r="Y40" s="453" t="s">
        <v>86</v>
      </c>
      <c r="Z40" s="452"/>
      <c r="AA40" s="451"/>
      <c r="AB40" s="109"/>
      <c r="AC40" s="453" t="s">
        <v>85</v>
      </c>
      <c r="AD40" s="452"/>
      <c r="AE40" s="451"/>
      <c r="AF40" s="409"/>
      <c r="AG40" s="409"/>
      <c r="AH40" s="66"/>
      <c r="AI40" s="409"/>
      <c r="AJ40" s="407"/>
      <c r="AK40" s="409"/>
      <c r="AL40" s="66"/>
      <c r="AM40" s="409"/>
      <c r="AN40" s="48"/>
    </row>
    <row r="41" spans="2:40" ht="5.0999999999999996" customHeight="1" x14ac:dyDescent="0.25">
      <c r="B41" s="428">
        <f>MAXA(B$19:E38)+1</f>
        <v>7</v>
      </c>
      <c r="D41" s="30"/>
      <c r="E41" s="426"/>
      <c r="F41" s="426"/>
      <c r="G41" s="426"/>
      <c r="H41" s="426"/>
      <c r="I41" s="426"/>
      <c r="J41" s="426"/>
      <c r="K41" s="426"/>
      <c r="L41" s="427"/>
      <c r="M41" s="426"/>
      <c r="N41" s="425"/>
      <c r="O41" s="160"/>
      <c r="P41" s="450"/>
      <c r="Q41" s="160"/>
      <c r="R41" s="450"/>
      <c r="S41" s="160"/>
      <c r="T41" s="450"/>
      <c r="U41" s="160"/>
      <c r="V41" s="425"/>
      <c r="W41" s="66"/>
      <c r="X41" s="66"/>
      <c r="Y41" s="449"/>
      <c r="Z41" s="9"/>
      <c r="AA41" s="8"/>
      <c r="AB41" s="109"/>
      <c r="AC41" s="449"/>
      <c r="AD41" s="9"/>
      <c r="AE41" s="8"/>
      <c r="AF41" s="409"/>
      <c r="AG41" s="409"/>
      <c r="AH41" s="66"/>
      <c r="AI41" s="409"/>
      <c r="AJ41" s="407"/>
      <c r="AK41" s="409"/>
      <c r="AL41" s="66"/>
      <c r="AM41" s="409"/>
      <c r="AN41" s="48"/>
    </row>
    <row r="42" spans="2:40" ht="99.75" customHeight="1" thickBot="1" x14ac:dyDescent="0.3">
      <c r="B42" s="424">
        <f>MAXA(B$19:E39)+1</f>
        <v>7</v>
      </c>
      <c r="D42" s="448" t="str">
        <f>E$12</f>
        <v>E</v>
      </c>
      <c r="E42" s="447">
        <f>MAXA(D32:G39)+1</f>
        <v>7</v>
      </c>
      <c r="F42" s="447"/>
      <c r="G42" s="447"/>
      <c r="H42" s="446"/>
      <c r="I42" s="445"/>
      <c r="J42" s="445"/>
      <c r="K42" s="445">
        <f>MAXA(I32:L39)+1</f>
        <v>7</v>
      </c>
      <c r="L42" s="444" t="str">
        <f>I$12</f>
        <v>F</v>
      </c>
      <c r="M42" s="418"/>
      <c r="N42" s="417"/>
      <c r="O42" s="160"/>
      <c r="P42" s="443" t="s">
        <v>183</v>
      </c>
      <c r="Q42" s="160"/>
      <c r="R42" s="443" t="s">
        <v>182</v>
      </c>
      <c r="S42" s="160"/>
      <c r="T42" s="443" t="s">
        <v>181</v>
      </c>
      <c r="U42" s="411"/>
      <c r="V42" s="417"/>
      <c r="W42" s="145"/>
      <c r="X42" s="302"/>
      <c r="Y42" s="442"/>
      <c r="Z42" s="3"/>
      <c r="AA42" s="2"/>
      <c r="AB42" s="121"/>
      <c r="AC42" s="442"/>
      <c r="AD42" s="3"/>
      <c r="AE42" s="2"/>
      <c r="AF42" s="409"/>
      <c r="AG42" s="409"/>
      <c r="AH42" s="66"/>
      <c r="AI42" s="409"/>
      <c r="AJ42" s="407"/>
      <c r="AK42" s="409"/>
      <c r="AL42" s="66"/>
      <c r="AM42" s="409"/>
      <c r="AN42" s="48"/>
    </row>
    <row r="43" spans="2:40" ht="21.95" customHeight="1" x14ac:dyDescent="0.25">
      <c r="B43" s="85"/>
      <c r="D43" s="408"/>
      <c r="E43" s="413"/>
      <c r="F43" s="408"/>
      <c r="G43" s="68"/>
      <c r="H43" s="458"/>
      <c r="I43" s="412"/>
      <c r="J43" s="408"/>
      <c r="K43" s="68"/>
      <c r="L43" s="408"/>
      <c r="M43" s="408"/>
      <c r="N43" s="411"/>
      <c r="O43" s="411"/>
      <c r="P43" s="411"/>
      <c r="Q43" s="411"/>
      <c r="R43" s="411"/>
      <c r="S43" s="411"/>
      <c r="T43" s="411"/>
      <c r="U43" s="411"/>
      <c r="V43" s="411"/>
      <c r="W43" s="145"/>
      <c r="X43" s="302"/>
      <c r="Y43" s="409"/>
      <c r="Z43" s="409"/>
      <c r="AA43" s="409"/>
      <c r="AB43" s="410"/>
      <c r="AC43" s="409"/>
      <c r="AD43" s="409"/>
      <c r="AE43" s="409"/>
      <c r="AF43" s="109"/>
      <c r="AG43" s="109"/>
      <c r="AH43" s="66"/>
      <c r="AI43" s="68"/>
      <c r="AJ43" s="68"/>
      <c r="AK43" s="49"/>
      <c r="AL43" s="66"/>
      <c r="AM43" s="465"/>
      <c r="AN43" s="48"/>
    </row>
    <row r="44" spans="2:40" ht="60.75" customHeight="1" x14ac:dyDescent="0.2">
      <c r="B44" s="434">
        <f>MAXA(B$15:B43)+1</f>
        <v>8</v>
      </c>
      <c r="D44" s="34" t="str">
        <f>D$12</f>
        <v>E</v>
      </c>
      <c r="E44" s="461" t="s">
        <v>115</v>
      </c>
      <c r="F44" s="461"/>
      <c r="G44" s="461"/>
      <c r="H44" s="461"/>
      <c r="I44" s="461"/>
      <c r="J44" s="461"/>
      <c r="K44" s="461"/>
      <c r="L44" s="32" t="str">
        <f>L$12</f>
        <v>F</v>
      </c>
      <c r="M44" s="408"/>
      <c r="N44" s="429" t="s">
        <v>180</v>
      </c>
      <c r="O44" s="160"/>
      <c r="P44" s="429" t="s">
        <v>179</v>
      </c>
      <c r="Q44" s="160"/>
      <c r="R44" s="429" t="s">
        <v>178</v>
      </c>
      <c r="S44" s="160"/>
      <c r="T44" s="429" t="s">
        <v>177</v>
      </c>
      <c r="U44" s="160"/>
      <c r="V44" s="429" t="s">
        <v>154</v>
      </c>
      <c r="W44" s="145"/>
      <c r="X44" s="302"/>
      <c r="Y44" s="409"/>
      <c r="Z44" s="409"/>
      <c r="AA44" s="409"/>
      <c r="AB44" s="410"/>
      <c r="AC44" s="409"/>
      <c r="AD44" s="409"/>
      <c r="AE44" s="409"/>
      <c r="AF44" s="410"/>
      <c r="AG44" s="409"/>
      <c r="AH44" s="66"/>
      <c r="AI44" s="409"/>
      <c r="AJ44" s="407"/>
      <c r="AK44" s="409"/>
      <c r="AL44" s="66"/>
      <c r="AM44" s="409"/>
      <c r="AN44" s="48"/>
    </row>
    <row r="45" spans="2:40" ht="5.0999999999999996" customHeight="1" x14ac:dyDescent="0.25">
      <c r="B45" s="428">
        <f>MAXA(B$19:E42)+1</f>
        <v>8</v>
      </c>
      <c r="D45" s="30"/>
      <c r="E45" s="460"/>
      <c r="F45" s="460"/>
      <c r="G45" s="460"/>
      <c r="H45" s="460"/>
      <c r="I45" s="460"/>
      <c r="J45" s="460"/>
      <c r="K45" s="460"/>
      <c r="L45" s="28"/>
      <c r="M45" s="408"/>
      <c r="N45" s="425"/>
      <c r="O45" s="160"/>
      <c r="P45" s="425"/>
      <c r="Q45" s="160"/>
      <c r="R45" s="425"/>
      <c r="S45" s="160"/>
      <c r="T45" s="425"/>
      <c r="U45" s="160"/>
      <c r="V45" s="425"/>
      <c r="W45" s="145"/>
      <c r="X45" s="302"/>
      <c r="Y45" s="409"/>
      <c r="Z45" s="409"/>
      <c r="AA45" s="409"/>
      <c r="AB45" s="410"/>
      <c r="AC45" s="409"/>
      <c r="AD45" s="409"/>
      <c r="AE45" s="409"/>
      <c r="AF45" s="410"/>
      <c r="AG45" s="409"/>
      <c r="AH45" s="66"/>
      <c r="AI45" s="409"/>
      <c r="AJ45" s="407"/>
      <c r="AK45" s="409"/>
      <c r="AL45" s="66"/>
      <c r="AM45" s="409"/>
      <c r="AN45" s="48"/>
    </row>
    <row r="46" spans="2:40" ht="9" customHeight="1" x14ac:dyDescent="0.2">
      <c r="B46" s="424">
        <f>MAXA(B$19:E43)+1</f>
        <v>8</v>
      </c>
      <c r="D46" s="26">
        <f>MAXA(D$32:G45)+1</f>
        <v>8</v>
      </c>
      <c r="E46" s="459"/>
      <c r="F46" s="459"/>
      <c r="G46" s="459"/>
      <c r="H46" s="459"/>
      <c r="I46" s="459"/>
      <c r="J46" s="459"/>
      <c r="K46" s="459"/>
      <c r="L46" s="24">
        <f>MAXA(I$32:L45)+1</f>
        <v>8</v>
      </c>
      <c r="M46" s="408"/>
      <c r="N46" s="417"/>
      <c r="O46" s="160"/>
      <c r="P46" s="417"/>
      <c r="Q46" s="160"/>
      <c r="R46" s="417"/>
      <c r="S46" s="160"/>
      <c r="T46" s="417"/>
      <c r="U46" s="160"/>
      <c r="V46" s="417"/>
      <c r="W46" s="145"/>
      <c r="X46" s="302"/>
      <c r="Y46" s="409"/>
      <c r="Z46" s="409"/>
      <c r="AA46" s="409"/>
      <c r="AB46" s="410"/>
      <c r="AC46" s="409"/>
      <c r="AD46" s="409"/>
      <c r="AE46" s="409"/>
      <c r="AF46" s="410"/>
      <c r="AG46" s="409"/>
      <c r="AH46" s="66"/>
      <c r="AI46" s="409"/>
      <c r="AJ46" s="407"/>
      <c r="AK46" s="409"/>
      <c r="AL46" s="66"/>
      <c r="AM46" s="409"/>
      <c r="AN46" s="48"/>
    </row>
    <row r="47" spans="2:40" ht="9.75" customHeight="1" x14ac:dyDescent="0.25">
      <c r="B47" s="85"/>
      <c r="D47" s="408"/>
      <c r="E47" s="413"/>
      <c r="F47" s="408"/>
      <c r="G47" s="68"/>
      <c r="H47" s="458"/>
      <c r="I47" s="412"/>
      <c r="J47" s="408"/>
      <c r="K47" s="68"/>
      <c r="L47" s="408"/>
      <c r="M47" s="408"/>
      <c r="N47" s="411"/>
      <c r="O47" s="411"/>
      <c r="P47" s="411"/>
      <c r="Q47" s="411"/>
      <c r="R47" s="411"/>
      <c r="S47" s="411"/>
      <c r="T47" s="411"/>
      <c r="U47" s="411"/>
      <c r="V47" s="411"/>
      <c r="W47" s="145"/>
      <c r="X47" s="302"/>
      <c r="Y47" s="409"/>
      <c r="Z47" s="409"/>
      <c r="AA47" s="409"/>
      <c r="AB47" s="410"/>
      <c r="AC47" s="409"/>
      <c r="AD47" s="409"/>
      <c r="AE47" s="409"/>
      <c r="AF47" s="109"/>
      <c r="AG47" s="109"/>
      <c r="AH47" s="66"/>
      <c r="AI47" s="68"/>
      <c r="AJ47" s="68"/>
      <c r="AK47" s="49"/>
      <c r="AL47" s="66"/>
      <c r="AM47" s="68"/>
      <c r="AN47" s="48"/>
    </row>
    <row r="48" spans="2:40" ht="126" customHeight="1" x14ac:dyDescent="0.2">
      <c r="B48" s="434">
        <f>MAXA(B$15:B47)+1</f>
        <v>9</v>
      </c>
      <c r="D48" s="433"/>
      <c r="E48" s="464" t="s">
        <v>176</v>
      </c>
      <c r="F48" s="464"/>
      <c r="G48" s="464"/>
      <c r="H48" s="464"/>
      <c r="I48" s="464"/>
      <c r="J48" s="464"/>
      <c r="K48" s="464"/>
      <c r="L48" s="463"/>
      <c r="M48" s="462"/>
      <c r="N48" s="454" t="s">
        <v>175</v>
      </c>
      <c r="O48" s="160"/>
      <c r="P48" s="429" t="s">
        <v>174</v>
      </c>
      <c r="Q48" s="160"/>
      <c r="R48" s="429" t="s">
        <v>173</v>
      </c>
      <c r="S48" s="160"/>
      <c r="T48" s="429" t="s">
        <v>160</v>
      </c>
      <c r="U48" s="160"/>
      <c r="V48" s="429" t="s">
        <v>154</v>
      </c>
      <c r="W48" s="145"/>
      <c r="X48" s="302"/>
      <c r="Y48" s="409"/>
      <c r="Z48" s="409"/>
      <c r="AA48" s="409"/>
      <c r="AB48" s="409"/>
      <c r="AC48" s="409"/>
      <c r="AD48" s="409"/>
      <c r="AE48" s="409"/>
      <c r="AF48" s="410"/>
      <c r="AG48" s="453" t="s">
        <v>172</v>
      </c>
      <c r="AH48" s="452"/>
      <c r="AI48" s="451"/>
      <c r="AJ48" s="407"/>
      <c r="AK48" s="453" t="s">
        <v>83</v>
      </c>
      <c r="AL48" s="452"/>
      <c r="AM48" s="451"/>
      <c r="AN48" s="48"/>
    </row>
    <row r="49" spans="2:40" ht="5.0999999999999996" customHeight="1" x14ac:dyDescent="0.25">
      <c r="B49" s="428">
        <f>MAXA(B$19:E46)+1</f>
        <v>9</v>
      </c>
      <c r="D49" s="30"/>
      <c r="E49" s="426"/>
      <c r="F49" s="426"/>
      <c r="G49" s="426"/>
      <c r="H49" s="426"/>
      <c r="I49" s="426"/>
      <c r="J49" s="426"/>
      <c r="K49" s="426"/>
      <c r="L49" s="427"/>
      <c r="M49" s="426"/>
      <c r="N49" s="450"/>
      <c r="O49" s="160"/>
      <c r="P49" s="425"/>
      <c r="Q49" s="160"/>
      <c r="R49" s="425"/>
      <c r="S49" s="160"/>
      <c r="T49" s="425"/>
      <c r="U49" s="160"/>
      <c r="V49" s="425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449"/>
      <c r="AH49" s="9"/>
      <c r="AI49" s="8"/>
      <c r="AJ49" s="66"/>
      <c r="AK49" s="449"/>
      <c r="AL49" s="9"/>
      <c r="AM49" s="8"/>
      <c r="AN49" s="48"/>
    </row>
    <row r="50" spans="2:40" ht="45.75" customHeight="1" thickBot="1" x14ac:dyDescent="0.3">
      <c r="B50" s="424">
        <f>MAXA(B$19:E47)+1</f>
        <v>9</v>
      </c>
      <c r="D50" s="448" t="str">
        <f>D$12</f>
        <v>E</v>
      </c>
      <c r="E50" s="447"/>
      <c r="F50" s="447"/>
      <c r="G50" s="447">
        <f>MAXA(D$32:G47)+1</f>
        <v>9</v>
      </c>
      <c r="H50" s="446"/>
      <c r="I50" s="445">
        <f>MAXA(I$32:L47)+1</f>
        <v>9</v>
      </c>
      <c r="J50" s="445"/>
      <c r="K50" s="445"/>
      <c r="L50" s="444" t="str">
        <f>I$12</f>
        <v>F</v>
      </c>
      <c r="M50" s="418"/>
      <c r="N50" s="443" t="s">
        <v>171</v>
      </c>
      <c r="O50" s="160"/>
      <c r="P50" s="417"/>
      <c r="Q50" s="160"/>
      <c r="R50" s="417"/>
      <c r="S50" s="411"/>
      <c r="T50" s="417"/>
      <c r="U50" s="411"/>
      <c r="V50" s="417"/>
      <c r="W50" s="145"/>
      <c r="X50" s="302"/>
      <c r="Y50" s="409"/>
      <c r="Z50" s="409"/>
      <c r="AA50" s="409"/>
      <c r="AB50" s="410"/>
      <c r="AC50" s="409"/>
      <c r="AD50" s="409"/>
      <c r="AE50" s="409"/>
      <c r="AF50" s="410"/>
      <c r="AG50" s="442"/>
      <c r="AH50" s="3"/>
      <c r="AI50" s="2"/>
      <c r="AJ50" s="407"/>
      <c r="AK50" s="442"/>
      <c r="AL50" s="3"/>
      <c r="AM50" s="2"/>
      <c r="AN50" s="48"/>
    </row>
    <row r="51" spans="2:40" ht="9.75" customHeight="1" x14ac:dyDescent="0.2">
      <c r="B51" s="75"/>
      <c r="D51" s="408"/>
      <c r="E51" s="413"/>
      <c r="F51" s="408"/>
      <c r="G51" s="68"/>
      <c r="H51" s="458"/>
      <c r="I51" s="412"/>
      <c r="J51" s="408"/>
      <c r="K51" s="68"/>
      <c r="L51" s="408"/>
      <c r="M51" s="302"/>
      <c r="N51" s="160"/>
      <c r="O51" s="411"/>
      <c r="P51" s="411"/>
      <c r="Q51" s="411"/>
      <c r="R51" s="411"/>
      <c r="S51" s="411"/>
      <c r="T51" s="411"/>
      <c r="U51" s="411"/>
      <c r="V51" s="160"/>
      <c r="W51" s="145"/>
      <c r="X51" s="302"/>
      <c r="Y51" s="409"/>
      <c r="Z51" s="409"/>
      <c r="AA51" s="409"/>
      <c r="AB51" s="410"/>
      <c r="AC51" s="409"/>
      <c r="AD51" s="409"/>
      <c r="AE51" s="409"/>
      <c r="AF51" s="410"/>
      <c r="AG51" s="409"/>
      <c r="AH51" s="66"/>
      <c r="AI51" s="409"/>
      <c r="AJ51" s="407"/>
      <c r="AK51" s="409"/>
      <c r="AL51" s="66"/>
      <c r="AM51" s="409"/>
      <c r="AN51" s="48"/>
    </row>
    <row r="52" spans="2:40" ht="91.5" customHeight="1" x14ac:dyDescent="0.2">
      <c r="B52" s="434">
        <f>MAXA(B$15:B51)+1</f>
        <v>10</v>
      </c>
      <c r="D52" s="34" t="str">
        <f>D$12</f>
        <v>E</v>
      </c>
      <c r="E52" s="461" t="s">
        <v>170</v>
      </c>
      <c r="F52" s="461"/>
      <c r="G52" s="461"/>
      <c r="H52" s="461"/>
      <c r="I52" s="461" t="s">
        <v>169</v>
      </c>
      <c r="J52" s="461"/>
      <c r="K52" s="461"/>
      <c r="L52" s="32" t="str">
        <f>L$12</f>
        <v>F</v>
      </c>
      <c r="M52" s="302"/>
      <c r="N52" s="429" t="s">
        <v>168</v>
      </c>
      <c r="O52" s="160"/>
      <c r="P52" s="429" t="s">
        <v>167</v>
      </c>
      <c r="Q52" s="160"/>
      <c r="R52" s="429" t="s">
        <v>166</v>
      </c>
      <c r="S52" s="160"/>
      <c r="T52" s="429" t="s">
        <v>165</v>
      </c>
      <c r="U52" s="160"/>
      <c r="V52" s="429" t="s">
        <v>145</v>
      </c>
      <c r="W52" s="145"/>
      <c r="X52" s="302"/>
      <c r="Y52" s="409"/>
      <c r="Z52" s="409"/>
      <c r="AA52" s="409"/>
      <c r="AB52" s="410"/>
      <c r="AC52" s="409"/>
      <c r="AD52" s="409"/>
      <c r="AE52" s="409"/>
      <c r="AF52" s="410"/>
      <c r="AG52" s="409"/>
      <c r="AH52" s="66"/>
      <c r="AI52" s="409"/>
      <c r="AJ52" s="407"/>
      <c r="AK52" s="409"/>
      <c r="AL52" s="66"/>
      <c r="AM52" s="409"/>
      <c r="AN52" s="48"/>
    </row>
    <row r="53" spans="2:40" ht="5.0999999999999996" customHeight="1" x14ac:dyDescent="0.25">
      <c r="B53" s="428">
        <f>MAXA(B$19:E50)+1</f>
        <v>10</v>
      </c>
      <c r="D53" s="30"/>
      <c r="E53" s="460"/>
      <c r="F53" s="460"/>
      <c r="G53" s="460"/>
      <c r="H53" s="460"/>
      <c r="I53" s="460"/>
      <c r="J53" s="460"/>
      <c r="K53" s="460"/>
      <c r="L53" s="28"/>
      <c r="M53" s="302"/>
      <c r="N53" s="425"/>
      <c r="O53" s="160"/>
      <c r="P53" s="425"/>
      <c r="Q53" s="160"/>
      <c r="R53" s="425"/>
      <c r="S53" s="160"/>
      <c r="T53" s="425"/>
      <c r="U53" s="160"/>
      <c r="V53" s="425"/>
      <c r="W53" s="145"/>
      <c r="X53" s="302"/>
      <c r="Y53" s="409"/>
      <c r="Z53" s="409"/>
      <c r="AA53" s="409"/>
      <c r="AB53" s="410"/>
      <c r="AC53" s="409"/>
      <c r="AD53" s="409"/>
      <c r="AE53" s="409"/>
      <c r="AF53" s="410"/>
      <c r="AG53" s="409"/>
      <c r="AH53" s="66"/>
      <c r="AI53" s="409"/>
      <c r="AJ53" s="407"/>
      <c r="AK53" s="409"/>
      <c r="AL53" s="66"/>
      <c r="AM53" s="409"/>
      <c r="AN53" s="48"/>
    </row>
    <row r="54" spans="2:40" ht="16.5" customHeight="1" x14ac:dyDescent="0.2">
      <c r="B54" s="424">
        <f>MAXA(B$19:E51)+1</f>
        <v>10</v>
      </c>
      <c r="D54" s="26">
        <f>MAXA(D$32:G53)+1</f>
        <v>10</v>
      </c>
      <c r="E54" s="459"/>
      <c r="F54" s="459"/>
      <c r="G54" s="459"/>
      <c r="H54" s="459"/>
      <c r="I54" s="459"/>
      <c r="J54" s="459"/>
      <c r="K54" s="459"/>
      <c r="L54" s="24">
        <f>MAXA(I$32:L53)+1</f>
        <v>10</v>
      </c>
      <c r="M54" s="302"/>
      <c r="N54" s="417"/>
      <c r="O54" s="160"/>
      <c r="P54" s="417"/>
      <c r="Q54" s="160"/>
      <c r="R54" s="417"/>
      <c r="S54" s="160"/>
      <c r="T54" s="417"/>
      <c r="U54" s="160"/>
      <c r="V54" s="417"/>
      <c r="W54" s="145"/>
      <c r="X54" s="302"/>
      <c r="Y54" s="409"/>
      <c r="Z54" s="409"/>
      <c r="AA54" s="409"/>
      <c r="AB54" s="410"/>
      <c r="AC54" s="409"/>
      <c r="AD54" s="409"/>
      <c r="AE54" s="409"/>
      <c r="AF54" s="410"/>
      <c r="AG54" s="409"/>
      <c r="AH54" s="66"/>
      <c r="AI54" s="409"/>
      <c r="AJ54" s="407"/>
      <c r="AK54" s="409"/>
      <c r="AL54" s="66"/>
      <c r="AM54" s="409"/>
      <c r="AN54" s="48"/>
    </row>
    <row r="55" spans="2:40" ht="21.95" customHeight="1" x14ac:dyDescent="0.2">
      <c r="B55" s="75"/>
      <c r="D55" s="435"/>
      <c r="E55" s="413"/>
      <c r="F55" s="408"/>
      <c r="G55" s="68"/>
      <c r="H55" s="458"/>
      <c r="I55" s="412"/>
      <c r="J55" s="408"/>
      <c r="L55" s="435"/>
      <c r="N55" s="160"/>
      <c r="O55" s="411"/>
      <c r="P55" s="411"/>
      <c r="Q55" s="411"/>
      <c r="R55" s="411"/>
      <c r="S55" s="411"/>
      <c r="T55" s="411"/>
      <c r="U55" s="411"/>
      <c r="V55" s="411"/>
      <c r="W55" s="145"/>
      <c r="X55" s="302"/>
      <c r="Y55" s="409"/>
      <c r="Z55" s="409"/>
      <c r="AA55" s="409"/>
      <c r="AB55" s="410"/>
      <c r="AC55" s="409"/>
      <c r="AD55" s="409"/>
      <c r="AE55" s="409"/>
      <c r="AF55" s="410"/>
      <c r="AG55" s="409"/>
      <c r="AH55" s="66"/>
      <c r="AI55" s="409"/>
      <c r="AJ55" s="407"/>
      <c r="AK55" s="409"/>
      <c r="AL55" s="66"/>
      <c r="AM55" s="409"/>
      <c r="AN55" s="48"/>
    </row>
    <row r="56" spans="2:40" ht="83.25" customHeight="1" x14ac:dyDescent="0.2">
      <c r="B56" s="434">
        <f>MAXA(B$15:B55)+1</f>
        <v>11</v>
      </c>
      <c r="D56" s="433"/>
      <c r="E56" s="457" t="s">
        <v>164</v>
      </c>
      <c r="F56" s="457"/>
      <c r="G56" s="457"/>
      <c r="H56" s="457"/>
      <c r="I56" s="457"/>
      <c r="J56" s="457"/>
      <c r="K56" s="457"/>
      <c r="L56" s="456"/>
      <c r="M56" s="455"/>
      <c r="N56" s="454" t="s">
        <v>163</v>
      </c>
      <c r="O56" s="160"/>
      <c r="P56" s="429" t="s">
        <v>162</v>
      </c>
      <c r="Q56" s="160"/>
      <c r="R56" s="429" t="s">
        <v>161</v>
      </c>
      <c r="S56" s="160"/>
      <c r="T56" s="429" t="s">
        <v>160</v>
      </c>
      <c r="U56" s="160"/>
      <c r="V56" s="429" t="s">
        <v>154</v>
      </c>
      <c r="W56" s="145"/>
      <c r="X56" s="302"/>
      <c r="Y56" s="409"/>
      <c r="Z56" s="409"/>
      <c r="AA56" s="409"/>
      <c r="AB56" s="409"/>
      <c r="AC56" s="409"/>
      <c r="AD56" s="409"/>
      <c r="AE56" s="409"/>
      <c r="AF56" s="410"/>
      <c r="AG56" s="453" t="s">
        <v>84</v>
      </c>
      <c r="AH56" s="452"/>
      <c r="AI56" s="451"/>
      <c r="AJ56" s="407"/>
      <c r="AK56" s="453" t="s">
        <v>83</v>
      </c>
      <c r="AL56" s="452"/>
      <c r="AM56" s="451"/>
      <c r="AN56" s="48"/>
    </row>
    <row r="57" spans="2:40" ht="5.0999999999999996" customHeight="1" x14ac:dyDescent="0.25">
      <c r="B57" s="428">
        <f>MAXA(B$19:E54)+1</f>
        <v>11</v>
      </c>
      <c r="D57" s="30"/>
      <c r="E57" s="426"/>
      <c r="F57" s="426"/>
      <c r="G57" s="426"/>
      <c r="H57" s="426"/>
      <c r="I57" s="426"/>
      <c r="J57" s="426"/>
      <c r="K57" s="426"/>
      <c r="L57" s="427"/>
      <c r="M57" s="426"/>
      <c r="N57" s="450"/>
      <c r="O57" s="160"/>
      <c r="P57" s="425"/>
      <c r="Q57" s="160"/>
      <c r="R57" s="425"/>
      <c r="S57" s="160"/>
      <c r="T57" s="425"/>
      <c r="U57" s="160"/>
      <c r="V57" s="425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449"/>
      <c r="AH57" s="9"/>
      <c r="AI57" s="8"/>
      <c r="AJ57" s="66"/>
      <c r="AK57" s="449"/>
      <c r="AL57" s="9"/>
      <c r="AM57" s="8"/>
      <c r="AN57" s="48"/>
    </row>
    <row r="58" spans="2:40" ht="89.25" customHeight="1" thickBot="1" x14ac:dyDescent="0.3">
      <c r="B58" s="424">
        <f>MAXA(B$19:E55)+1</f>
        <v>11</v>
      </c>
      <c r="D58" s="448" t="str">
        <f>E$12</f>
        <v>E</v>
      </c>
      <c r="E58" s="447"/>
      <c r="F58" s="447"/>
      <c r="G58" s="447">
        <f>MAXA(D32:G55)+1</f>
        <v>11</v>
      </c>
      <c r="H58" s="446"/>
      <c r="I58" s="445">
        <f>MAXA(I32:L55)+1</f>
        <v>11</v>
      </c>
      <c r="J58" s="445"/>
      <c r="K58" s="445"/>
      <c r="L58" s="444" t="str">
        <f>I$12</f>
        <v>F</v>
      </c>
      <c r="M58" s="418"/>
      <c r="N58" s="443" t="s">
        <v>159</v>
      </c>
      <c r="O58" s="160"/>
      <c r="P58" s="417"/>
      <c r="Q58" s="160"/>
      <c r="R58" s="417"/>
      <c r="S58" s="411"/>
      <c r="T58" s="417"/>
      <c r="U58" s="411"/>
      <c r="V58" s="417"/>
      <c r="W58" s="145"/>
      <c r="X58" s="302"/>
      <c r="Y58" s="409"/>
      <c r="Z58" s="409"/>
      <c r="AA58" s="409"/>
      <c r="AB58" s="410"/>
      <c r="AC58" s="409"/>
      <c r="AD58" s="409"/>
      <c r="AE58" s="409"/>
      <c r="AF58" s="410"/>
      <c r="AG58" s="442"/>
      <c r="AH58" s="3"/>
      <c r="AI58" s="2"/>
      <c r="AJ58" s="407"/>
      <c r="AK58" s="442"/>
      <c r="AL58" s="3"/>
      <c r="AM58" s="2"/>
      <c r="AN58" s="48"/>
    </row>
    <row r="59" spans="2:40" ht="21.95" customHeight="1" x14ac:dyDescent="0.25">
      <c r="B59" s="85"/>
      <c r="D59" s="435"/>
      <c r="E59" s="413"/>
      <c r="F59" s="408"/>
      <c r="G59" s="68"/>
      <c r="H59" s="412"/>
      <c r="I59" s="412"/>
      <c r="J59" s="408"/>
      <c r="K59" s="68"/>
      <c r="L59" s="435"/>
      <c r="M59" s="435"/>
      <c r="N59" s="160"/>
      <c r="O59" s="411"/>
      <c r="P59" s="411"/>
      <c r="Q59" s="411"/>
      <c r="R59" s="411"/>
      <c r="S59" s="411"/>
      <c r="T59" s="411"/>
      <c r="U59" s="411"/>
      <c r="V59" s="411"/>
      <c r="W59" s="145"/>
      <c r="X59" s="302"/>
      <c r="Y59" s="409"/>
      <c r="Z59" s="409"/>
      <c r="AA59" s="409"/>
      <c r="AB59" s="410"/>
      <c r="AC59" s="409"/>
      <c r="AD59" s="409"/>
      <c r="AE59" s="409"/>
      <c r="AF59" s="109"/>
      <c r="AG59" s="109"/>
      <c r="AH59" s="109"/>
      <c r="AI59" s="109"/>
      <c r="AJ59" s="109"/>
      <c r="AK59" s="109"/>
      <c r="AL59" s="109"/>
      <c r="AM59" s="109"/>
      <c r="AN59" s="48"/>
    </row>
    <row r="60" spans="2:40" ht="37.5" customHeight="1" x14ac:dyDescent="0.2">
      <c r="B60" s="434">
        <f>MAXA(B$15:B59)+1</f>
        <v>12</v>
      </c>
      <c r="D60" s="433"/>
      <c r="E60" s="441" t="s">
        <v>74</v>
      </c>
      <c r="F60" s="441"/>
      <c r="G60" s="441"/>
      <c r="H60" s="441"/>
      <c r="I60" s="441"/>
      <c r="J60" s="441"/>
      <c r="K60" s="441"/>
      <c r="L60" s="440"/>
      <c r="M60" s="439"/>
      <c r="N60" s="429" t="s">
        <v>158</v>
      </c>
      <c r="O60" s="160"/>
      <c r="P60" s="429" t="s">
        <v>157</v>
      </c>
      <c r="Q60" s="160"/>
      <c r="R60" s="429" t="s">
        <v>156</v>
      </c>
      <c r="S60" s="160"/>
      <c r="T60" s="429" t="s">
        <v>155</v>
      </c>
      <c r="U60" s="160"/>
      <c r="V60" s="429" t="s">
        <v>154</v>
      </c>
      <c r="W60" s="145"/>
      <c r="X60" s="302"/>
      <c r="Y60" s="409"/>
      <c r="Z60" s="409"/>
      <c r="AA60" s="409"/>
      <c r="AB60" s="410"/>
      <c r="AC60" s="409"/>
      <c r="AD60" s="409"/>
      <c r="AE60" s="409"/>
      <c r="AF60" s="410"/>
      <c r="AG60" s="409"/>
      <c r="AH60" s="409"/>
      <c r="AI60" s="409"/>
      <c r="AJ60" s="409"/>
      <c r="AK60" s="409"/>
      <c r="AL60" s="409"/>
      <c r="AM60" s="409"/>
      <c r="AN60" s="48"/>
    </row>
    <row r="61" spans="2:40" ht="5.0999999999999996" customHeight="1" x14ac:dyDescent="0.25">
      <c r="B61" s="428">
        <f>MAXA(B$19:E58)+1</f>
        <v>12</v>
      </c>
      <c r="D61" s="30"/>
      <c r="E61" s="426"/>
      <c r="F61" s="426"/>
      <c r="G61" s="426"/>
      <c r="H61" s="426"/>
      <c r="I61" s="426"/>
      <c r="J61" s="426"/>
      <c r="K61" s="426"/>
      <c r="L61" s="427"/>
      <c r="M61" s="426"/>
      <c r="N61" s="425"/>
      <c r="O61" s="160"/>
      <c r="P61" s="425"/>
      <c r="Q61" s="160"/>
      <c r="R61" s="425"/>
      <c r="S61" s="160"/>
      <c r="T61" s="425"/>
      <c r="U61" s="160"/>
      <c r="V61" s="425"/>
      <c r="W61" s="145"/>
      <c r="X61" s="302"/>
      <c r="Y61" s="409"/>
      <c r="Z61" s="409"/>
      <c r="AA61" s="409"/>
      <c r="AB61" s="410"/>
      <c r="AC61" s="409"/>
      <c r="AD61" s="409"/>
      <c r="AE61" s="409"/>
      <c r="AF61" s="410"/>
      <c r="AG61" s="409"/>
      <c r="AH61" s="409"/>
      <c r="AI61" s="409"/>
      <c r="AJ61" s="409"/>
      <c r="AK61" s="409"/>
      <c r="AL61" s="409"/>
      <c r="AM61" s="409"/>
      <c r="AN61" s="48"/>
    </row>
    <row r="62" spans="2:40" ht="12" customHeight="1" x14ac:dyDescent="0.2">
      <c r="B62" s="424">
        <f>MAXA(B$19:E59)+1</f>
        <v>12</v>
      </c>
      <c r="D62" s="423" t="str">
        <f>E$12</f>
        <v>E</v>
      </c>
      <c r="E62" s="422"/>
      <c r="F62" s="422"/>
      <c r="G62" s="422">
        <f>MAXA(D32:G59)+1</f>
        <v>12</v>
      </c>
      <c r="H62" s="421"/>
      <c r="I62" s="420">
        <f>MAXA(I32:L59)+1</f>
        <v>12</v>
      </c>
      <c r="J62" s="420"/>
      <c r="K62" s="420"/>
      <c r="L62" s="419" t="str">
        <f>I$12</f>
        <v>F</v>
      </c>
      <c r="M62" s="418"/>
      <c r="N62" s="417"/>
      <c r="O62" s="160"/>
      <c r="P62" s="417"/>
      <c r="Q62" s="160"/>
      <c r="R62" s="417"/>
      <c r="S62" s="411"/>
      <c r="T62" s="417"/>
      <c r="U62" s="411"/>
      <c r="V62" s="417"/>
      <c r="W62" s="145"/>
      <c r="X62" s="302"/>
      <c r="Y62" s="409"/>
      <c r="Z62" s="409"/>
      <c r="AA62" s="409"/>
      <c r="AB62" s="410"/>
      <c r="AC62" s="409"/>
      <c r="AD62" s="409"/>
      <c r="AE62" s="409"/>
      <c r="AF62" s="410"/>
      <c r="AG62" s="409"/>
      <c r="AH62" s="409"/>
      <c r="AI62" s="409"/>
      <c r="AJ62" s="409"/>
      <c r="AK62" s="409"/>
      <c r="AL62" s="409"/>
      <c r="AM62" s="409"/>
      <c r="AN62" s="48"/>
    </row>
    <row r="63" spans="2:40" ht="21.95" customHeight="1" x14ac:dyDescent="0.25">
      <c r="B63" s="85"/>
      <c r="D63" s="435"/>
      <c r="E63" s="413"/>
      <c r="F63" s="408"/>
      <c r="G63" s="68"/>
      <c r="H63" s="412"/>
      <c r="I63" s="412"/>
      <c r="J63" s="408"/>
      <c r="K63" s="68"/>
      <c r="L63" s="435"/>
      <c r="M63" s="435"/>
      <c r="N63" s="160"/>
      <c r="O63" s="411"/>
      <c r="P63" s="411"/>
      <c r="Q63" s="411"/>
      <c r="R63" s="411"/>
      <c r="S63" s="411"/>
      <c r="T63" s="411"/>
      <c r="U63" s="411"/>
      <c r="V63" s="411"/>
      <c r="W63" s="145"/>
      <c r="X63" s="302"/>
      <c r="Y63" s="409"/>
      <c r="Z63" s="409"/>
      <c r="AA63" s="409"/>
      <c r="AB63" s="410"/>
      <c r="AC63" s="409"/>
      <c r="AD63" s="409"/>
      <c r="AE63" s="409"/>
      <c r="AF63" s="109"/>
      <c r="AG63" s="109"/>
      <c r="AH63" s="109"/>
      <c r="AI63" s="109"/>
      <c r="AJ63" s="109"/>
      <c r="AK63" s="109"/>
      <c r="AL63" s="109"/>
      <c r="AM63" s="109"/>
      <c r="AN63" s="48"/>
    </row>
    <row r="64" spans="2:40" ht="45" customHeight="1" x14ac:dyDescent="0.2">
      <c r="B64" s="434">
        <f>MAXA(B$15:B63)+1</f>
        <v>13</v>
      </c>
      <c r="D64" s="433"/>
      <c r="E64" s="438" t="s">
        <v>73</v>
      </c>
      <c r="F64" s="438"/>
      <c r="G64" s="438"/>
      <c r="H64" s="438"/>
      <c r="I64" s="438"/>
      <c r="J64" s="438"/>
      <c r="K64" s="438"/>
      <c r="L64" s="437"/>
      <c r="M64" s="436"/>
      <c r="N64" s="429" t="s">
        <v>153</v>
      </c>
      <c r="O64" s="160"/>
      <c r="P64" s="429" t="s">
        <v>148</v>
      </c>
      <c r="Q64" s="160"/>
      <c r="R64" s="429" t="s">
        <v>152</v>
      </c>
      <c r="S64" s="160"/>
      <c r="T64" s="429" t="s">
        <v>151</v>
      </c>
      <c r="U64" s="160"/>
      <c r="V64" s="429" t="s">
        <v>145</v>
      </c>
      <c r="W64" s="145"/>
      <c r="X64" s="302"/>
      <c r="Y64" s="409"/>
      <c r="Z64" s="409"/>
      <c r="AA64" s="409"/>
      <c r="AB64" s="410"/>
      <c r="AC64" s="409"/>
      <c r="AD64" s="409"/>
      <c r="AE64" s="409"/>
      <c r="AF64" s="410"/>
      <c r="AG64" s="409"/>
      <c r="AH64" s="409"/>
      <c r="AI64" s="409"/>
      <c r="AJ64" s="409"/>
      <c r="AK64" s="409"/>
      <c r="AL64" s="409"/>
      <c r="AM64" s="409"/>
      <c r="AN64" s="48"/>
    </row>
    <row r="65" spans="2:42" ht="5.0999999999999996" customHeight="1" x14ac:dyDescent="0.25">
      <c r="B65" s="428">
        <f>MAXA(B$19:E62)+1</f>
        <v>13</v>
      </c>
      <c r="D65" s="30"/>
      <c r="E65" s="426"/>
      <c r="F65" s="426"/>
      <c r="G65" s="426"/>
      <c r="H65" s="426"/>
      <c r="I65" s="426"/>
      <c r="J65" s="426"/>
      <c r="K65" s="426"/>
      <c r="L65" s="427"/>
      <c r="M65" s="426"/>
      <c r="N65" s="425"/>
      <c r="O65" s="160"/>
      <c r="P65" s="425"/>
      <c r="Q65" s="160"/>
      <c r="R65" s="425"/>
      <c r="S65" s="160"/>
      <c r="T65" s="425"/>
      <c r="U65" s="160"/>
      <c r="V65" s="425"/>
      <c r="W65" s="145"/>
      <c r="X65" s="302"/>
      <c r="Y65" s="409"/>
      <c r="Z65" s="409"/>
      <c r="AA65" s="409"/>
      <c r="AB65" s="410"/>
      <c r="AC65" s="409"/>
      <c r="AD65" s="409"/>
      <c r="AE65" s="409"/>
      <c r="AF65" s="410"/>
      <c r="AG65" s="409"/>
      <c r="AH65" s="409"/>
      <c r="AI65" s="409"/>
      <c r="AJ65" s="409"/>
      <c r="AK65" s="409"/>
      <c r="AL65" s="409"/>
      <c r="AM65" s="409"/>
      <c r="AN65" s="48"/>
    </row>
    <row r="66" spans="2:42" ht="12" customHeight="1" x14ac:dyDescent="0.2">
      <c r="B66" s="424">
        <f>MAXA(B$19:E63)+1</f>
        <v>13</v>
      </c>
      <c r="D66" s="423" t="str">
        <f>E$12</f>
        <v>E</v>
      </c>
      <c r="E66" s="422"/>
      <c r="F66" s="422"/>
      <c r="G66" s="422">
        <f>MAXA(D32:G63)+1</f>
        <v>13</v>
      </c>
      <c r="H66" s="421"/>
      <c r="I66" s="420">
        <f>MAXA(I32:L63)+1</f>
        <v>13</v>
      </c>
      <c r="J66" s="420"/>
      <c r="K66" s="420"/>
      <c r="L66" s="419" t="str">
        <f>I$12</f>
        <v>F</v>
      </c>
      <c r="M66" s="418"/>
      <c r="N66" s="417"/>
      <c r="O66" s="160"/>
      <c r="P66" s="417"/>
      <c r="Q66" s="160"/>
      <c r="R66" s="417"/>
      <c r="S66" s="411"/>
      <c r="T66" s="417"/>
      <c r="U66" s="411"/>
      <c r="V66" s="417"/>
      <c r="W66" s="145"/>
      <c r="X66" s="302"/>
      <c r="Y66" s="409"/>
      <c r="Z66" s="409"/>
      <c r="AA66" s="409"/>
      <c r="AB66" s="410"/>
      <c r="AC66" s="409"/>
      <c r="AD66" s="409"/>
      <c r="AE66" s="409"/>
      <c r="AF66" s="410"/>
      <c r="AG66" s="409"/>
      <c r="AH66" s="409"/>
      <c r="AI66" s="409"/>
      <c r="AJ66" s="409"/>
      <c r="AK66" s="409"/>
      <c r="AL66" s="409"/>
      <c r="AM66" s="409"/>
      <c r="AN66" s="48"/>
    </row>
    <row r="67" spans="2:42" ht="21.95" customHeight="1" x14ac:dyDescent="0.25">
      <c r="B67" s="85"/>
      <c r="D67" s="435"/>
      <c r="E67" s="413"/>
      <c r="F67" s="408"/>
      <c r="G67" s="68"/>
      <c r="H67" s="412"/>
      <c r="I67" s="412"/>
      <c r="J67" s="408"/>
      <c r="K67" s="68"/>
      <c r="L67" s="435"/>
      <c r="M67" s="435"/>
      <c r="N67" s="160"/>
      <c r="O67" s="411"/>
      <c r="P67" s="411"/>
      <c r="Q67" s="411"/>
      <c r="R67" s="411"/>
      <c r="S67" s="411"/>
      <c r="T67" s="411"/>
      <c r="U67" s="411"/>
      <c r="V67" s="411"/>
      <c r="W67" s="145"/>
      <c r="X67" s="302"/>
      <c r="Y67" s="409"/>
      <c r="Z67" s="409"/>
      <c r="AA67" s="409"/>
      <c r="AB67" s="410"/>
      <c r="AC67" s="409"/>
      <c r="AD67" s="409"/>
      <c r="AE67" s="409"/>
      <c r="AF67" s="109"/>
      <c r="AG67" s="109"/>
      <c r="AH67" s="109"/>
      <c r="AI67" s="109"/>
      <c r="AJ67" s="109"/>
      <c r="AK67" s="109"/>
      <c r="AL67" s="109"/>
      <c r="AM67" s="109"/>
      <c r="AN67" s="48"/>
    </row>
    <row r="68" spans="2:42" ht="21" customHeight="1" x14ac:dyDescent="0.2">
      <c r="B68" s="434">
        <f>MAXA(B$15:B67)+1</f>
        <v>14</v>
      </c>
      <c r="D68" s="433"/>
      <c r="E68" s="432" t="s">
        <v>150</v>
      </c>
      <c r="F68" s="432"/>
      <c r="G68" s="432"/>
      <c r="H68" s="432"/>
      <c r="I68" s="432"/>
      <c r="J68" s="432"/>
      <c r="K68" s="432"/>
      <c r="L68" s="431"/>
      <c r="M68" s="430"/>
      <c r="N68" s="429" t="s">
        <v>149</v>
      </c>
      <c r="O68" s="160"/>
      <c r="P68" s="429" t="s">
        <v>148</v>
      </c>
      <c r="Q68" s="160"/>
      <c r="R68" s="429" t="s">
        <v>147</v>
      </c>
      <c r="S68" s="160"/>
      <c r="T68" s="429" t="s">
        <v>146</v>
      </c>
      <c r="U68" s="160"/>
      <c r="V68" s="429" t="s">
        <v>145</v>
      </c>
      <c r="W68" s="145"/>
      <c r="X68" s="302"/>
      <c r="Y68" s="46" t="s">
        <v>72</v>
      </c>
      <c r="Z68" s="45"/>
      <c r="AA68" s="45"/>
      <c r="AB68" s="44"/>
      <c r="AC68" s="416" t="s">
        <v>144</v>
      </c>
      <c r="AD68" s="415"/>
      <c r="AE68" s="415"/>
      <c r="AF68" s="415"/>
      <c r="AG68" s="415"/>
      <c r="AH68" s="415"/>
      <c r="AI68" s="415"/>
      <c r="AJ68" s="415"/>
      <c r="AK68" s="415"/>
      <c r="AL68" s="415"/>
      <c r="AM68" s="415"/>
      <c r="AN68" s="414"/>
      <c r="AO68" s="414"/>
      <c r="AP68" s="414"/>
    </row>
    <row r="69" spans="2:42" ht="5.0999999999999996" customHeight="1" x14ac:dyDescent="0.25">
      <c r="B69" s="428">
        <f>MAXA(B$19:E66)+1</f>
        <v>14</v>
      </c>
      <c r="D69" s="30"/>
      <c r="E69" s="426"/>
      <c r="F69" s="426"/>
      <c r="G69" s="426"/>
      <c r="H69" s="426"/>
      <c r="I69" s="426"/>
      <c r="J69" s="426"/>
      <c r="K69" s="426"/>
      <c r="L69" s="427"/>
      <c r="M69" s="426"/>
      <c r="N69" s="425"/>
      <c r="O69" s="160"/>
      <c r="P69" s="425"/>
      <c r="Q69" s="160"/>
      <c r="R69" s="425"/>
      <c r="S69" s="160"/>
      <c r="T69" s="425"/>
      <c r="U69" s="160"/>
      <c r="V69" s="425"/>
      <c r="W69" s="145"/>
      <c r="X69" s="302"/>
      <c r="Y69" s="42"/>
      <c r="Z69" s="9"/>
      <c r="AA69" s="9"/>
      <c r="AB69" s="41"/>
      <c r="AC69" s="416"/>
      <c r="AD69" s="415"/>
      <c r="AE69" s="415"/>
      <c r="AF69" s="415"/>
      <c r="AG69" s="415"/>
      <c r="AH69" s="415"/>
      <c r="AI69" s="415"/>
      <c r="AJ69" s="415"/>
      <c r="AK69" s="415"/>
      <c r="AL69" s="415"/>
      <c r="AM69" s="415"/>
      <c r="AN69" s="414"/>
      <c r="AO69" s="414"/>
      <c r="AP69" s="414"/>
    </row>
    <row r="70" spans="2:42" ht="12" customHeight="1" x14ac:dyDescent="0.2">
      <c r="B70" s="424">
        <f>MAXA(B$19:E67)+1</f>
        <v>14</v>
      </c>
      <c r="D70" s="423" t="str">
        <f>E$12</f>
        <v>E</v>
      </c>
      <c r="E70" s="422"/>
      <c r="F70" s="422"/>
      <c r="G70" s="422">
        <f>MAXA(D32:G67)+1</f>
        <v>14</v>
      </c>
      <c r="H70" s="421"/>
      <c r="I70" s="420">
        <f>MAXA(I32:L67)+1</f>
        <v>14</v>
      </c>
      <c r="J70" s="420"/>
      <c r="K70" s="420"/>
      <c r="L70" s="419" t="str">
        <f>I$12</f>
        <v>F</v>
      </c>
      <c r="M70" s="418"/>
      <c r="N70" s="417"/>
      <c r="O70" s="160"/>
      <c r="P70" s="417"/>
      <c r="Q70" s="160"/>
      <c r="R70" s="417"/>
      <c r="S70" s="411"/>
      <c r="T70" s="417"/>
      <c r="U70" s="411"/>
      <c r="V70" s="417"/>
      <c r="W70" s="145"/>
      <c r="X70" s="302"/>
      <c r="Y70" s="39"/>
      <c r="Z70" s="38"/>
      <c r="AA70" s="38"/>
      <c r="AB70" s="37"/>
      <c r="AC70" s="416"/>
      <c r="AD70" s="415"/>
      <c r="AE70" s="415"/>
      <c r="AF70" s="415"/>
      <c r="AG70" s="415"/>
      <c r="AH70" s="415"/>
      <c r="AI70" s="415"/>
      <c r="AJ70" s="415"/>
      <c r="AK70" s="415"/>
      <c r="AL70" s="415"/>
      <c r="AM70" s="415"/>
      <c r="AN70" s="414"/>
      <c r="AO70" s="414"/>
      <c r="AP70" s="414"/>
    </row>
    <row r="71" spans="2:42" ht="9.75" customHeight="1" x14ac:dyDescent="0.25">
      <c r="B71" s="85"/>
      <c r="D71" s="68"/>
      <c r="E71" s="413"/>
      <c r="F71" s="413"/>
      <c r="G71" s="68"/>
      <c r="H71" s="408"/>
      <c r="I71" s="412"/>
      <c r="J71" s="68"/>
      <c r="K71" s="68"/>
      <c r="L71" s="408"/>
      <c r="M71" s="302"/>
      <c r="N71" s="411"/>
      <c r="O71" s="411"/>
      <c r="P71" s="411"/>
      <c r="Q71" s="411"/>
      <c r="R71" s="411"/>
      <c r="S71" s="411"/>
      <c r="T71" s="411"/>
      <c r="U71" s="411"/>
      <c r="V71" s="411"/>
      <c r="W71" s="408"/>
      <c r="X71" s="302"/>
      <c r="Y71" s="409"/>
      <c r="Z71" s="409"/>
      <c r="AA71" s="409"/>
      <c r="AB71" s="410"/>
      <c r="AC71" s="409"/>
      <c r="AD71" s="409"/>
      <c r="AE71" s="409"/>
      <c r="AF71" s="410"/>
      <c r="AG71" s="409"/>
      <c r="AH71" s="409"/>
      <c r="AI71" s="409"/>
      <c r="AJ71" s="407"/>
      <c r="AK71" s="409"/>
      <c r="AL71" s="409"/>
      <c r="AM71" s="409"/>
      <c r="AN71" s="408"/>
    </row>
    <row r="72" spans="2:42" ht="12.75" customHeight="1" x14ac:dyDescent="0.2">
      <c r="B72" s="228">
        <f>MAXA(B$15:B71)+1</f>
        <v>15</v>
      </c>
      <c r="D72" s="21" t="str">
        <f>E72</f>
        <v>A</v>
      </c>
      <c r="E72" s="19" t="s">
        <v>132</v>
      </c>
      <c r="F72" s="19"/>
      <c r="G72" s="19"/>
      <c r="H72" s="20"/>
      <c r="I72" s="19" t="s">
        <v>131</v>
      </c>
      <c r="J72" s="19"/>
      <c r="K72" s="19"/>
      <c r="L72" s="18" t="str">
        <f>I72</f>
        <v>B</v>
      </c>
      <c r="M72" s="48"/>
      <c r="N72" s="160"/>
      <c r="O72" s="160"/>
      <c r="P72" s="160"/>
      <c r="Q72" s="160"/>
      <c r="R72" s="160"/>
      <c r="S72" s="160"/>
      <c r="T72" s="160"/>
      <c r="U72" s="160"/>
      <c r="V72" s="160"/>
      <c r="W72" s="49"/>
      <c r="X72" s="48"/>
      <c r="Y72" s="17" t="s">
        <v>69</v>
      </c>
      <c r="Z72" s="15"/>
      <c r="AA72" s="15"/>
      <c r="AB72" s="16"/>
      <c r="AC72" s="15" t="s">
        <v>68</v>
      </c>
      <c r="AD72" s="15"/>
      <c r="AE72" s="15"/>
      <c r="AF72" s="16"/>
      <c r="AG72" s="15" t="s">
        <v>67</v>
      </c>
      <c r="AH72" s="15"/>
      <c r="AI72" s="15"/>
      <c r="AJ72" s="16"/>
      <c r="AK72" s="15" t="s">
        <v>66</v>
      </c>
      <c r="AL72" s="15"/>
      <c r="AM72" s="14"/>
      <c r="AN72" s="48"/>
    </row>
    <row r="73" spans="2:42" ht="12.75" customHeight="1" x14ac:dyDescent="0.2">
      <c r="B73" s="227">
        <f>MAXA(B$19:E70)+1</f>
        <v>15</v>
      </c>
      <c r="D73" s="10" t="str">
        <f>E11</f>
        <v>Plats uniques cuisinés en sauteuse</v>
      </c>
      <c r="E73" s="9"/>
      <c r="F73" s="9"/>
      <c r="G73" s="9"/>
      <c r="H73" s="9"/>
      <c r="I73" s="9"/>
      <c r="J73" s="9"/>
      <c r="K73" s="9"/>
      <c r="L73" s="8"/>
      <c r="M73" s="407"/>
      <c r="N73" s="160"/>
      <c r="O73" s="160"/>
      <c r="P73" s="160"/>
      <c r="Q73" s="160"/>
      <c r="R73" s="160"/>
      <c r="S73" s="160"/>
      <c r="T73" s="160"/>
      <c r="U73" s="160"/>
      <c r="V73" s="160"/>
      <c r="W73" s="49"/>
      <c r="X73" s="48"/>
      <c r="Y73" s="10" t="s">
        <v>65</v>
      </c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8"/>
      <c r="AN73" s="48"/>
    </row>
    <row r="74" spans="2:42" ht="6.75" customHeight="1" thickBot="1" x14ac:dyDescent="0.25">
      <c r="B74" s="225">
        <f>MAXA(B$19:E71)+1</f>
        <v>15</v>
      </c>
      <c r="D74" s="4"/>
      <c r="E74" s="3"/>
      <c r="F74" s="3"/>
      <c r="G74" s="3"/>
      <c r="H74" s="3"/>
      <c r="I74" s="3"/>
      <c r="J74" s="3"/>
      <c r="K74" s="3"/>
      <c r="L74" s="2"/>
      <c r="M74" s="407"/>
      <c r="N74" s="160"/>
      <c r="O74" s="160"/>
      <c r="P74" s="160"/>
      <c r="Q74" s="160"/>
      <c r="R74" s="160"/>
      <c r="S74" s="160"/>
      <c r="T74" s="160"/>
      <c r="U74" s="160"/>
      <c r="V74" s="160"/>
      <c r="W74" s="48"/>
      <c r="X74" s="48"/>
      <c r="Y74" s="4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2"/>
      <c r="AN74" s="48"/>
    </row>
  </sheetData>
  <mergeCells count="141">
    <mergeCell ref="AD9:AM9"/>
    <mergeCell ref="X2:AM2"/>
    <mergeCell ref="AC6:AG6"/>
    <mergeCell ref="K3:N3"/>
    <mergeCell ref="B9:P9"/>
    <mergeCell ref="G6:V6"/>
    <mergeCell ref="G5:V5"/>
    <mergeCell ref="R9:V9"/>
    <mergeCell ref="W9:AC9"/>
    <mergeCell ref="T24:T26"/>
    <mergeCell ref="V24:V26"/>
    <mergeCell ref="N32:N34"/>
    <mergeCell ref="T20:T22"/>
    <mergeCell ref="R16:R18"/>
    <mergeCell ref="T16:T18"/>
    <mergeCell ref="R24:R26"/>
    <mergeCell ref="N20:N22"/>
    <mergeCell ref="P20:P22"/>
    <mergeCell ref="Y40:AA42"/>
    <mergeCell ref="V16:V18"/>
    <mergeCell ref="W16:W18"/>
    <mergeCell ref="V20:V22"/>
    <mergeCell ref="W20:W22"/>
    <mergeCell ref="V32:V34"/>
    <mergeCell ref="W24:W26"/>
    <mergeCell ref="AG56:AI58"/>
    <mergeCell ref="AK56:AM58"/>
    <mergeCell ref="AG13:AI14"/>
    <mergeCell ref="AK13:AM14"/>
    <mergeCell ref="AC40:AE42"/>
    <mergeCell ref="AK48:AM50"/>
    <mergeCell ref="AG48:AI50"/>
    <mergeCell ref="Y13:AA14"/>
    <mergeCell ref="AC13:AE14"/>
    <mergeCell ref="B56:B58"/>
    <mergeCell ref="P48:P50"/>
    <mergeCell ref="R48:R50"/>
    <mergeCell ref="T48:T50"/>
    <mergeCell ref="B52:B54"/>
    <mergeCell ref="E52:K54"/>
    <mergeCell ref="B48:B50"/>
    <mergeCell ref="E48:L48"/>
    <mergeCell ref="N52:N54"/>
    <mergeCell ref="E56:L56"/>
    <mergeCell ref="B60:B62"/>
    <mergeCell ref="V60:V62"/>
    <mergeCell ref="T60:T62"/>
    <mergeCell ref="R60:R62"/>
    <mergeCell ref="P60:P62"/>
    <mergeCell ref="N60:N62"/>
    <mergeCell ref="E60:L60"/>
    <mergeCell ref="Y68:AA70"/>
    <mergeCell ref="AC68:AM70"/>
    <mergeCell ref="B68:B70"/>
    <mergeCell ref="B64:B66"/>
    <mergeCell ref="E64:L64"/>
    <mergeCell ref="E68:L68"/>
    <mergeCell ref="P68:P70"/>
    <mergeCell ref="V64:V66"/>
    <mergeCell ref="V68:V70"/>
    <mergeCell ref="T64:T66"/>
    <mergeCell ref="V48:V50"/>
    <mergeCell ref="E32:K34"/>
    <mergeCell ref="V40:V42"/>
    <mergeCell ref="T11:T14"/>
    <mergeCell ref="V11:V14"/>
    <mergeCell ref="R11:R14"/>
    <mergeCell ref="N36:N38"/>
    <mergeCell ref="T36:T38"/>
    <mergeCell ref="D16:L18"/>
    <mergeCell ref="D20:L22"/>
    <mergeCell ref="V44:V46"/>
    <mergeCell ref="R44:R46"/>
    <mergeCell ref="T44:T46"/>
    <mergeCell ref="W28:W30"/>
    <mergeCell ref="T28:T30"/>
    <mergeCell ref="V28:V30"/>
    <mergeCell ref="V36:V38"/>
    <mergeCell ref="R36:R38"/>
    <mergeCell ref="T32:T34"/>
    <mergeCell ref="B44:B46"/>
    <mergeCell ref="B40:B42"/>
    <mergeCell ref="B36:B38"/>
    <mergeCell ref="B11:B14"/>
    <mergeCell ref="B24:B26"/>
    <mergeCell ref="B16:B18"/>
    <mergeCell ref="B20:B22"/>
    <mergeCell ref="I12:K12"/>
    <mergeCell ref="E12:G12"/>
    <mergeCell ref="B32:B34"/>
    <mergeCell ref="E36:K38"/>
    <mergeCell ref="B28:B30"/>
    <mergeCell ref="D24:L26"/>
    <mergeCell ref="AK12:AM12"/>
    <mergeCell ref="AC12:AE12"/>
    <mergeCell ref="Y11:AM11"/>
    <mergeCell ref="Y12:AA12"/>
    <mergeCell ref="AG12:AI12"/>
    <mergeCell ref="E44:K46"/>
    <mergeCell ref="D28:L30"/>
    <mergeCell ref="N28:N30"/>
    <mergeCell ref="P28:P30"/>
    <mergeCell ref="E40:L40"/>
    <mergeCell ref="N40:N42"/>
    <mergeCell ref="P36:P38"/>
    <mergeCell ref="N11:N14"/>
    <mergeCell ref="P11:P14"/>
    <mergeCell ref="N44:N46"/>
    <mergeCell ref="P44:P46"/>
    <mergeCell ref="N16:N18"/>
    <mergeCell ref="P16:P18"/>
    <mergeCell ref="N24:N26"/>
    <mergeCell ref="P24:P26"/>
    <mergeCell ref="AC72:AE72"/>
    <mergeCell ref="AG72:AI72"/>
    <mergeCell ref="AK72:AM72"/>
    <mergeCell ref="B72:B74"/>
    <mergeCell ref="Y73:AM74"/>
    <mergeCell ref="E72:G72"/>
    <mergeCell ref="I72:K72"/>
    <mergeCell ref="Y72:AA72"/>
    <mergeCell ref="D73:L74"/>
    <mergeCell ref="P64:P66"/>
    <mergeCell ref="V56:V58"/>
    <mergeCell ref="T56:T58"/>
    <mergeCell ref="R56:R58"/>
    <mergeCell ref="P56:P58"/>
    <mergeCell ref="V52:V54"/>
    <mergeCell ref="T52:T54"/>
    <mergeCell ref="R52:R54"/>
    <mergeCell ref="P52:P54"/>
    <mergeCell ref="T68:T70"/>
    <mergeCell ref="N64:N66"/>
    <mergeCell ref="N68:N70"/>
    <mergeCell ref="E11:K11"/>
    <mergeCell ref="E13:G13"/>
    <mergeCell ref="I13:K13"/>
    <mergeCell ref="R64:R66"/>
    <mergeCell ref="R68:R70"/>
    <mergeCell ref="R28:R30"/>
    <mergeCell ref="P32:P34"/>
  </mergeCells>
  <printOptions horizontalCentered="1"/>
  <pageMargins left="0" right="0" top="0.39370078740157483" bottom="0.39370078740157483" header="0" footer="0"/>
  <pageSetup paperSize="8" scale="53" orientation="landscape" horizontalDpi="4294967293" r:id="rId1"/>
  <headerFooter alignWithMargins="0">
    <oddFooter>&amp;CPage &amp;Pde &amp;N Imprimé le :&amp;D</oddFooter>
  </headerFooter>
  <rowBreaks count="3" manualBreakCount="3">
    <brk id="39" max="39" man="1"/>
    <brk id="55" max="39" man="1"/>
    <brk id="74" max="59" man="1"/>
  </rowBreaks>
  <colBreaks count="1" manualBreakCount="1">
    <brk id="22" max="73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8</vt:i4>
      </vt:variant>
    </vt:vector>
  </HeadingPairs>
  <TitlesOfParts>
    <vt:vector size="12" baseType="lpstr">
      <vt:lpstr>Audit Réactif</vt:lpstr>
      <vt:lpstr>PT Diag Plats en sauteuse</vt:lpstr>
      <vt:lpstr>PT Diag Plats uniques 2</vt:lpstr>
      <vt:lpstr>MS CCP Plats en sauteuse</vt:lpstr>
      <vt:lpstr>'Audit Réactif'!Impression_des_titres</vt:lpstr>
      <vt:lpstr>'MS CCP Plats en sauteuse'!Impression_des_titres</vt:lpstr>
      <vt:lpstr>'PT Diag Plats en sauteuse'!Impression_des_titres</vt:lpstr>
      <vt:lpstr>'PT Diag Plats uniques 2'!Impression_des_titres</vt:lpstr>
      <vt:lpstr>'Audit Réactif'!Zone_d_impression</vt:lpstr>
      <vt:lpstr>'MS CCP Plats en sauteuse'!Zone_d_impression</vt:lpstr>
      <vt:lpstr>'PT Diag Plats en sauteuse'!Zone_d_impression</vt:lpstr>
      <vt:lpstr>'PT Diag Plats uniques 2'!Zone_d_impression</vt:lpstr>
    </vt:vector>
  </TitlesOfParts>
  <Company>Cuisine centrale de Pessac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.....</dc:creator>
  <cp:lastModifiedBy>Joël Leboucher</cp:lastModifiedBy>
  <cp:lastPrinted>2009-07-22T14:31:17Z</cp:lastPrinted>
  <dcterms:created xsi:type="dcterms:W3CDTF">1999-01-21T12:08:34Z</dcterms:created>
  <dcterms:modified xsi:type="dcterms:W3CDTF">2020-03-03T10:10:03Z</dcterms:modified>
</cp:coreProperties>
</file>