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Production.ms.et.ccp\7.2.3.ms.hygiene.manipulation.des.denrees\"/>
    </mc:Choice>
  </mc:AlternateContent>
  <xr:revisionPtr revIDLastSave="0" documentId="13_ncr:1_{B107C525-D2D3-4094-8458-93A784ACA416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Desserts manipulés 2" sheetId="14" r:id="rId1"/>
    <sheet name="MS Desserts manipulés 3" sheetId="13" r:id="rId2"/>
    <sheet name="MS Desserts manipulés 1" sheetId="4" r:id="rId3"/>
    <sheet name="CCP Conditionnement N°11" sheetId="17" r:id="rId4"/>
    <sheet name="MS Légumes accompagnement" sheetId="18" r:id="rId5"/>
    <sheet name="CCP Prep Fr légumes N°6" sheetId="19" r:id="rId6"/>
    <sheet name="CCP Décartonnage N°3" sheetId="20" r:id="rId7"/>
    <sheet name="CCP Déboitage prim N°4 " sheetId="21" r:id="rId8"/>
    <sheet name="CCP Décongélation N°5" sheetId="22" r:id="rId9"/>
  </sheets>
  <definedNames>
    <definedName name="_xlnm._FilterDatabase" localSheetId="2" hidden="1">'MS Desserts manipulés 1'!$B$11:$J$46</definedName>
    <definedName name="_xlnm._FilterDatabase" localSheetId="4" hidden="1">'MS Légumes accompagnement'!#REF!</definedName>
    <definedName name="_xlnm.Print_Titles" localSheetId="4">'MS Légumes accompagnement'!$1:$11</definedName>
    <definedName name="_xlnm.Print_Area" localSheetId="7">'CCP Déboitage prim N°4 '!$B$1:$K$30</definedName>
    <definedName name="_xlnm.Print_Area" localSheetId="6">'CCP Décartonnage N°3'!$B$1:$K$27</definedName>
    <definedName name="_xlnm.Print_Area" localSheetId="5">'CCP Prep Fr légumes N°6'!$A$1:$K$16</definedName>
    <definedName name="_xlnm.Print_Area" localSheetId="4">'MS Légumes accompagnement'!$A$1:$L$75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22" l="1"/>
  <c r="B7" i="21"/>
  <c r="B7" i="20"/>
  <c r="B7" i="19"/>
  <c r="B7" i="18"/>
  <c r="B7" i="4"/>
  <c r="B8" i="13"/>
  <c r="B8" i="14"/>
  <c r="B7" i="17" l="1"/>
  <c r="G52" i="4" l="1"/>
  <c r="W19" i="14"/>
  <c r="W23" i="14"/>
  <c r="W25" i="14" s="1"/>
  <c r="O51" i="14"/>
  <c r="R14" i="14"/>
  <c r="R19" i="14" s="1"/>
  <c r="R21" i="14"/>
  <c r="J14" i="14"/>
  <c r="J27" i="14" s="1"/>
  <c r="D14" i="14"/>
  <c r="D27" i="14" s="1"/>
  <c r="O63" i="14"/>
  <c r="K63" i="14"/>
  <c r="E63" i="14"/>
  <c r="O59" i="14"/>
  <c r="K59" i="14"/>
  <c r="E59" i="14"/>
  <c r="O55" i="14"/>
  <c r="K55" i="14"/>
  <c r="E55" i="14"/>
  <c r="K51" i="14"/>
  <c r="E51" i="14"/>
  <c r="K39" i="14"/>
  <c r="O39" i="14"/>
  <c r="H14" i="14"/>
  <c r="E39" i="14"/>
  <c r="R16" i="13"/>
  <c r="D20" i="13"/>
  <c r="D24" i="13"/>
  <c r="X28" i="13"/>
  <c r="X32" i="13"/>
  <c r="D36" i="13"/>
  <c r="K36" i="13"/>
  <c r="D40" i="13"/>
  <c r="K40" i="13"/>
  <c r="D46" i="13"/>
  <c r="R46" i="13"/>
  <c r="D50" i="13"/>
  <c r="K50" i="13"/>
  <c r="D54" i="13"/>
  <c r="K54" i="13"/>
  <c r="D58" i="13"/>
  <c r="K58" i="13"/>
  <c r="D62" i="13"/>
  <c r="K62" i="13"/>
  <c r="K66" i="13"/>
  <c r="K70" i="13"/>
  <c r="K74" i="13"/>
  <c r="D31" i="14" l="1"/>
  <c r="R35" i="14"/>
  <c r="R23" i="14"/>
  <c r="R25" i="14" s="1"/>
  <c r="J31" i="14"/>
  <c r="J47" i="14"/>
  <c r="D23" i="14"/>
  <c r="J43" i="14"/>
  <c r="D25" i="14" l="1"/>
  <c r="J33" i="14"/>
  <c r="J37" i="14" l="1"/>
  <c r="R37" i="14" s="1"/>
  <c r="D29" i="14"/>
  <c r="J39" i="14" l="1"/>
  <c r="M39" i="14" s="1"/>
  <c r="J45" i="14"/>
  <c r="R39" i="14"/>
  <c r="Q39" i="14" s="1"/>
  <c r="D33" i="14"/>
  <c r="R51" i="14" l="1"/>
  <c r="Q51" i="14" s="1"/>
  <c r="J49" i="14"/>
  <c r="D39" i="14"/>
  <c r="R55" i="14" l="1"/>
  <c r="R59" i="14" s="1"/>
  <c r="Q55" i="14"/>
  <c r="G39" i="14"/>
  <c r="D51" i="14"/>
  <c r="J51" i="14"/>
  <c r="Q59" i="14" l="1"/>
  <c r="R63" i="14"/>
  <c r="Q63" i="14" s="1"/>
  <c r="M51" i="14"/>
  <c r="J55" i="14"/>
  <c r="G51" i="14"/>
  <c r="D55" i="14"/>
  <c r="M55" i="14" l="1"/>
  <c r="J59" i="14"/>
  <c r="G55" i="14"/>
  <c r="D59" i="14"/>
  <c r="G59" i="14" s="1"/>
  <c r="D63" i="14" l="1"/>
  <c r="G63" i="14" s="1"/>
  <c r="M59" i="14"/>
  <c r="J63" i="14"/>
  <c r="M63" i="14" s="1"/>
</calcChain>
</file>

<file path=xl/sharedStrings.xml><?xml version="1.0" encoding="utf-8"?>
<sst xmlns="http://schemas.openxmlformats.org/spreadsheetml/2006/main" count="837" uniqueCount="457">
  <si>
    <t>• Contamination des emballages (gastro, barquettes)(B, P)</t>
  </si>
  <si>
    <t xml:space="preserve">•Multiplication des germes (B) </t>
  </si>
  <si>
    <t>•Rupture du froid</t>
  </si>
  <si>
    <t xml:space="preserve">• Contrôle réguliers de la température du camion   </t>
  </si>
  <si>
    <t xml:space="preserve">•Enregistrements papier des relevés de température des chambres froides et locaux réfrigérés    </t>
  </si>
  <si>
    <t xml:space="preserve">• Contrôle réguliers de la température des chambres froides, alarme de prévention  </t>
  </si>
  <si>
    <t>Stockage (des produits finis)</t>
  </si>
  <si>
    <t>Oui CCP3</t>
  </si>
  <si>
    <t>Oui CCP4</t>
  </si>
  <si>
    <t>Non                 / Oui pour la rupture du froid,                                                                                                                                                              CCP 1</t>
  </si>
  <si>
    <t xml:space="preserve">•Contamination (micro-organismes) (B) </t>
  </si>
  <si>
    <t>MAITRISE SANITAIRE</t>
  </si>
  <si>
    <t xml:space="preserve">Créé le 23/03/2008  </t>
  </si>
  <si>
    <t>Dernière mise à jour :</t>
  </si>
  <si>
    <t xml:space="preserve">Rédigé par : </t>
  </si>
  <si>
    <t>Mathieu DOIGNON</t>
  </si>
  <si>
    <t xml:space="preserve">Validé par : </t>
  </si>
  <si>
    <t>MS.CCP</t>
  </si>
  <si>
    <t>Page N°</t>
  </si>
  <si>
    <t>Fabrication chez le fournisseur/Conditions de transport</t>
  </si>
  <si>
    <t xml:space="preserve">•Fabrication chez le fournisseur/Température et conditions de transport/DLC ou DLUO dépassée </t>
  </si>
  <si>
    <t>•Présence de corps étrangers et insectes (P)</t>
  </si>
  <si>
    <t>Fiches de réception des viandes</t>
  </si>
  <si>
    <t xml:space="preserve">Mode opératoire de réception des produits frais/ Mode opératoire de réception des viandes         </t>
  </si>
  <si>
    <t xml:space="preserve">•Contamination microbiologique (B)             •Multiplication des germes (B)      </t>
  </si>
  <si>
    <t>•Présence de nuisibles (magasin sec)(P)</t>
  </si>
  <si>
    <t xml:space="preserve">• Propreté des locaux de stockage et protection insffisante des denrées                          </t>
  </si>
  <si>
    <t xml:space="preserve"> •Rupture du froid/DLC dépassées                                           • Politique anti nuisible mal adaptée</t>
  </si>
  <si>
    <t xml:space="preserve">•Enregistrements papier des relevés de température des chambres froides et locaux réfrigérés                             </t>
  </si>
  <si>
    <t xml:space="preserve">       • fiche de contrôle bi hebdomadaire des DLC  • Fiche d'entretien des locaux de stockage</t>
  </si>
  <si>
    <t xml:space="preserve"> •Fiches de réception</t>
  </si>
  <si>
    <t xml:space="preserve">    •Manque de formation ou non respect de la gestion des étiquettes d'origine</t>
  </si>
  <si>
    <t xml:space="preserve">•Contamination (micro-organismes et poussières) (B et P)   </t>
  </si>
  <si>
    <t>•Multiplication (B) en cas de stockage avant utilisation                                                       •Perte de traçabilité</t>
  </si>
  <si>
    <t xml:space="preserve">•Mode opératoire de stockage des produits frais en chambre froide, nettoyage et désinfection    •Contrôle bi-hedomadaire des DLC et gestion fifo                                                                                                                                                           </t>
  </si>
  <si>
    <t xml:space="preserve"> • Contrôle réguliers de la température des chambres froides, alarme de prévention                                                                                        •  Contrat avec un prestataire pour la lutte contre les nuisibles                   </t>
  </si>
  <si>
    <t xml:space="preserve">•Non respect des conditions de stockage  </t>
  </si>
  <si>
    <t xml:space="preserve">•  Tenues de production, port de masque et de gants, autodiscipline et suivi médical, nettoyage et désinfection des locaux et plans de travail                                                              </t>
  </si>
  <si>
    <t xml:space="preserve">•Eviter tout contact entre les denrées nues et les matériaux d'emballage   • Mode opératoire de déconditionnement                                                       </t>
  </si>
  <si>
    <t xml:space="preserve">• Sertis des boîtes endommagés, boîtes sales                                                                                    • Ouvre boîte sale                              </t>
  </si>
  <si>
    <t>•Manque de formation ou non respect de la gestion des étiquettes d'origin</t>
  </si>
  <si>
    <t xml:space="preserve">•Contamination (micro-organismes et poussières) (B et P)                                                                  </t>
  </si>
  <si>
    <t>•Perte de traçabilité</t>
  </si>
  <si>
    <t>•  Fiche d'entretien du local Déconditionnement/                                                                                                                                                                                                •  Fiche d'entretien du local légumerie</t>
  </si>
  <si>
    <t>•Mode opératoire de fabrication des hors d'oeuvres                                     •Contrôle visuel de l'état des bacs utilisés</t>
  </si>
  <si>
    <t xml:space="preserve">•Hygiène du personnel (mains, nez...) •Barquettes et ustensiles sales                </t>
  </si>
  <si>
    <t xml:space="preserve">•Contamination (micro-organismes) (B) • Multiplication (micro-organisme) (B)        </t>
  </si>
  <si>
    <t xml:space="preserve"> •Présence de corps étrangers (P)</t>
  </si>
  <si>
    <t xml:space="preserve">• Tenues de production, port de masque et de gants, autodiscipline et suivi médical     •Protection des emballages et stockage spécifique     •Nettoyage et désinfection des ustensiles                                         </t>
  </si>
  <si>
    <t xml:space="preserve"> •Contrôle de la température du local  •Vérification du contenu des barquettes et bacs gastro et écartement de la production si présence de corps étrangers</t>
  </si>
  <si>
    <t xml:space="preserve">•Attente avant conditionnement /température trop élevée du local      •Présence de corps étrangers dans les MP                             </t>
  </si>
  <si>
    <t xml:space="preserve">• Tenues de production, port de masque et de gants, autodiscipline et suivi médical        •Nettoyage et désinfection avant et après utilisation    </t>
  </si>
  <si>
    <t xml:space="preserve"> •Absence d'étiquetage (perte de traçabilité)</t>
  </si>
  <si>
    <t xml:space="preserve">• Thermoscellage incorrect pouvant entraîner une contamination extérieure et une multiplication des micro-organismes (B)                          •Etiquetage erroné( produit ne correspondant pas au contenu ou mode de réchauffage inadapté)  (C)                   </t>
  </si>
  <si>
    <t xml:space="preserve">•Mauvais réglage de la thermoscelleuse                                                                                                                                                                       • Erreur à l'impression                                          </t>
  </si>
  <si>
    <t xml:space="preserve">• Oubli (étiquetage manuel)/Défaut de fonctionnement étiqueteuse </t>
  </si>
  <si>
    <t xml:space="preserve">  • Contrôle à l'allotissement</t>
  </si>
  <si>
    <t xml:space="preserve">• Vérification manuelle et visuelle sur la table d'accumulation et lors de la mise sur échelle     • Impression d'une étiquette test pour vérification de la conformité                               </t>
  </si>
  <si>
    <t>Danger potentiel   B (biologique), C (chimique),  P (physique)</t>
  </si>
  <si>
    <t>• Mode opératoire de stockage des produits frais                                                                                                                                       •Formation et Conservation des étiquettes d'origine selon - Mode opératoire de gestion des étiquettes d'origine</t>
  </si>
  <si>
    <t xml:space="preserve">• Fiche de livraison des repas    </t>
  </si>
  <si>
    <t>Fiche d'entretien distribution</t>
  </si>
  <si>
    <t xml:space="preserve">•Contamination &gt; aux fiches techniques produit(B) </t>
  </si>
  <si>
    <t xml:space="preserve">• Contrôle à réception (intégrité des emballages, température, DLC, odeur, hygiène du camion…)  </t>
  </si>
  <si>
    <t xml:space="preserve"> • Fiches de réception   • Fiches d'incident à réception                                             </t>
  </si>
  <si>
    <t>•Mauvaise protection des emballages                              •Conditions de transport</t>
  </si>
  <si>
    <t xml:space="preserve">• Contrôle à réception (intégrité des emballages, hygiène du camion…)                                         </t>
  </si>
  <si>
    <t xml:space="preserve">•Mauvaise protection des emballages                              </t>
  </si>
  <si>
    <t>•Protection des emballages, stockage dans des locaux spécifiques</t>
  </si>
  <si>
    <t>•Fiche d'entretien des locaux de stockage</t>
  </si>
  <si>
    <t xml:space="preserve">•Matériaux d'emballage sales                               •Hygiène de la pièce, du personnel                                                                                                                              </t>
  </si>
  <si>
    <t xml:space="preserve">•Ecarter les boîtes dont le serti est endommagé  •Déboîtage selon  Mode opératoire de déboîtage                                                           •Nettoyage et désinfection des ouvre boîtes selon  Mode opératoire de désinfection des matériels à risques                                                                                                                                                    </t>
  </si>
  <si>
    <t xml:space="preserve">•Contamination (micro-organismes)(B)                                                                       </t>
  </si>
  <si>
    <t>•Bacs perforés sales</t>
  </si>
  <si>
    <t>•Contamination (micro-organismes) (B)</t>
  </si>
  <si>
    <t xml:space="preserve">• Tenues de production, port de masque et de gants, autodiscipline et suivi médical                                                                     • Vérification de la DLUO ou de la DLC                                                             </t>
  </si>
  <si>
    <t>Fond vert : CCP: Point critique pour la maîtrise</t>
  </si>
  <si>
    <t>Fond Bleu : Point déterminant pour la sécurité du consommateur</t>
  </si>
  <si>
    <t>(A11)-(B14) fond vert</t>
  </si>
  <si>
    <t>(A10)-(B13) fond vert</t>
  </si>
  <si>
    <t>(A9)-(B12) fond blanc</t>
  </si>
  <si>
    <t>(A8)-(B11) fond blanc</t>
  </si>
  <si>
    <t>(B10) fond blanc</t>
  </si>
  <si>
    <t>(B9) fond blanc</t>
  </si>
  <si>
    <t>(A7)-(B8)  fond blanc</t>
  </si>
  <si>
    <t>(A6)  fond blanc</t>
  </si>
  <si>
    <t>(B6)  fond blanc</t>
  </si>
  <si>
    <t>(B5)  fond blanc</t>
  </si>
  <si>
    <t>(A5)  fond blanc</t>
  </si>
  <si>
    <t>(4)  fond blanc</t>
  </si>
  <si>
    <t>(3)  fond blanc</t>
  </si>
  <si>
    <t>(1)  fond bleu</t>
  </si>
  <si>
    <t>(2)  fond vert</t>
  </si>
  <si>
    <t>•Formation et Conservation des étiquettes d'origine selon  Mode opératoire de gestion des étiquettes d'origine</t>
  </si>
  <si>
    <t>Réception des emballages (3) étape commune à A-B</t>
  </si>
  <si>
    <t xml:space="preserve">Stockage des emballages (4) étape commune à A-B             </t>
  </si>
  <si>
    <t>B</t>
  </si>
  <si>
    <t>Barquettes</t>
  </si>
  <si>
    <t>Films</t>
  </si>
  <si>
    <t>Etiquettes</t>
  </si>
  <si>
    <t>Pâtisseries surgelées</t>
  </si>
  <si>
    <t xml:space="preserve">Fruits au sirop </t>
  </si>
  <si>
    <t>Nappage en flacon</t>
  </si>
  <si>
    <t>Déconditionnement (A5)</t>
  </si>
  <si>
    <t>Déboîtage (B5)</t>
  </si>
  <si>
    <t>Réchauffage (B7)</t>
  </si>
  <si>
    <t>Egouttage (B6)</t>
  </si>
  <si>
    <t>Découpe manuelle (A6)</t>
  </si>
  <si>
    <t>Pesée (B9)</t>
  </si>
  <si>
    <t>Nappage manuel (B10)</t>
  </si>
  <si>
    <t>Etape facultative</t>
  </si>
  <si>
    <t>Couleur document : VERT CITRON</t>
  </si>
  <si>
    <t>CODES</t>
  </si>
  <si>
    <t>A</t>
  </si>
  <si>
    <t>C</t>
  </si>
  <si>
    <t>Suppression d'espace : Supprime tous les espaces de texte à l'exception des espaces simples entre les mots</t>
  </si>
  <si>
    <t>Collez votre texte dans la 1° cellule blanche</t>
  </si>
  <si>
    <t>1° Cellule</t>
  </si>
  <si>
    <t>2° Cellule</t>
  </si>
  <si>
    <t>Récupérez votre texte dans la 2° cellule verte - cliquez sur Copier et pour coller dans votre document : collage spécial Valeur pour ne pas copier la formule</t>
  </si>
  <si>
    <t>Stockage des matiéres premiéres (2) étape commune à A-B :      Conserves T° ambiante / surgelés chambre froide -20°C</t>
  </si>
  <si>
    <t>Réception des matiéres premiéres (1)   étape commune à A-B</t>
  </si>
  <si>
    <t>A    Pâtisseries</t>
  </si>
  <si>
    <t xml:space="preserve">Conditionnement manuel((B8)( barquettes x1 ; x6 ; x25 ) </t>
  </si>
  <si>
    <t xml:space="preserve">Conditionnement manuel(A7)(( barquettes x1 ; x6 ; x25 ) </t>
  </si>
  <si>
    <t>Thermocellage et étiquetage manuel (B11)( barquettes x1; x6; x25 )</t>
  </si>
  <si>
    <t>Allotissement chambre froide produits finis (B12)</t>
  </si>
  <si>
    <t>Transport en liaison froide )(B14)</t>
  </si>
  <si>
    <t>Actions</t>
  </si>
  <si>
    <t>DESSERTS MANIPULES document N° 2</t>
  </si>
  <si>
    <t>Transport en liaison froide (A11)</t>
  </si>
  <si>
    <t>Allotissement chambre froide produits finis (A9)</t>
  </si>
  <si>
    <t>Stockage (A10)</t>
  </si>
  <si>
    <t>Thermocellage et étiquetage manuel (A8) ( barquettes x1; x6; x25 )</t>
  </si>
  <si>
    <t>Stockage (B13)</t>
  </si>
  <si>
    <t>CCP3</t>
  </si>
  <si>
    <t>CCP4</t>
  </si>
  <si>
    <t>4 CCP</t>
  </si>
  <si>
    <t xml:space="preserve">DESSERTS MANIPULES  document N° 1 </t>
  </si>
  <si>
    <t>CCP2</t>
  </si>
  <si>
    <t>C Emballages</t>
  </si>
  <si>
    <t xml:space="preserve">CCP1 </t>
  </si>
  <si>
    <t xml:space="preserve">Adapté par : </t>
  </si>
  <si>
    <t>Joël Leboucher</t>
  </si>
  <si>
    <t>2 CCP</t>
  </si>
  <si>
    <t>N° de lignes</t>
  </si>
  <si>
    <t>PATISSERIES</t>
  </si>
  <si>
    <t>FRUITS AU SIROP NAPPÉS OU NON</t>
  </si>
  <si>
    <t>Emballages</t>
  </si>
  <si>
    <t>D</t>
  </si>
  <si>
    <t>E</t>
  </si>
  <si>
    <t>F</t>
  </si>
  <si>
    <t>G</t>
  </si>
  <si>
    <t>Fruits au sirop</t>
  </si>
  <si>
    <t>Gastro</t>
  </si>
  <si>
    <t>Réception des matiéres premiéres (1)   étape commune à A-B-C</t>
  </si>
  <si>
    <t>Réception des emballages (3) étape commune à A-B-C</t>
  </si>
  <si>
    <t xml:space="preserve">CCP - Stockage des matiéres premiéres (2) étape commune à A-B-C :      Conserves T° ambiante / surgelés chambre froide -20°C - </t>
  </si>
  <si>
    <t xml:space="preserve">Stockage des emballages (4) étape commune de A-B-C               </t>
  </si>
  <si>
    <t>Déconditionnement (A3)</t>
  </si>
  <si>
    <t>Déboîtage (B3)</t>
  </si>
  <si>
    <t>Découpe manuelle (A4)</t>
  </si>
  <si>
    <t>Egouttage (B4)</t>
  </si>
  <si>
    <t>Réchauffage (C5)</t>
  </si>
  <si>
    <t>Pesée (B7)</t>
  </si>
  <si>
    <t>CCP - Nappage manuel (B8)</t>
  </si>
  <si>
    <t>Thermocellage et étiquetage manuel ( barquettes x1; x6; x25 )</t>
  </si>
  <si>
    <t xml:space="preserve">Allotissement chambre froide produits finis </t>
  </si>
  <si>
    <t xml:space="preserve">Stockage </t>
  </si>
  <si>
    <t xml:space="preserve">Transport en liaison froide </t>
  </si>
  <si>
    <t>Zone d'impression A1 à BJ 82 - Impression de la page entière : Fichier - Mise en page - Paysage - Réduire / Agrandir à 75% de la taille normale</t>
  </si>
  <si>
    <t xml:space="preserve">Etiquettes du jour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</si>
  <si>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Déconditionnement</t>
  </si>
  <si>
    <t>Nappage manuel</t>
  </si>
  <si>
    <t>Numérotation des Etapes</t>
  </si>
  <si>
    <t>Dénomination de l'étape</t>
  </si>
  <si>
    <t>Mesures de maîtrise pour les dangers</t>
  </si>
  <si>
    <t>CCP (oui/non)</t>
  </si>
  <si>
    <t>Enregistrements</t>
  </si>
  <si>
    <t>Réception des matières premières</t>
  </si>
  <si>
    <t>Stockage des matières premières</t>
  </si>
  <si>
    <t>Réception des emballages</t>
  </si>
  <si>
    <t>Stockage des emballages</t>
  </si>
  <si>
    <t>Déboîtage</t>
  </si>
  <si>
    <t>Egouttage</t>
  </si>
  <si>
    <t>Découpe manuelle</t>
  </si>
  <si>
    <t>Conditionnement manuel</t>
  </si>
  <si>
    <t>Pesée</t>
  </si>
  <si>
    <t>Thermoscellage et étiquetage manuel</t>
  </si>
  <si>
    <t>Allotissement</t>
  </si>
  <si>
    <t>Transport en liaison froide</t>
  </si>
  <si>
    <t>Causes</t>
  </si>
  <si>
    <t>Non</t>
  </si>
  <si>
    <t xml:space="preserve">•Contaminations diverses des barquettes, bols et films (poussières, micro-organismes…)(B et P)             </t>
  </si>
  <si>
    <t xml:space="preserve">Non </t>
  </si>
  <si>
    <t>/</t>
  </si>
  <si>
    <t xml:space="preserve">•Hygiène du personnel (mains, nez...)     •Ustensiles sales (couteaux, planches à découper)  </t>
  </si>
  <si>
    <t>•Hygiène du personnel (mains, nez...)                                  •Balance sale</t>
  </si>
  <si>
    <t>•Si à même la balance (charcuteries et viandes tranchées), contamination (micro-organismes) (B)</t>
  </si>
  <si>
    <t xml:space="preserve">• Tenues de production, port de masque et de gants, autodiscipline et suivi médical                                                             •Nettoyage et désinfection  et désinfection des planches à découper avant et après utilisation       </t>
  </si>
  <si>
    <r>
      <t xml:space="preserve">•Hygiène du personnel (mains, nez...)                                         •Sauce contaminée (DLUO ou DLC dépassée)                                                                          </t>
    </r>
    <r>
      <rPr>
        <sz val="8"/>
        <rFont val="Arial"/>
        <family val="2"/>
      </rPr>
      <t/>
    </r>
  </si>
  <si>
    <t xml:space="preserve">              • Fiche d'entretien de la salle cuissons 1 (CF intermédiaires de stockage)                               </t>
  </si>
  <si>
    <t>•Cagettes sales   •Stockage à même le sol</t>
  </si>
  <si>
    <t>•Nettoyage et désinfection des cagettes     •Contrôle visuel de l'état des cagettes      •Pas de stockage à même le sol</t>
  </si>
  <si>
    <t>TABLEAU DE MAITRISE DES RISQUES</t>
  </si>
  <si>
    <t>B  Fruits au sirop nappés ou non</t>
  </si>
  <si>
    <t>MS - Voir définitions complémentaires sur le document MS Le plan de maîtrise sanitaire HACCP</t>
  </si>
  <si>
    <t>Pour ce faire, il pourra s'aider des tableaux d'analyse des étapes de fabrication, et des diagrammes de décisions (voir chapitre 9 "Tableaux d'analyse des étapes de fabrication").</t>
  </si>
  <si>
    <t>Le fabricant déterminera les points critiques pour la maîtrise pour chacune de ses fabrications en fonction du process. du produit, de l'utilisation de celui-ci, ... de fabrication").</t>
  </si>
  <si>
    <t>(Contrôles, autocontrôles, essais, audits, etc.), établis par le fabricant lors de son analyse des risques ; les éléments de preuve (enregistrements) correspondants doivent être conservés et présentés, le cas échéant, aux services officiels de contrôle.</t>
  </si>
  <si>
    <t>- la mise en place des "éléments de surveillance"</t>
  </si>
  <si>
    <t>NB. 2 : L'identification d'un point critique pour la maîtrise NÉCESSITE OBLIGATOIREMENT : - l'application de "mesures préventives" à cette étape (cf. NB. 1),</t>
  </si>
  <si>
    <t>NB. 1 : Lorsque la maîtrise est considérée comme nécessaire à une étape alors qu'il n'est pas possible d'avoir une action de maîtrise, il v a lieu de revoir et d'aménager l'étape, le procédé ou le produit afin de maîtriser le danger identifié.</t>
  </si>
  <si>
    <t>Point, étape ou procédure où il est nécessaire et possible d'exercer une action de maîtrise afin de prévenir. D’éliminer ou de réduire à un niveau acceptable un danger relatif à la salubrité du produit alimentaire.</t>
  </si>
  <si>
    <t>(Alinorm 93/43A, Codex Alimentarius) = CCP</t>
  </si>
  <si>
    <t xml:space="preserve"> </t>
  </si>
  <si>
    <t>Définition N° 26 Point-critique pour la maîtrise</t>
  </si>
  <si>
    <t>CR et Grille d'audit</t>
  </si>
  <si>
    <t>Contrôle visuel par le responsable du secteur</t>
  </si>
  <si>
    <t>Détruire les produits s'ils ne peuvent subir un procédé d'assainissement</t>
  </si>
  <si>
    <t>Stocker immédiatement après refroidissement entre 0 et 3°C et bâcher</t>
  </si>
  <si>
    <t>NON</t>
  </si>
  <si>
    <t>Attente des produits hors enceintes réfrigérées</t>
  </si>
  <si>
    <t>Enregistrement des températures</t>
  </si>
  <si>
    <t>contrôle visuel par l'opérateur</t>
  </si>
  <si>
    <t>Arbre de décision n° 1</t>
  </si>
  <si>
    <t>12°C</t>
  </si>
  <si>
    <t>10°C</t>
  </si>
  <si>
    <t>Contrat entretien frigoriste</t>
  </si>
  <si>
    <t>OUI</t>
  </si>
  <si>
    <t>Température du local non conforme</t>
  </si>
  <si>
    <t>MULT</t>
  </si>
  <si>
    <t>Autocontrôles</t>
  </si>
  <si>
    <t>Revoir les plans d'hygiène</t>
  </si>
  <si>
    <t>Fiche autocontrôle</t>
  </si>
  <si>
    <t xml:space="preserve">Contrôle visuel </t>
  </si>
  <si>
    <t>Faire nouveau nettoyage – désinfection</t>
  </si>
  <si>
    <t>Respect des plans d'hygiène</t>
  </si>
  <si>
    <t>Locaux et matériels sales</t>
  </si>
  <si>
    <t>port de gants jetables</t>
  </si>
  <si>
    <t>Grille d'audit</t>
  </si>
  <si>
    <t>Contrôle visuel par le responsable conditionnement</t>
  </si>
  <si>
    <t>Faire nouveau lavage</t>
  </si>
  <si>
    <t xml:space="preserve">Lavage fréquent des mains </t>
  </si>
  <si>
    <t>Mauvaise hygiène des mains</t>
  </si>
  <si>
    <t>CONT</t>
  </si>
  <si>
    <t>ENREGISTREMENT</t>
  </si>
  <si>
    <t>SURVEILLANCE</t>
  </si>
  <si>
    <t>ACTIONS CORRECTIVES</t>
  </si>
  <si>
    <t>LIMITE CRITIQUE</t>
  </si>
  <si>
    <t>VALEUR CIBLE</t>
  </si>
  <si>
    <t>MESURES   PREVENTIVES</t>
  </si>
  <si>
    <t>CCP</t>
  </si>
  <si>
    <t>ORIGINE</t>
  </si>
  <si>
    <t>DANGER</t>
  </si>
  <si>
    <t>CONT : Contamination  -  MULT : Multiplication</t>
  </si>
  <si>
    <t>CONDITIONNEMENT N° 11</t>
  </si>
  <si>
    <t>TRAITEMENT DES CCP</t>
  </si>
  <si>
    <t>Joël LEBOUCHER</t>
  </si>
  <si>
    <t xml:space="preserve">•Fiche de livraison des repas    </t>
  </si>
  <si>
    <t>(A21)-(B14)-(C15)-(D12) fond vert</t>
  </si>
  <si>
    <t>(A20)-(B13)-(C14)-(D11) fond vert</t>
  </si>
  <si>
    <t>•Nettoyage et désinfection des cagettes                                      •Contrôle visuel de l'état des cagettes               •Pas de stockage à même le sol</t>
  </si>
  <si>
    <t>•Cagettes sales                               •Stockage à même le sol</t>
  </si>
  <si>
    <t>(A19)-(B12)-(C13)-(D10) fond blanc</t>
  </si>
  <si>
    <t>• Contrôle à l'allotissement</t>
  </si>
  <si>
    <t xml:space="preserve">• Impression d'une étiquette test pour vérification de la conformité </t>
  </si>
  <si>
    <t>Etiquettes du jour</t>
  </si>
  <si>
    <t>• Vérification manuelle et visuelle après passage à la filmeuse</t>
  </si>
  <si>
    <t xml:space="preserve">•Mauvais réglage de la filmeuse                          • Erreur à l'impression                                          • Oubli </t>
  </si>
  <si>
    <t>•Fermeture incorrecte pouvant entraîner une contamination extérieure et une multiplication des micro-organismes (B)                          •Etiquetage erroné( produit ne correspondant pas au contenu ou mode de réchauffage inadapté)  (C)                                    •Absence d'étiquetage (perte de traçabilité)</t>
  </si>
  <si>
    <t>Fermeture des bacs gastro et étiquetage manuel</t>
  </si>
  <si>
    <t>(A18)-(B11)-(C12)-(D9) fond bleu</t>
  </si>
  <si>
    <t xml:space="preserve">•Etiquetage erroné( produit ne correspondant pas au contenu ou mode de réchauffage inadapté)  (C)  </t>
  </si>
  <si>
    <t xml:space="preserve">• Vérification manuelle et visuelle sur la table d'accumulation et lors de la mise sur échelle </t>
  </si>
  <si>
    <t xml:space="preserve">•Mauvais réglage de la thermoscelleuse                                                                                                                                                                          • Erreur à l'impression                                          • Oubli (étiquetage manuel)/Défaut de fonctionnement étiqueteuse </t>
  </si>
  <si>
    <t xml:space="preserve">• Thermoscellage incorrect pouvant entraîner une contamination extérieure et une multiplication des micro-organismes (B)                          </t>
  </si>
  <si>
    <t>Thermoscellage et étiquetage automatique</t>
  </si>
  <si>
    <t>(A16)-(B10)-(C10)-(D8) fond bleu</t>
  </si>
  <si>
    <t xml:space="preserve">• Fiche de surveillance des refroidissements </t>
  </si>
  <si>
    <t xml:space="preserve">Suivi des refroidissements </t>
  </si>
  <si>
    <t>• Tenues de production, port de masque et de gants, autodiscipline et suivi médical                                                                •Suivi du temps de nappage</t>
  </si>
  <si>
    <t xml:space="preserve">•Hygiène du personnel (mains, nez...) •Louches sales                                           •Sauce contaminée                                                                           •Temps de nappage trop long </t>
  </si>
  <si>
    <t xml:space="preserve">•Contamination (micro-organismes) (B) • Multiplication (micro-organismes) (B)  </t>
  </si>
  <si>
    <t>(A14) fond blanc</t>
  </si>
  <si>
    <t xml:space="preserve"> Fiche d'entretien du local tranchage    </t>
  </si>
  <si>
    <t xml:space="preserve"> Fiche d'entretien du local conditionnement froid</t>
  </si>
  <si>
    <t xml:space="preserve">ND des balances </t>
  </si>
  <si>
    <t xml:space="preserve">• Tenues de production, port de masque et de gants, autodiscipline et suivi médical                                                             •Nettoyage et désinfection avant et après utilisation    </t>
  </si>
  <si>
    <t>(A13)-(C8) fond blanc</t>
  </si>
  <si>
    <t xml:space="preserve">•  Fiche de surveillance des refroidissements </t>
  </si>
  <si>
    <t>•Contrôle de la température du local •Vérification du contenu des barquettes et bacs gastro et écartement de la production</t>
  </si>
  <si>
    <t xml:space="preserve">•Présence de corps étrangers dans les MP mises en cuisson                                 </t>
  </si>
  <si>
    <t xml:space="preserve">Suivi du temps de conditionnement des plats chauds avant refroidissement </t>
  </si>
  <si>
    <t>• Fiche de relevé des températures secteur conditionnement •enregistrements papier  des locaux réfrigérés</t>
  </si>
  <si>
    <t>Suivi des températures :</t>
  </si>
  <si>
    <t xml:space="preserve">• Tenues de production, port de masque et de gants, autodiscipline et suivi médical •Protection des emballages et stockage spécifique  •Nettoyage et désinfection •En cas de goulot d'étranglement, conservation à chaud (+63°C) en sauteuse ou refroidissement immédiat </t>
  </si>
  <si>
    <t xml:space="preserve">•Hygiène du personnel (mains, nez...) •Barquettes et ustensiles sales •Attente avant conditionnement /température trop élevée du local  /plats chauds: temps de conditionnement avant passage en cellule trop long     </t>
  </si>
  <si>
    <t>•Contamination (micro-organismes) (B) • Multiplication (micro-organisme) (B)         •Présence de corps étrangers (P)</t>
  </si>
  <si>
    <t>(A12)-(B9)-(C7)-(D7) fond bleu</t>
  </si>
  <si>
    <t xml:space="preserve">• Tenues de production, port de masque et de gants, autodiscipline et suivi médical </t>
  </si>
  <si>
    <t>•Hygiène du personnel (mains, nez...)</t>
  </si>
  <si>
    <t>Comptage</t>
  </si>
  <si>
    <t>(D6) fond blanc</t>
  </si>
  <si>
    <t xml:space="preserve">• Tenues de production, port de masque et de gants, autodiscipline et suivi médical                                                             •Nettoyage et désinfection                                             •Fermeture et protection des boîtes de sauce entamées  </t>
  </si>
  <si>
    <t>•Hygiène du personnel (mains, nez...)     •Ustensiles sales                                              •Préparations (poudres) pour les sauces contaminées</t>
  </si>
  <si>
    <t>Préparation des sauces</t>
  </si>
  <si>
    <t>(A10) fond blanc</t>
  </si>
  <si>
    <t xml:space="preserve">• Tenues de production, port de masque et de gants, autodiscipline et suivi médical                                                             •Nettoyage et désinfection                                             •Fermeture et protection des sacs de purée entamés  </t>
  </si>
  <si>
    <t xml:space="preserve">•Hygiène du personnel (mains, nez...)                                                                                                                                                                 •Bacs de mélange sales                                                                                                                                                                                    •Purée contaminée </t>
  </si>
  <si>
    <t>Dosage de la purée</t>
  </si>
  <si>
    <t>(B6) fond blanc</t>
  </si>
  <si>
    <t xml:space="preserve">Suivi des refroidissements  • Fiche de surveillance des refroidissements     </t>
  </si>
  <si>
    <t xml:space="preserve">• Fiche d'entretien de la salle d'operculage  (cellules)  </t>
  </si>
  <si>
    <t xml:space="preserve">•Suivi des refroidissements </t>
  </si>
  <si>
    <t xml:space="preserve">• Fiche d'entretien du local conditionnement chaud  </t>
  </si>
  <si>
    <t>•Netoyage et désinfection des cellules</t>
  </si>
  <si>
    <t>Oui CCP2</t>
  </si>
  <si>
    <t>ND des cellules</t>
  </si>
  <si>
    <t xml:space="preserve">• Désinfection des sondes après chaque utilisation  </t>
  </si>
  <si>
    <t>•Sonde sale                                              •Cellule sale                                            •Temps entre la fin de cuisson et la fin du refroidissement trop long                                                                                                                                                                                                          • Attente à des températures à risque</t>
  </si>
  <si>
    <t xml:space="preserve">•Contamination microbiologique : bacs gastro et barquettes refroidies avant thermoscellage (B)                                                                                                   •Multiplication des germes (B)                        </t>
  </si>
  <si>
    <t>Refroidissement</t>
  </si>
  <si>
    <t>(A8)-(A15)-(A17)-(B8)-(C9)-(C11) fond vert</t>
  </si>
  <si>
    <t>•Respect du plan de nettoyage (rinçage)</t>
  </si>
  <si>
    <t xml:space="preserve">• Fiche de contrôle cuissons                                        </t>
  </si>
  <si>
    <t>• Suivi des cuissons et contrôle des températures de fin de cuisson</t>
  </si>
  <si>
    <t xml:space="preserve">•Cuisson insuffisante / Probème de sauteuse                                                                                                                                                  • Rinçage insuffisant </t>
  </si>
  <si>
    <t xml:space="preserve">•Survie des micro-organismes (B)    •Présence de résidus de produits de nettoyage et de désinfectant ( C)                             </t>
  </si>
  <si>
    <t xml:space="preserve">Cuisson </t>
  </si>
  <si>
    <t>(A7)-(A11)-(C6) fond bleu</t>
  </si>
  <si>
    <t xml:space="preserve">• Tenues de production, port de masque et de gants, autodiscipline et suivi médical                                                             •Nettoyage et désinfection                                             •Protection des assaisonnements entamés                              </t>
  </si>
  <si>
    <t>•Hygiène du personnel (mains, nez...)                                                                                                                                                                                                                                              •Bacs de mélange sales                                                                                                                                                                   •Assaisonnements contaminés</t>
  </si>
  <si>
    <t xml:space="preserve">Mélange manuel </t>
  </si>
  <si>
    <t>(A9) fond blanc</t>
  </si>
  <si>
    <t>•Rapports d'analyses de l'eau</t>
  </si>
  <si>
    <t xml:space="preserve"> •Eau contaminée ( micro-organismes, métaux lourds, produits chimiques…) (B et C)</t>
  </si>
  <si>
    <t>•Fiche d'entretien de la salle de cuisson  (fours, marmites, sauteuses)</t>
  </si>
  <si>
    <t>•Nettoyage et désinfection                                               •Respect du plan de nettoyage (rinçage)                                                                    • Analyses trimestrielles de l'eau</t>
  </si>
  <si>
    <t xml:space="preserve">•Mélangeur/ Marmite /Sauteuse contaminés (B)   •Présence de résidus de produits de nettoyage et de désinfectant ( C) </t>
  </si>
  <si>
    <t>•Contamination (micro-organismes, métaux lourds, produits chimiques...) (B et C)</t>
  </si>
  <si>
    <t>Mélange (soupe-purée)</t>
  </si>
  <si>
    <t>(B7)  fond blanc</t>
  </si>
  <si>
    <t>Fiche d'entretien salle de plaquage</t>
  </si>
  <si>
    <t>• Nettoyage et désinfection, contrôle visuel des matériels  utilisés, désinfection des planches à découper avant toute utilisation  •Contrôle de la température du local   •  Mode opératoire de plaquage</t>
  </si>
  <si>
    <t xml:space="preserve"> •Grilles/ bacs/planche à découper/couteaux contaminés  •Température du local top élevée et attente des produits </t>
  </si>
  <si>
    <t>•Multiplication (micro-organismes) (B)</t>
  </si>
  <si>
    <t xml:space="preserve">•Protection et stockage approprié du papier cuisson </t>
  </si>
  <si>
    <t xml:space="preserve">•Hygiène du personnel (mains, nez...)    • Papier cuisson contaminé   </t>
  </si>
  <si>
    <t xml:space="preserve">•Contamination (micro-organismes) (B)            </t>
  </si>
  <si>
    <t>Plaquage</t>
  </si>
  <si>
    <t>(A6) fond blanc</t>
  </si>
  <si>
    <t xml:space="preserve"> •Formation et Conservation des étiquettes d'origine selon  Mode opératoire de gestion des étiquettes d'origine</t>
  </si>
  <si>
    <t xml:space="preserve">• Mode opératoire de stockage des produits frais                                                                                                                                           </t>
  </si>
  <si>
    <t xml:space="preserve"> •Manque de formation ou non respect de la gestion des étiquettes d'origine</t>
  </si>
  <si>
    <t xml:space="preserve"> •Perte de traçabilité</t>
  </si>
  <si>
    <t xml:space="preserve"> Fiche d'entretien de la salle cuissons 1 (CF intermédiaires de stockage)                               </t>
  </si>
  <si>
    <t xml:space="preserve"> •  Tenues de production, port de masque et de gants, autodiscipline et suivi médical, nettoyage et désinfection des locaux et plans de travail                                                              </t>
  </si>
  <si>
    <t>• Fiche d'entretien du local Déconditionnement</t>
  </si>
  <si>
    <t>•  Mode opératoire de déconditionnement</t>
  </si>
  <si>
    <t xml:space="preserve">•Eviter tout contact entre les denrées nues et les matériaux d'emballage </t>
  </si>
  <si>
    <t xml:space="preserve">•Matériaux d'emballage sales    •Hygiène de la pièce, du personnel •Non respect des conditions de stockage </t>
  </si>
  <si>
    <t xml:space="preserve">•Contamination (micro-organismes et poussières) (B et P)     •Multiplication (B) en cas de stockage avant utilisation   </t>
  </si>
  <si>
    <t>(A5)-(B5)-(C5)-(D5) fond blanc</t>
  </si>
  <si>
    <t>(4) fond blanc</t>
  </si>
  <si>
    <t xml:space="preserve"> • Fiches de réception</t>
  </si>
  <si>
    <t>(3) fond blanc</t>
  </si>
  <si>
    <t>Non /                Oui pour la rupture du froid,                                                                                                                                                              CCP 1</t>
  </si>
  <si>
    <t>•Enregistrements papier des relevés de température des chambres froides et locaux réfrigérés  • fiche de contrôle bi hebdomadaire des DLC                                          • Fiche d'entretien des locaux de stockage</t>
  </si>
  <si>
    <t xml:space="preserve">•  Mode opératoire de stockage des produits frais en chambre froide, nettoyage et désinfection   •Contrôle bi-hedomadaire des DLC et gestion fifo                                                              • Contrôle réguliers de la température des chambres froides, alarme de prévention  •  Contrat avec un prestataire pour la lutte contre les nuisibles                                                                                                                 </t>
  </si>
  <si>
    <t>• Propreté des locaux de stockage et protection insffisante des denrées  •Rupture du froid/DLC dépassées • Politique anti nuisible mal adaptée</t>
  </si>
  <si>
    <t>•Contamination microbiologique (B)             •Multiplication des germes (B)                        •Présence de nuisibles (magasin sec)(P)</t>
  </si>
  <si>
    <t>(2) fond vert</t>
  </si>
  <si>
    <t xml:space="preserve"> •Fiches de réception                                    • Fiches d'incident à réception                                              •  Fiches de réception des viandes</t>
  </si>
  <si>
    <t xml:space="preserve">• Contrôle à réception (intégrité des emballages, température, DLC, odeur, hygiène du camion…)  • Mode opératoire de réception des produits frais/ Mode opératoire de réception des viandes         </t>
  </si>
  <si>
    <t>•Fabrication chez le fournisseur/Température et conditions de transport/DLC ou DLUO dépassée  •</t>
  </si>
  <si>
    <t>•Contamination &gt; aux fiches techniques produit(B) •Présence de corps étrangers et insectes (P)</t>
  </si>
  <si>
    <t>(1) fond bleu</t>
  </si>
  <si>
    <t>Danger potentiel   B (biologique),          C (chimique),    P (physique)</t>
  </si>
  <si>
    <t>N° des Etapes</t>
  </si>
  <si>
    <t>LEGUMES ET ACCOMPAGNEMENTS DES PLATS PROTIDIQUES</t>
  </si>
  <si>
    <t>Contrôle visuel par le responsable de cuisine</t>
  </si>
  <si>
    <t xml:space="preserve">Faire nouvelle désinfection ou détruire </t>
  </si>
  <si>
    <t>Désinfecter juste avant assemblage ou stocker entre 0 et 3°C</t>
  </si>
  <si>
    <t>Attente hors chambre froide après désinfection</t>
  </si>
  <si>
    <t>Respecter les conditions de stockage</t>
  </si>
  <si>
    <t>Produits non protégés après désinfection</t>
  </si>
  <si>
    <t>CR d'audit</t>
  </si>
  <si>
    <t>revoir plan de nettoyage</t>
  </si>
  <si>
    <t>Faire nouvelle désinfection</t>
  </si>
  <si>
    <t xml:space="preserve">Nettoyage et désinfection   </t>
  </si>
  <si>
    <t>Désinfection incorrect</t>
  </si>
  <si>
    <t>PRÉPARATIONS FRUITS LÉGUMES  N° 6</t>
  </si>
  <si>
    <r>
      <t xml:space="preserve">•Traçabilité: </t>
    </r>
    <r>
      <rPr>
        <sz val="11"/>
        <rFont val="Calibri"/>
        <family val="2"/>
        <scheme val="minor"/>
      </rPr>
      <t xml:space="preserve">Etiquettes d'origine   </t>
    </r>
    <r>
      <rPr>
        <b/>
        <sz val="11"/>
        <rFont val="Calibri"/>
        <family val="2"/>
        <scheme val="minor"/>
      </rPr>
      <t xml:space="preserve">ND:   </t>
    </r>
    <r>
      <rPr>
        <sz val="11"/>
        <rFont val="Calibri"/>
        <family val="2"/>
        <scheme val="minor"/>
      </rPr>
      <t xml:space="preserve">                                              </t>
    </r>
  </si>
  <si>
    <r>
      <t xml:space="preserve">Suivi des températures </t>
    </r>
    <r>
      <rPr>
        <sz val="11"/>
        <rFont val="Calibri"/>
        <family val="2"/>
        <scheme val="minor"/>
      </rPr>
      <t xml:space="preserve"> •  Fiche de relevé des températures, secteur cuisine et enregistrements papier  des locaux réfrigérés                                                                              </t>
    </r>
    <r>
      <rPr>
        <b/>
        <sz val="11"/>
        <rFont val="Calibri"/>
        <family val="2"/>
        <scheme val="minor"/>
      </rPr>
      <t xml:space="preserve">ND                                                                                                                                                                                                                       </t>
    </r>
  </si>
  <si>
    <t>contrôle visuel + prise de température en cas de doute</t>
  </si>
  <si>
    <t>prise de température ; ressensibilisation du personnel</t>
  </si>
  <si>
    <t>mettre dans une zone de température controlée rapidement</t>
  </si>
  <si>
    <t>oui</t>
  </si>
  <si>
    <t>temps trop long à température ambiante avant stockage ou utilisation</t>
  </si>
  <si>
    <t>MULTI</t>
  </si>
  <si>
    <t>contrôle visuel</t>
  </si>
  <si>
    <t>protéger le produit</t>
  </si>
  <si>
    <t>tous les conditionnements sont intacts</t>
  </si>
  <si>
    <t>vérification des conditionnements</t>
  </si>
  <si>
    <t>non</t>
  </si>
  <si>
    <t>conditionnement altéré par manipulations</t>
  </si>
  <si>
    <t>revoir l'organisation du travail;ressensibilisation du personnel</t>
  </si>
  <si>
    <t>pas d'emballage en zone de production</t>
  </si>
  <si>
    <t>élimination rapide des emballages</t>
  </si>
  <si>
    <t>contamination croisée par les emballages</t>
  </si>
  <si>
    <t>revoir la conception ou l'organisation</t>
  </si>
  <si>
    <t>opération non contaminante</t>
  </si>
  <si>
    <t>séparation de la zone de décartonnage des zones de production sinon décartonnage avant la production suivi de nettoyage et désinfection du plan de travail</t>
  </si>
  <si>
    <t>contamination croisée vers les denrées nues</t>
  </si>
  <si>
    <t>protéger le produit;ressensibilisation du personnel</t>
  </si>
  <si>
    <t>toutes denrées protégées</t>
  </si>
  <si>
    <t>mise en place d'une protection (film);faire respecter les mesures d'hygiène de manipulation</t>
  </si>
  <si>
    <t>conditionnement absent</t>
  </si>
  <si>
    <t>DÉCARTONNAGE PRÉPARATIONS PRIMAIRES  N° 3</t>
  </si>
  <si>
    <t>Résultats d'analyse</t>
  </si>
  <si>
    <t>Grille d'audit, CR d'audit</t>
  </si>
  <si>
    <t xml:space="preserve">Détruire, sauf si suit un procédé d'assainissement </t>
  </si>
  <si>
    <t xml:space="preserve">Pour toute attente, stocker en chambre froide entre 0 et 3°C </t>
  </si>
  <si>
    <t xml:space="preserve">Attente hors chambre froide </t>
  </si>
  <si>
    <t>Respect les conditions de stockage</t>
  </si>
  <si>
    <t xml:space="preserve">Produits non protégés </t>
  </si>
  <si>
    <t xml:space="preserve">Respect des plans d'hygiène </t>
  </si>
  <si>
    <t>port de gants jetables et de manchettes</t>
  </si>
  <si>
    <t>DÉBOITAGE PRÉPARATIONS PRIMAIRES  N° 4</t>
  </si>
  <si>
    <t>Grilles d'audits</t>
  </si>
  <si>
    <t>5°C</t>
  </si>
  <si>
    <t>0°C/ 3°C</t>
  </si>
  <si>
    <t>contrôle de la température visuel par l'opérateur</t>
  </si>
  <si>
    <t>Température chambre froide trop élevée</t>
  </si>
  <si>
    <t>Détruire l'ensemble des produits</t>
  </si>
  <si>
    <t>4 jours</t>
  </si>
  <si>
    <t>Planification de la production et respect des délais d'utilisation maximum</t>
  </si>
  <si>
    <t>Temps de décongélation trop long</t>
  </si>
  <si>
    <t>Faire nouveau nettoyage-désinfection</t>
  </si>
  <si>
    <t>Chambres froides mal entretenues</t>
  </si>
  <si>
    <t>DÉCONGÉLATION  N° 5</t>
  </si>
  <si>
    <t>VOTRE LOGO ICI</t>
  </si>
  <si>
    <t>Validé par : :</t>
  </si>
  <si>
    <t>VOTRE NOM</t>
  </si>
  <si>
    <t>DESSERTS MANIPULES document N° 3</t>
  </si>
  <si>
    <t>Mathieu DOIGNON.CCR</t>
  </si>
  <si>
    <r>
      <t xml:space="preserve">•Traçabilité: </t>
    </r>
    <r>
      <rPr>
        <sz val="11"/>
        <rFont val="Calibri"/>
        <family val="2"/>
        <scheme val="minor"/>
      </rPr>
      <t xml:space="preserve">        Etiquettes d'origine       </t>
    </r>
    <r>
      <rPr>
        <b/>
        <sz val="11"/>
        <rFont val="Calibri"/>
        <family val="2"/>
        <scheme val="minor"/>
      </rPr>
      <t xml:space="preserve">ND:   </t>
    </r>
    <r>
      <rPr>
        <sz val="11"/>
        <rFont val="Calibri"/>
        <family val="2"/>
        <scheme val="minor"/>
      </rPr>
      <t xml:space="preserve">   • Fiche d'entretien du local Déconditionnement/                                         </t>
    </r>
  </si>
  <si>
    <r>
      <t xml:space="preserve">•Traçabilité:    </t>
    </r>
    <r>
      <rPr>
        <sz val="11"/>
        <rFont val="Calibri"/>
        <family val="2"/>
        <scheme val="minor"/>
      </rPr>
      <t xml:space="preserve">Etiquettes d'origine      </t>
    </r>
    <r>
      <rPr>
        <b/>
        <sz val="11"/>
        <rFont val="Calibri"/>
        <family val="2"/>
        <scheme val="minor"/>
      </rPr>
      <t xml:space="preserve">ND des Ouvre boîtes:   </t>
    </r>
    <r>
      <rPr>
        <sz val="11"/>
        <rFont val="Calibri"/>
        <family val="2"/>
        <scheme val="minor"/>
      </rPr>
      <t xml:space="preserve">                 </t>
    </r>
  </si>
  <si>
    <r>
      <t xml:space="preserve">Suivi des températures :                   </t>
    </r>
    <r>
      <rPr>
        <sz val="11"/>
        <rFont val="Calibri"/>
        <family val="2"/>
        <scheme val="minor"/>
      </rPr>
      <t xml:space="preserve">• Fiche de relevé des températures secteur conditionnement •enregistrements papier  des locaux réfrigérés </t>
    </r>
    <r>
      <rPr>
        <b/>
        <sz val="11"/>
        <rFont val="Calibri"/>
        <family val="2"/>
        <scheme val="minor"/>
      </rPr>
      <t xml:space="preserve">                  </t>
    </r>
  </si>
  <si>
    <r>
      <t xml:space="preserve">ND des balances    </t>
    </r>
    <r>
      <rPr>
        <sz val="11"/>
        <rFont val="Calibri"/>
        <family val="2"/>
        <scheme val="minor"/>
      </rPr>
      <t xml:space="preserve"> Fiche d'entretien du local conditionnement froid      Fiche d'entretien du local tranchage </t>
    </r>
    <r>
      <rPr>
        <b/>
        <sz val="11"/>
        <rFont val="Calibri"/>
        <family val="2"/>
        <scheme val="minor"/>
      </rPr>
      <t xml:space="preserve">   </t>
    </r>
  </si>
  <si>
    <r>
      <t>/</t>
    </r>
    <r>
      <rPr>
        <sz val="11"/>
        <rFont val="Calibri"/>
        <family val="2"/>
        <scheme val="minor"/>
      </rPr>
      <t xml:space="preserve"> </t>
    </r>
  </si>
  <si>
    <t>Validé par :</t>
  </si>
  <si>
    <t>3 CCP</t>
  </si>
  <si>
    <t>Couleur document : VERT CITRON RVB.153.204.0</t>
  </si>
  <si>
    <t>Page N° 25</t>
  </si>
  <si>
    <t>Page N°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</si>
</sst>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"/>
  </numFmts>
  <fonts count="8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color indexed="5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u/>
      <sz val="14"/>
      <name val="Arial"/>
      <family val="2"/>
    </font>
    <font>
      <sz val="8"/>
      <color indexed="61"/>
      <name val="Arial"/>
      <family val="2"/>
    </font>
    <font>
      <sz val="11"/>
      <color indexed="61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sz val="10"/>
      <color indexed="48"/>
      <name val="Arial"/>
      <family val="2"/>
    </font>
    <font>
      <sz val="10"/>
      <color indexed="10"/>
      <name val="Arial"/>
      <family val="2"/>
    </font>
    <font>
      <sz val="10"/>
      <color indexed="61"/>
      <name val="Arial"/>
      <family val="2"/>
    </font>
    <font>
      <sz val="12"/>
      <color indexed="61"/>
      <name val="Arial"/>
      <family val="2"/>
    </font>
    <font>
      <sz val="14"/>
      <color indexed="46"/>
      <name val="Arial"/>
      <family val="2"/>
    </font>
    <font>
      <sz val="12"/>
      <color indexed="48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sz val="11"/>
      <color indexed="4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6"/>
      <name val="Calibri"/>
      <family val="2"/>
      <scheme val="minor"/>
    </font>
    <font>
      <b/>
      <sz val="15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7"/>
      <color indexed="9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48"/>
      <name val="Calibri"/>
      <family val="2"/>
      <scheme val="minor"/>
    </font>
    <font>
      <sz val="12"/>
      <color indexed="48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indexed="48"/>
      <name val="Calibri"/>
      <family val="2"/>
      <scheme val="minor"/>
    </font>
    <font>
      <sz val="14"/>
      <color indexed="48"/>
      <name val="Calibri"/>
      <family val="2"/>
      <scheme val="minor"/>
    </font>
    <font>
      <b/>
      <sz val="8"/>
      <color indexed="22"/>
      <name val="Calibri"/>
      <family val="2"/>
      <scheme val="minor"/>
    </font>
    <font>
      <sz val="8"/>
      <color indexed="22"/>
      <name val="Calibri"/>
      <family val="2"/>
      <scheme val="minor"/>
    </font>
    <font>
      <sz val="14"/>
      <color indexed="10"/>
      <name val="Calibri"/>
      <family val="2"/>
      <scheme val="minor"/>
    </font>
    <font>
      <sz val="14"/>
      <color indexed="6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0"/>
        <bgColor indexed="27"/>
      </patternFill>
    </fill>
    <fill>
      <patternFill patternType="solid">
        <fgColor rgb="FF99CC00"/>
        <bgColor indexed="51"/>
      </patternFill>
    </fill>
  </fills>
  <borders count="10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DotDot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dashDotDot">
        <color indexed="64"/>
      </right>
      <top style="dashDotDot">
        <color indexed="64"/>
      </top>
      <bottom/>
      <diagonal/>
    </border>
    <border>
      <left style="dashDotDot">
        <color indexed="64"/>
      </left>
      <right/>
      <top/>
      <bottom/>
      <diagonal/>
    </border>
    <border>
      <left/>
      <right style="dashDotDot">
        <color indexed="64"/>
      </right>
      <top/>
      <bottom/>
      <diagonal/>
    </border>
    <border>
      <left style="dashDotDot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dashDotDot">
        <color indexed="64"/>
      </right>
      <top/>
      <bottom style="dashDotDot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</borders>
  <cellStyleXfs count="48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15" borderId="1" applyNumberFormat="0" applyAlignment="0" applyProtection="0"/>
    <xf numFmtId="0" fontId="19" fillId="0" borderId="2" applyNumberFormat="0" applyFill="0" applyAlignment="0" applyProtection="0"/>
    <xf numFmtId="0" fontId="20" fillId="3" borderId="1" applyNumberFormat="0" applyAlignment="0" applyProtection="0"/>
    <xf numFmtId="44" fontId="1" fillId="0" borderId="0" applyFont="0" applyFill="0" applyBorder="0" applyAlignment="0" applyProtection="0"/>
    <xf numFmtId="0" fontId="21" fillId="16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8" borderId="0" applyNumberFormat="0" applyBorder="0" applyAlignment="0" applyProtection="0"/>
    <xf numFmtId="0" fontId="24" fillId="0" borderId="0"/>
    <xf numFmtId="0" fontId="9" fillId="0" borderId="0"/>
    <xf numFmtId="0" fontId="7" fillId="0" borderId="0"/>
    <xf numFmtId="0" fontId="14" fillId="0" borderId="0"/>
    <xf numFmtId="0" fontId="25" fillId="17" borderId="0" applyNumberFormat="0" applyBorder="0" applyAlignment="0" applyProtection="0"/>
    <xf numFmtId="0" fontId="26" fillId="15" borderId="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18" borderId="8" applyNumberFormat="0" applyAlignment="0" applyProtection="0"/>
    <xf numFmtId="0" fontId="1" fillId="0" borderId="0"/>
  </cellStyleXfs>
  <cellXfs count="854">
    <xf numFmtId="0" fontId="0" fillId="0" borderId="0" xfId="0"/>
    <xf numFmtId="0" fontId="9" fillId="0" borderId="0" xfId="0" applyFont="1"/>
    <xf numFmtId="0" fontId="6" fillId="0" borderId="0" xfId="35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35" applyFont="1" applyBorder="1" applyAlignment="1">
      <alignment horizontal="left" vertical="center" wrapText="1"/>
    </xf>
    <xf numFmtId="0" fontId="37" fillId="24" borderId="0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0" fontId="10" fillId="0" borderId="0" xfId="0" applyFont="1" applyFill="1"/>
    <xf numFmtId="0" fontId="5" fillId="25" borderId="0" xfId="36" applyFont="1" applyFill="1" applyBorder="1" applyAlignment="1">
      <alignment horizontal="left" vertical="center"/>
    </xf>
    <xf numFmtId="0" fontId="11" fillId="25" borderId="0" xfId="36" applyFont="1" applyFill="1" applyBorder="1" applyAlignment="1">
      <alignment vertical="top"/>
    </xf>
    <xf numFmtId="0" fontId="12" fillId="0" borderId="0" xfId="36" applyFont="1" applyFill="1" applyBorder="1" applyAlignment="1">
      <alignment horizontal="center" vertical="center" wrapText="1"/>
    </xf>
    <xf numFmtId="0" fontId="11" fillId="24" borderId="0" xfId="36" applyFont="1" applyFill="1" applyBorder="1" applyAlignment="1">
      <alignment vertical="top"/>
    </xf>
    <xf numFmtId="0" fontId="35" fillId="25" borderId="0" xfId="36" applyFont="1" applyFill="1" applyBorder="1" applyAlignment="1">
      <alignment horizontal="left" vertical="center"/>
    </xf>
    <xf numFmtId="0" fontId="13" fillId="25" borderId="0" xfId="36" applyFont="1" applyFill="1" applyBorder="1" applyAlignment="1">
      <alignment vertical="top"/>
    </xf>
    <xf numFmtId="0" fontId="11" fillId="25" borderId="0" xfId="36" applyFont="1" applyFill="1" applyBorder="1" applyAlignment="1">
      <alignment horizontal="right" vertical="center"/>
    </xf>
    <xf numFmtId="0" fontId="11" fillId="25" borderId="0" xfId="36" applyFont="1" applyFill="1" applyBorder="1" applyAlignment="1">
      <alignment horizontal="left" vertical="center"/>
    </xf>
    <xf numFmtId="0" fontId="36" fillId="25" borderId="0" xfId="36" applyFont="1" applyFill="1" applyBorder="1" applyAlignment="1">
      <alignment vertical="top"/>
    </xf>
    <xf numFmtId="0" fontId="5" fillId="0" borderId="0" xfId="0" applyFont="1" applyFill="1" applyBorder="1"/>
    <xf numFmtId="0" fontId="35" fillId="0" borderId="0" xfId="0" applyFont="1" applyBorder="1"/>
    <xf numFmtId="0" fontId="10" fillId="0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11" fillId="0" borderId="0" xfId="36" applyFont="1" applyFill="1" applyBorder="1" applyAlignment="1">
      <alignment vertical="top"/>
    </xf>
    <xf numFmtId="0" fontId="35" fillId="0" borderId="0" xfId="36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13" fillId="0" borderId="0" xfId="36" applyFont="1" applyFill="1" applyBorder="1" applyAlignment="1">
      <alignment vertical="top"/>
    </xf>
    <xf numFmtId="0" fontId="11" fillId="0" borderId="0" xfId="36" applyFont="1" applyFill="1" applyBorder="1" applyAlignment="1">
      <alignment horizontal="right" vertical="center"/>
    </xf>
    <xf numFmtId="0" fontId="11" fillId="0" borderId="0" xfId="36" applyFont="1" applyFill="1" applyBorder="1" applyAlignment="1">
      <alignment horizontal="left" vertical="center"/>
    </xf>
    <xf numFmtId="0" fontId="5" fillId="0" borderId="0" xfId="36" applyFont="1" applyFill="1" applyBorder="1" applyAlignment="1">
      <alignment horizontal="left" vertical="center"/>
    </xf>
    <xf numFmtId="0" fontId="11" fillId="26" borderId="0" xfId="36" applyFont="1" applyFill="1" applyBorder="1" applyAlignment="1">
      <alignment vertical="top"/>
    </xf>
    <xf numFmtId="0" fontId="11" fillId="21" borderId="0" xfId="36" applyFont="1" applyFill="1" applyBorder="1" applyAlignment="1">
      <alignment vertical="top"/>
    </xf>
    <xf numFmtId="0" fontId="38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25" borderId="0" xfId="36" applyFont="1" applyFill="1" applyBorder="1" applyAlignment="1">
      <alignment horizontal="right" vertical="center"/>
    </xf>
    <xf numFmtId="0" fontId="4" fillId="24" borderId="0" xfId="36" applyFont="1" applyFill="1" applyBorder="1" applyAlignment="1">
      <alignment vertical="top"/>
    </xf>
    <xf numFmtId="0" fontId="4" fillId="25" borderId="0" xfId="36" applyFont="1" applyFill="1" applyBorder="1" applyAlignment="1">
      <alignment horizontal="left" vertical="center"/>
    </xf>
    <xf numFmtId="0" fontId="4" fillId="26" borderId="0" xfId="36" applyFont="1" applyFill="1" applyBorder="1" applyAlignment="1">
      <alignment vertical="top"/>
    </xf>
    <xf numFmtId="0" fontId="4" fillId="25" borderId="0" xfId="36" applyFont="1" applyFill="1" applyBorder="1" applyAlignment="1">
      <alignment vertical="top"/>
    </xf>
    <xf numFmtId="0" fontId="4" fillId="0" borderId="0" xfId="36" applyFont="1" applyFill="1" applyBorder="1" applyAlignment="1">
      <alignment horizontal="right" vertical="center"/>
    </xf>
    <xf numFmtId="0" fontId="4" fillId="0" borderId="0" xfId="36" applyFont="1" applyFill="1" applyBorder="1" applyAlignment="1">
      <alignment horizontal="left" vertical="center"/>
    </xf>
    <xf numFmtId="0" fontId="4" fillId="0" borderId="0" xfId="36" applyFont="1" applyFill="1" applyBorder="1" applyAlignment="1">
      <alignment vertical="top"/>
    </xf>
    <xf numFmtId="0" fontId="10" fillId="0" borderId="0" xfId="36" applyFont="1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3" fillId="25" borderId="0" xfId="36" applyFont="1" applyFill="1" applyBorder="1" applyAlignment="1">
      <alignment vertical="top"/>
    </xf>
    <xf numFmtId="0" fontId="45" fillId="0" borderId="0" xfId="0" applyFont="1" applyFill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3" fillId="0" borderId="0" xfId="0" applyFont="1" applyBorder="1"/>
    <xf numFmtId="0" fontId="9" fillId="0" borderId="0" xfId="0" applyFont="1" applyFill="1" applyBorder="1" applyAlignment="1">
      <alignment vertical="center"/>
    </xf>
    <xf numFmtId="0" fontId="9" fillId="0" borderId="0" xfId="36" applyFont="1" applyFill="1" applyBorder="1" applyAlignment="1">
      <alignment vertical="center"/>
    </xf>
    <xf numFmtId="0" fontId="42" fillId="0" borderId="0" xfId="36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36" applyNumberFormat="1" applyFont="1" applyFill="1" applyBorder="1" applyAlignment="1">
      <alignment vertical="top"/>
    </xf>
    <xf numFmtId="0" fontId="9" fillId="0" borderId="0" xfId="36" applyNumberFormat="1" applyFont="1" applyFill="1" applyBorder="1" applyAlignment="1">
      <alignment horizontal="right" vertical="center"/>
    </xf>
    <xf numFmtId="0" fontId="9" fillId="0" borderId="0" xfId="36" applyNumberFormat="1" applyFont="1" applyFill="1" applyBorder="1" applyAlignment="1">
      <alignment horizontal="left" vertical="center"/>
    </xf>
    <xf numFmtId="0" fontId="37" fillId="19" borderId="0" xfId="36" applyFont="1" applyFill="1" applyBorder="1" applyAlignment="1">
      <alignment horizontal="center" vertical="center" textRotation="90"/>
    </xf>
    <xf numFmtId="0" fontId="0" fillId="0" borderId="0" xfId="0" applyFill="1" applyAlignment="1">
      <alignment vertical="center"/>
    </xf>
    <xf numFmtId="0" fontId="37" fillId="0" borderId="0" xfId="36" applyFont="1" applyFill="1" applyBorder="1" applyAlignment="1">
      <alignment horizontal="center" vertical="center" textRotation="90" shrinkToFit="1"/>
    </xf>
    <xf numFmtId="0" fontId="35" fillId="25" borderId="23" xfId="36" applyFont="1" applyFill="1" applyBorder="1" applyAlignment="1">
      <alignment horizontal="left" vertical="center"/>
    </xf>
    <xf numFmtId="0" fontId="4" fillId="0" borderId="23" xfId="36" applyFont="1" applyFill="1" applyBorder="1" applyAlignment="1">
      <alignment horizontal="right" vertical="center"/>
    </xf>
    <xf numFmtId="0" fontId="4" fillId="0" borderId="23" xfId="36" applyFont="1" applyFill="1" applyBorder="1" applyAlignment="1">
      <alignment horizontal="left" vertical="center"/>
    </xf>
    <xf numFmtId="0" fontId="10" fillId="0" borderId="23" xfId="36" applyFont="1" applyFill="1" applyBorder="1" applyAlignment="1">
      <alignment horizontal="center" vertical="center" wrapText="1"/>
    </xf>
    <xf numFmtId="0" fontId="50" fillId="0" borderId="0" xfId="47" applyFont="1" applyAlignment="1">
      <alignment vertical="center"/>
    </xf>
    <xf numFmtId="0" fontId="50" fillId="0" borderId="0" xfId="47" applyFont="1"/>
    <xf numFmtId="0" fontId="49" fillId="0" borderId="25" xfId="47" applyFont="1" applyBorder="1" applyAlignment="1">
      <alignment horizontal="center" vertical="center"/>
    </xf>
    <xf numFmtId="0" fontId="56" fillId="0" borderId="25" xfId="47" applyFont="1" applyBorder="1" applyAlignment="1">
      <alignment horizontal="center" vertical="center"/>
    </xf>
    <xf numFmtId="0" fontId="58" fillId="0" borderId="0" xfId="47" applyFont="1" applyAlignment="1">
      <alignment vertical="center"/>
    </xf>
    <xf numFmtId="0" fontId="52" fillId="0" borderId="0" xfId="47" applyFont="1" applyAlignment="1">
      <alignment vertical="center"/>
    </xf>
    <xf numFmtId="0" fontId="57" fillId="0" borderId="76" xfId="35" applyFont="1" applyBorder="1" applyAlignment="1">
      <alignment horizontal="left" vertical="center" wrapText="1"/>
    </xf>
    <xf numFmtId="0" fontId="58" fillId="32" borderId="75" xfId="47" applyFont="1" applyFill="1" applyBorder="1" applyAlignment="1">
      <alignment horizontal="center" vertical="center" wrapText="1"/>
    </xf>
    <xf numFmtId="0" fontId="58" fillId="32" borderId="66" xfId="47" applyFont="1" applyFill="1" applyBorder="1" applyAlignment="1">
      <alignment horizontal="center" vertical="center" wrapText="1"/>
    </xf>
    <xf numFmtId="0" fontId="58" fillId="32" borderId="65" xfId="47" applyFont="1" applyFill="1" applyBorder="1" applyAlignment="1">
      <alignment horizontal="center" vertical="center" wrapText="1"/>
    </xf>
    <xf numFmtId="0" fontId="52" fillId="0" borderId="0" xfId="47" applyFont="1"/>
    <xf numFmtId="0" fontId="52" fillId="0" borderId="74" xfId="47" applyFont="1" applyBorder="1" applyAlignment="1">
      <alignment horizontal="center" vertical="center" wrapText="1"/>
    </xf>
    <xf numFmtId="0" fontId="52" fillId="0" borderId="72" xfId="47" applyFont="1" applyBorder="1" applyAlignment="1">
      <alignment horizontal="center" vertical="center" wrapText="1"/>
    </xf>
    <xf numFmtId="0" fontId="52" fillId="0" borderId="70" xfId="47" applyFont="1" applyBorder="1" applyAlignment="1">
      <alignment horizontal="center" vertical="center" wrapText="1"/>
    </xf>
    <xf numFmtId="0" fontId="52" fillId="0" borderId="69" xfId="47" applyFont="1" applyBorder="1" applyAlignment="1">
      <alignment horizontal="center" vertical="center" wrapText="1"/>
    </xf>
    <xf numFmtId="0" fontId="52" fillId="0" borderId="63" xfId="47" applyFont="1" applyBorder="1" applyAlignment="1">
      <alignment horizontal="center" vertical="center" wrapText="1"/>
    </xf>
    <xf numFmtId="0" fontId="52" fillId="0" borderId="62" xfId="47" applyFont="1" applyBorder="1" applyAlignment="1">
      <alignment horizontal="center" vertical="center" wrapText="1"/>
    </xf>
    <xf numFmtId="0" fontId="52" fillId="0" borderId="66" xfId="47" applyFont="1" applyBorder="1" applyAlignment="1">
      <alignment horizontal="center" vertical="center" wrapText="1"/>
    </xf>
    <xf numFmtId="0" fontId="59" fillId="0" borderId="66" xfId="47" applyFont="1" applyBorder="1" applyAlignment="1">
      <alignment horizontal="center" vertical="center" wrapText="1"/>
    </xf>
    <xf numFmtId="0" fontId="59" fillId="0" borderId="66" xfId="47" applyFont="1" applyBorder="1" applyAlignment="1">
      <alignment horizontal="center" vertical="center"/>
    </xf>
    <xf numFmtId="0" fontId="52" fillId="0" borderId="65" xfId="47" applyFont="1" applyBorder="1" applyAlignment="1">
      <alignment horizontal="center" vertical="center" wrapText="1"/>
    </xf>
    <xf numFmtId="0" fontId="59" fillId="0" borderId="63" xfId="47" applyFont="1" applyBorder="1" applyAlignment="1">
      <alignment horizontal="center" vertical="center" wrapText="1"/>
    </xf>
    <xf numFmtId="0" fontId="59" fillId="0" borderId="63" xfId="47" applyFont="1" applyBorder="1" applyAlignment="1">
      <alignment horizontal="center" vertical="center"/>
    </xf>
    <xf numFmtId="0" fontId="60" fillId="0" borderId="0" xfId="47" applyFont="1" applyAlignment="1">
      <alignment vertical="center"/>
    </xf>
    <xf numFmtId="0" fontId="50" fillId="31" borderId="0" xfId="47" applyFont="1" applyFill="1" applyAlignment="1">
      <alignment vertical="center"/>
    </xf>
    <xf numFmtId="0" fontId="59" fillId="28" borderId="0" xfId="47" applyFont="1" applyFill="1" applyAlignment="1">
      <alignment horizontal="left" indent="1"/>
    </xf>
    <xf numFmtId="0" fontId="50" fillId="28" borderId="0" xfId="47" applyFont="1" applyFill="1" applyAlignment="1">
      <alignment horizontal="left"/>
    </xf>
    <xf numFmtId="0" fontId="52" fillId="0" borderId="0" xfId="47" applyFont="1" applyAlignment="1">
      <alignment horizontal="left" vertical="center" wrapText="1"/>
    </xf>
    <xf numFmtId="0" fontId="57" fillId="0" borderId="55" xfId="35" applyFont="1" applyBorder="1" applyAlignment="1">
      <alignment horizontal="left" vertical="center" wrapText="1"/>
    </xf>
    <xf numFmtId="0" fontId="58" fillId="32" borderId="83" xfId="47" applyFont="1" applyFill="1" applyBorder="1" applyAlignment="1">
      <alignment horizontal="center" vertical="center" wrapText="1"/>
    </xf>
    <xf numFmtId="0" fontId="58" fillId="32" borderId="86" xfId="47" applyFont="1" applyFill="1" applyBorder="1" applyAlignment="1">
      <alignment horizontal="center" vertical="center" wrapText="1"/>
    </xf>
    <xf numFmtId="0" fontId="52" fillId="0" borderId="85" xfId="47" applyFont="1" applyBorder="1" applyAlignment="1">
      <alignment horizontal="center" vertical="center" wrapText="1"/>
    </xf>
    <xf numFmtId="0" fontId="52" fillId="0" borderId="84" xfId="47" applyFont="1" applyBorder="1" applyAlignment="1">
      <alignment horizontal="center" vertical="center" wrapText="1"/>
    </xf>
    <xf numFmtId="0" fontId="52" fillId="0" borderId="82" xfId="47" applyFont="1" applyBorder="1" applyAlignment="1">
      <alignment horizontal="center" vertical="center" wrapText="1"/>
    </xf>
    <xf numFmtId="0" fontId="52" fillId="0" borderId="81" xfId="47" applyFont="1" applyBorder="1" applyAlignment="1">
      <alignment horizontal="center" vertical="center" wrapText="1"/>
    </xf>
    <xf numFmtId="0" fontId="52" fillId="0" borderId="79" xfId="47" applyFont="1" applyBorder="1" applyAlignment="1">
      <alignment horizontal="center" vertical="center" wrapText="1"/>
    </xf>
    <xf numFmtId="0" fontId="59" fillId="0" borderId="79" xfId="47" applyFont="1" applyBorder="1" applyAlignment="1">
      <alignment horizontal="center" vertical="center" wrapText="1"/>
    </xf>
    <xf numFmtId="0" fontId="52" fillId="0" borderId="79" xfId="47" applyFont="1" applyBorder="1"/>
    <xf numFmtId="0" fontId="52" fillId="0" borderId="78" xfId="47" applyFont="1" applyBorder="1" applyAlignment="1">
      <alignment horizontal="center" vertical="center" wrapText="1"/>
    </xf>
    <xf numFmtId="0" fontId="59" fillId="0" borderId="80" xfId="47" applyFont="1" applyBorder="1" applyAlignment="1">
      <alignment horizontal="center" vertical="center" wrapText="1"/>
    </xf>
    <xf numFmtId="0" fontId="50" fillId="21" borderId="0" xfId="47" applyFont="1" applyFill="1" applyAlignment="1">
      <alignment vertical="center"/>
    </xf>
    <xf numFmtId="0" fontId="57" fillId="0" borderId="0" xfId="35" applyFont="1" applyAlignment="1">
      <alignment horizontal="left" vertical="center"/>
    </xf>
    <xf numFmtId="0" fontId="58" fillId="0" borderId="0" xfId="47" applyFont="1" applyAlignment="1">
      <alignment horizontal="center" vertical="center"/>
    </xf>
    <xf numFmtId="0" fontId="57" fillId="0" borderId="0" xfId="35" applyFont="1" applyAlignment="1">
      <alignment horizontal="left" vertical="center" wrapText="1"/>
    </xf>
    <xf numFmtId="0" fontId="50" fillId="0" borderId="16" xfId="47" applyFont="1" applyBorder="1" applyAlignment="1">
      <alignment horizontal="center" vertical="center" wrapText="1"/>
    </xf>
    <xf numFmtId="49" fontId="58" fillId="0" borderId="16" xfId="47" applyNumberFormat="1" applyFont="1" applyBorder="1" applyAlignment="1">
      <alignment horizontal="center" vertical="center" wrapText="1"/>
    </xf>
    <xf numFmtId="0" fontId="58" fillId="0" borderId="16" xfId="47" applyFont="1" applyBorder="1" applyAlignment="1">
      <alignment horizontal="center" vertical="center" wrapText="1"/>
    </xf>
    <xf numFmtId="0" fontId="61" fillId="0" borderId="0" xfId="47" applyFont="1" applyAlignment="1">
      <alignment horizontal="center"/>
    </xf>
    <xf numFmtId="49" fontId="62" fillId="20" borderId="20" xfId="47" applyNumberFormat="1" applyFont="1" applyFill="1" applyBorder="1" applyAlignment="1">
      <alignment horizontal="center" vertical="center" wrapText="1"/>
    </xf>
    <xf numFmtId="49" fontId="61" fillId="20" borderId="20" xfId="47" applyNumberFormat="1" applyFont="1" applyFill="1" applyBorder="1" applyAlignment="1">
      <alignment horizontal="center" vertical="center" wrapText="1"/>
    </xf>
    <xf numFmtId="0" fontId="61" fillId="20" borderId="20" xfId="47" applyFont="1" applyFill="1" applyBorder="1" applyAlignment="1">
      <alignment horizontal="center" vertical="center" wrapText="1"/>
    </xf>
    <xf numFmtId="0" fontId="62" fillId="20" borderId="20" xfId="47" applyFont="1" applyFill="1" applyBorder="1" applyAlignment="1">
      <alignment horizontal="center" vertical="center" wrapText="1"/>
    </xf>
    <xf numFmtId="49" fontId="62" fillId="19" borderId="20" xfId="47" applyNumberFormat="1" applyFont="1" applyFill="1" applyBorder="1" applyAlignment="1">
      <alignment horizontal="center" vertical="center" wrapText="1"/>
    </xf>
    <xf numFmtId="49" fontId="61" fillId="19" borderId="20" xfId="47" applyNumberFormat="1" applyFont="1" applyFill="1" applyBorder="1" applyAlignment="1">
      <alignment horizontal="center" vertical="center" wrapText="1"/>
    </xf>
    <xf numFmtId="0" fontId="61" fillId="19" borderId="20" xfId="47" applyFont="1" applyFill="1" applyBorder="1" applyAlignment="1">
      <alignment horizontal="center" vertical="center" wrapText="1"/>
    </xf>
    <xf numFmtId="0" fontId="62" fillId="19" borderId="20" xfId="47" applyFont="1" applyFill="1" applyBorder="1" applyAlignment="1">
      <alignment horizontal="center" vertical="center" wrapText="1"/>
    </xf>
    <xf numFmtId="49" fontId="62" fillId="0" borderId="20" xfId="47" applyNumberFormat="1" applyFont="1" applyBorder="1" applyAlignment="1">
      <alignment horizontal="center" vertical="center" wrapText="1"/>
    </xf>
    <xf numFmtId="49" fontId="61" fillId="0" borderId="20" xfId="47" applyNumberFormat="1" applyFont="1" applyBorder="1" applyAlignment="1">
      <alignment horizontal="center" vertical="center" wrapText="1"/>
    </xf>
    <xf numFmtId="0" fontId="61" fillId="0" borderId="20" xfId="47" applyFont="1" applyBorder="1" applyAlignment="1">
      <alignment horizontal="center" vertical="center" wrapText="1"/>
    </xf>
    <xf numFmtId="0" fontId="62" fillId="0" borderId="20" xfId="47" applyFont="1" applyBorder="1" applyAlignment="1">
      <alignment horizontal="center" vertical="center" wrapText="1"/>
    </xf>
    <xf numFmtId="0" fontId="62" fillId="25" borderId="16" xfId="47" applyFont="1" applyFill="1" applyBorder="1" applyAlignment="1">
      <alignment horizontal="center" vertical="center" wrapText="1"/>
    </xf>
    <xf numFmtId="0" fontId="61" fillId="25" borderId="17" xfId="47" applyFont="1" applyFill="1" applyBorder="1" applyAlignment="1">
      <alignment horizontal="center" vertical="center" wrapText="1"/>
    </xf>
    <xf numFmtId="0" fontId="61" fillId="25" borderId="19" xfId="47" applyFont="1" applyFill="1" applyBorder="1" applyAlignment="1">
      <alignment horizontal="center" vertical="center" wrapText="1"/>
    </xf>
    <xf numFmtId="0" fontId="61" fillId="0" borderId="17" xfId="47" applyFont="1" applyBorder="1" applyAlignment="1">
      <alignment horizontal="center" vertical="center" wrapText="1"/>
    </xf>
    <xf numFmtId="0" fontId="61" fillId="0" borderId="19" xfId="47" applyFont="1" applyBorder="1" applyAlignment="1">
      <alignment horizontal="center" vertical="center" wrapText="1"/>
    </xf>
    <xf numFmtId="0" fontId="62" fillId="19" borderId="16" xfId="47" applyFont="1" applyFill="1" applyBorder="1" applyAlignment="1">
      <alignment horizontal="center" vertical="center" wrapText="1"/>
    </xf>
    <xf numFmtId="0" fontId="61" fillId="19" borderId="17" xfId="47" applyFont="1" applyFill="1" applyBorder="1" applyAlignment="1">
      <alignment horizontal="center" vertical="center" wrapText="1"/>
    </xf>
    <xf numFmtId="0" fontId="61" fillId="19" borderId="19" xfId="47" applyFont="1" applyFill="1" applyBorder="1" applyAlignment="1">
      <alignment horizontal="center" vertical="center" wrapText="1"/>
    </xf>
    <xf numFmtId="0" fontId="62" fillId="20" borderId="16" xfId="47" applyFont="1" applyFill="1" applyBorder="1" applyAlignment="1">
      <alignment horizontal="center" vertical="center" wrapText="1"/>
    </xf>
    <xf numFmtId="0" fontId="62" fillId="20" borderId="17" xfId="47" applyFont="1" applyFill="1" applyBorder="1" applyAlignment="1">
      <alignment horizontal="center" vertical="center" wrapText="1"/>
    </xf>
    <xf numFmtId="2" fontId="61" fillId="20" borderId="19" xfId="47" applyNumberFormat="1" applyFont="1" applyFill="1" applyBorder="1" applyAlignment="1">
      <alignment horizontal="center" vertical="center" wrapText="1"/>
    </xf>
    <xf numFmtId="0" fontId="61" fillId="20" borderId="19" xfId="47" applyFont="1" applyFill="1" applyBorder="1" applyAlignment="1">
      <alignment horizontal="center" vertical="center" wrapText="1"/>
    </xf>
    <xf numFmtId="0" fontId="62" fillId="0" borderId="16" xfId="47" applyFont="1" applyBorder="1" applyAlignment="1">
      <alignment horizontal="center" vertical="center" wrapText="1"/>
    </xf>
    <xf numFmtId="0" fontId="61" fillId="0" borderId="0" xfId="47" applyFont="1" applyAlignment="1">
      <alignment horizontal="center" vertical="center" wrapText="1"/>
    </xf>
    <xf numFmtId="49" fontId="61" fillId="0" borderId="0" xfId="47" applyNumberFormat="1" applyFont="1" applyAlignment="1">
      <alignment horizontal="center" vertical="center" wrapText="1"/>
    </xf>
    <xf numFmtId="0" fontId="62" fillId="0" borderId="0" xfId="47" applyFont="1" applyAlignment="1">
      <alignment horizontal="center" vertical="center" wrapText="1"/>
    </xf>
    <xf numFmtId="0" fontId="61" fillId="0" borderId="0" xfId="47" applyFont="1"/>
    <xf numFmtId="49" fontId="61" fillId="0" borderId="0" xfId="47" applyNumberFormat="1" applyFont="1"/>
    <xf numFmtId="49" fontId="50" fillId="0" borderId="0" xfId="47" applyNumberFormat="1" applyFont="1"/>
    <xf numFmtId="0" fontId="50" fillId="0" borderId="0" xfId="47" applyFont="1" applyAlignment="1">
      <alignment horizontal="center"/>
    </xf>
    <xf numFmtId="0" fontId="52" fillId="0" borderId="90" xfId="47" applyFont="1" applyBorder="1" applyAlignment="1">
      <alignment horizontal="center" vertical="center" wrapText="1"/>
    </xf>
    <xf numFmtId="0" fontId="52" fillId="0" borderId="85" xfId="47" applyFont="1" applyBorder="1" applyAlignment="1">
      <alignment horizontal="center"/>
    </xf>
    <xf numFmtId="0" fontId="52" fillId="0" borderId="88" xfId="47" applyFont="1" applyBorder="1" applyAlignment="1">
      <alignment horizontal="center" vertical="center" wrapText="1"/>
    </xf>
    <xf numFmtId="0" fontId="52" fillId="0" borderId="82" xfId="47" applyFont="1" applyBorder="1" applyAlignment="1">
      <alignment horizontal="center" vertical="top" wrapText="1"/>
    </xf>
    <xf numFmtId="0" fontId="52" fillId="0" borderId="82" xfId="47" applyFont="1" applyBorder="1" applyAlignment="1">
      <alignment horizontal="center"/>
    </xf>
    <xf numFmtId="0" fontId="59" fillId="0" borderId="87" xfId="47" applyFont="1" applyBorder="1" applyAlignment="1">
      <alignment horizontal="center" vertical="center" wrapText="1"/>
    </xf>
    <xf numFmtId="0" fontId="52" fillId="0" borderId="79" xfId="47" applyFont="1" applyBorder="1" applyAlignment="1">
      <alignment horizontal="center"/>
    </xf>
    <xf numFmtId="0" fontId="52" fillId="0" borderId="83" xfId="47" applyFont="1" applyBorder="1"/>
    <xf numFmtId="0" fontId="52" fillId="0" borderId="63" xfId="47" applyFont="1" applyBorder="1"/>
    <xf numFmtId="0" fontId="52" fillId="0" borderId="73" xfId="47" applyFont="1" applyBorder="1" applyAlignment="1">
      <alignment horizontal="center" vertical="center" wrapText="1"/>
    </xf>
    <xf numFmtId="0" fontId="59" fillId="0" borderId="83" xfId="47" applyFont="1" applyBorder="1" applyAlignment="1">
      <alignment horizontal="center" vertical="center"/>
    </xf>
    <xf numFmtId="0" fontId="52" fillId="0" borderId="83" xfId="47" applyFont="1" applyBorder="1" applyAlignment="1">
      <alignment horizontal="center" vertical="center" wrapText="1"/>
    </xf>
    <xf numFmtId="0" fontId="52" fillId="0" borderId="86" xfId="47" applyFont="1" applyBorder="1" applyAlignment="1">
      <alignment horizontal="center" vertical="center" wrapText="1"/>
    </xf>
    <xf numFmtId="0" fontId="52" fillId="0" borderId="62" xfId="47" applyFont="1" applyBorder="1" applyAlignment="1">
      <alignment horizontal="center"/>
    </xf>
    <xf numFmtId="22" fontId="49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0" fillId="0" borderId="10" xfId="0" applyFont="1" applyBorder="1" applyAlignment="1">
      <alignment vertical="center"/>
    </xf>
    <xf numFmtId="0" fontId="50" fillId="0" borderId="10" xfId="0" applyFont="1" applyBorder="1" applyAlignment="1">
      <alignment horizontal="right" vertical="center"/>
    </xf>
    <xf numFmtId="22" fontId="50" fillId="0" borderId="10" xfId="0" applyNumberFormat="1" applyFont="1" applyBorder="1" applyAlignment="1">
      <alignment vertical="center"/>
    </xf>
    <xf numFmtId="0" fontId="49" fillId="0" borderId="0" xfId="0" applyFont="1"/>
    <xf numFmtId="0" fontId="49" fillId="0" borderId="0" xfId="0" applyFont="1" applyFill="1"/>
    <xf numFmtId="0" fontId="50" fillId="0" borderId="0" xfId="0" applyFont="1" applyAlignment="1">
      <alignment vertical="center"/>
    </xf>
    <xf numFmtId="0" fontId="50" fillId="0" borderId="10" xfId="0" applyFont="1" applyBorder="1" applyAlignment="1">
      <alignment horizontal="left" vertical="center"/>
    </xf>
    <xf numFmtId="0" fontId="52" fillId="0" borderId="10" xfId="0" applyFont="1" applyBorder="1" applyAlignment="1">
      <alignment horizontal="right" vertical="center"/>
    </xf>
    <xf numFmtId="0" fontId="50" fillId="0" borderId="0" xfId="0" applyFont="1"/>
    <xf numFmtId="0" fontId="50" fillId="0" borderId="0" xfId="0" applyFont="1" applyBorder="1" applyAlignment="1">
      <alignment horizontal="left" vertical="center"/>
    </xf>
    <xf numFmtId="0" fontId="55" fillId="0" borderId="0" xfId="0" applyFont="1" applyBorder="1" applyAlignment="1">
      <alignment vertical="center"/>
    </xf>
    <xf numFmtId="0" fontId="50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0" fillId="0" borderId="12" xfId="0" applyFont="1" applyBorder="1" applyAlignment="1">
      <alignment horizontal="right" vertical="center"/>
    </xf>
    <xf numFmtId="0" fontId="49" fillId="0" borderId="0" xfId="0" applyFont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54" fillId="0" borderId="0" xfId="0" applyFont="1" applyBorder="1" applyAlignment="1">
      <alignment horizontal="center" vertical="center"/>
    </xf>
    <xf numFmtId="0" fontId="54" fillId="0" borderId="11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61" fillId="0" borderId="23" xfId="35" applyFont="1" applyBorder="1" applyAlignment="1">
      <alignment horizontal="left" vertical="center"/>
    </xf>
    <xf numFmtId="0" fontId="50" fillId="0" borderId="23" xfId="0" applyFont="1" applyBorder="1" applyAlignment="1">
      <alignment vertical="center"/>
    </xf>
    <xf numFmtId="0" fontId="58" fillId="0" borderId="23" xfId="0" applyFont="1" applyBorder="1" applyAlignment="1">
      <alignment horizontal="center" vertical="center"/>
    </xf>
    <xf numFmtId="0" fontId="50" fillId="0" borderId="23" xfId="0" applyFont="1" applyFill="1" applyBorder="1" applyAlignment="1">
      <alignment vertical="center"/>
    </xf>
    <xf numFmtId="0" fontId="49" fillId="0" borderId="23" xfId="0" applyFont="1" applyBorder="1"/>
    <xf numFmtId="0" fontId="61" fillId="0" borderId="93" xfId="35" applyFont="1" applyBorder="1" applyAlignment="1">
      <alignment horizontal="left" vertical="center"/>
    </xf>
    <xf numFmtId="0" fontId="58" fillId="0" borderId="94" xfId="0" applyFont="1" applyBorder="1" applyAlignment="1">
      <alignment horizontal="center" vertical="center"/>
    </xf>
    <xf numFmtId="0" fontId="50" fillId="0" borderId="94" xfId="0" applyFont="1" applyBorder="1" applyAlignment="1">
      <alignment vertical="center"/>
    </xf>
    <xf numFmtId="0" fontId="50" fillId="0" borderId="94" xfId="0" applyFont="1" applyFill="1" applyBorder="1" applyAlignment="1">
      <alignment vertical="center"/>
    </xf>
    <xf numFmtId="0" fontId="50" fillId="0" borderId="95" xfId="0" applyFont="1" applyBorder="1" applyAlignment="1">
      <alignment vertical="center"/>
    </xf>
    <xf numFmtId="0" fontId="57" fillId="0" borderId="0" xfId="35" applyFont="1" applyBorder="1" applyAlignment="1">
      <alignment horizontal="left" vertical="center"/>
    </xf>
    <xf numFmtId="0" fontId="50" fillId="0" borderId="0" xfId="0" applyFont="1" applyFill="1" applyAlignment="1">
      <alignment vertical="center"/>
    </xf>
    <xf numFmtId="0" fontId="62" fillId="0" borderId="0" xfId="36" applyFont="1" applyFill="1" applyBorder="1" applyAlignment="1">
      <alignment horizontal="center" vertical="center" wrapText="1"/>
    </xf>
    <xf numFmtId="0" fontId="49" fillId="0" borderId="0" xfId="36" applyFont="1" applyFill="1" applyBorder="1" applyAlignment="1">
      <alignment horizontal="left" vertical="center"/>
    </xf>
    <xf numFmtId="0" fontId="49" fillId="25" borderId="0" xfId="36" applyFont="1" applyFill="1" applyBorder="1" applyAlignment="1">
      <alignment horizontal="left" vertical="center"/>
    </xf>
    <xf numFmtId="0" fontId="65" fillId="24" borderId="24" xfId="0" applyFont="1" applyFill="1" applyBorder="1" applyAlignment="1">
      <alignment horizontal="center" vertical="center"/>
    </xf>
    <xf numFmtId="0" fontId="65" fillId="24" borderId="25" xfId="0" applyFont="1" applyFill="1" applyBorder="1" applyAlignment="1">
      <alignment horizontal="center" vertical="center"/>
    </xf>
    <xf numFmtId="0" fontId="59" fillId="25" borderId="0" xfId="0" applyFont="1" applyFill="1" applyBorder="1" applyAlignment="1">
      <alignment horizontal="center" vertical="center" wrapText="1"/>
    </xf>
    <xf numFmtId="0" fontId="62" fillId="24" borderId="0" xfId="0" applyFont="1" applyFill="1" applyBorder="1" applyAlignment="1">
      <alignment horizontal="center" vertical="center" wrapText="1"/>
    </xf>
    <xf numFmtId="0" fontId="61" fillId="0" borderId="0" xfId="36" applyFont="1" applyFill="1" applyBorder="1" applyAlignment="1">
      <alignment vertical="top"/>
    </xf>
    <xf numFmtId="0" fontId="66" fillId="0" borderId="0" xfId="0" applyFont="1" applyFill="1" applyBorder="1" applyAlignment="1">
      <alignment horizontal="center" vertical="center" wrapText="1"/>
    </xf>
    <xf numFmtId="0" fontId="61" fillId="25" borderId="0" xfId="36" applyFont="1" applyFill="1" applyBorder="1" applyAlignment="1">
      <alignment vertical="top"/>
    </xf>
    <xf numFmtId="0" fontId="61" fillId="25" borderId="0" xfId="36" applyFont="1" applyFill="1" applyBorder="1" applyAlignment="1">
      <alignment horizontal="left" vertical="center"/>
    </xf>
    <xf numFmtId="0" fontId="62" fillId="0" borderId="0" xfId="36" applyFont="1" applyFill="1" applyBorder="1" applyAlignment="1">
      <alignment horizontal="center" vertical="center" textRotation="90" shrinkToFit="1"/>
    </xf>
    <xf numFmtId="0" fontId="66" fillId="0" borderId="23" xfId="0" applyFont="1" applyFill="1" applyBorder="1" applyAlignment="1">
      <alignment horizontal="center" vertical="center" wrapText="1"/>
    </xf>
    <xf numFmtId="0" fontId="68" fillId="0" borderId="0" xfId="36" applyFont="1" applyFill="1" applyBorder="1" applyAlignment="1">
      <alignment horizontal="center" vertical="center" textRotation="90" shrinkToFit="1"/>
    </xf>
    <xf numFmtId="0" fontId="61" fillId="25" borderId="23" xfId="36" applyFont="1" applyFill="1" applyBorder="1" applyAlignment="1">
      <alignment horizontal="left" vertical="center"/>
    </xf>
    <xf numFmtId="0" fontId="62" fillId="0" borderId="23" xfId="36" applyFont="1" applyFill="1" applyBorder="1" applyAlignment="1">
      <alignment horizontal="center" vertical="center" wrapText="1"/>
    </xf>
    <xf numFmtId="0" fontId="59" fillId="0" borderId="0" xfId="0" applyFont="1" applyFill="1"/>
    <xf numFmtId="0" fontId="61" fillId="24" borderId="0" xfId="36" applyFont="1" applyFill="1" applyBorder="1" applyAlignment="1">
      <alignment vertical="top"/>
    </xf>
    <xf numFmtId="0" fontId="61" fillId="26" borderId="0" xfId="36" applyFont="1" applyFill="1" applyBorder="1" applyAlignment="1">
      <alignment vertical="top"/>
    </xf>
    <xf numFmtId="0" fontId="62" fillId="0" borderId="0" xfId="0" applyFont="1" applyFill="1" applyBorder="1" applyAlignment="1">
      <alignment horizontal="center" vertical="center"/>
    </xf>
    <xf numFmtId="0" fontId="62" fillId="0" borderId="26" xfId="0" applyFont="1" applyFill="1" applyBorder="1" applyAlignment="1">
      <alignment horizontal="center" vertical="center"/>
    </xf>
    <xf numFmtId="0" fontId="58" fillId="0" borderId="27" xfId="0" applyFont="1" applyFill="1" applyBorder="1" applyAlignment="1">
      <alignment horizontal="center" vertical="center" wrapText="1"/>
    </xf>
    <xf numFmtId="0" fontId="58" fillId="0" borderId="26" xfId="0" applyFont="1" applyFill="1" applyBorder="1" applyAlignment="1">
      <alignment horizontal="center" vertical="center" wrapText="1"/>
    </xf>
    <xf numFmtId="0" fontId="69" fillId="23" borderId="27" xfId="0" applyFont="1" applyFill="1" applyBorder="1" applyAlignment="1">
      <alignment horizontal="center" vertical="center"/>
    </xf>
    <xf numFmtId="0" fontId="69" fillId="23" borderId="26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wrapText="1"/>
    </xf>
    <xf numFmtId="0" fontId="62" fillId="0" borderId="26" xfId="0" applyFont="1" applyFill="1" applyBorder="1" applyAlignment="1">
      <alignment horizontal="center" wrapText="1"/>
    </xf>
    <xf numFmtId="0" fontId="62" fillId="0" borderId="27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/>
    <xf numFmtId="0" fontId="69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68" fillId="0" borderId="0" xfId="36" applyFont="1" applyFill="1" applyBorder="1" applyAlignment="1">
      <alignment horizontal="center" vertical="center" textRotation="90"/>
    </xf>
    <xf numFmtId="0" fontId="58" fillId="0" borderId="0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52" fillId="0" borderId="0" xfId="36" applyFont="1" applyFill="1" applyBorder="1" applyAlignment="1">
      <alignment horizontal="right" vertical="center"/>
    </xf>
    <xf numFmtId="0" fontId="52" fillId="0" borderId="0" xfId="36" applyFont="1" applyFill="1" applyBorder="1" applyAlignment="1">
      <alignment horizontal="left" vertical="center"/>
    </xf>
    <xf numFmtId="0" fontId="69" fillId="23" borderId="0" xfId="0" applyFont="1" applyFill="1" applyBorder="1" applyAlignment="1">
      <alignment horizontal="center" wrapText="1"/>
    </xf>
    <xf numFmtId="0" fontId="69" fillId="0" borderId="0" xfId="0" applyFont="1" applyFill="1" applyBorder="1" applyAlignment="1">
      <alignment horizontal="center" wrapText="1"/>
    </xf>
    <xf numFmtId="0" fontId="63" fillId="25" borderId="0" xfId="36" applyFont="1" applyFill="1" applyBorder="1" applyAlignment="1">
      <alignment vertical="top"/>
    </xf>
    <xf numFmtId="0" fontId="52" fillId="25" borderId="0" xfId="36" applyFont="1" applyFill="1" applyBorder="1" applyAlignment="1">
      <alignment horizontal="right" vertical="center"/>
    </xf>
    <xf numFmtId="0" fontId="52" fillId="24" borderId="0" xfId="36" applyFont="1" applyFill="1" applyBorder="1" applyAlignment="1">
      <alignment vertical="top"/>
    </xf>
    <xf numFmtId="0" fontId="52" fillId="25" borderId="0" xfId="36" applyFont="1" applyFill="1" applyBorder="1" applyAlignment="1">
      <alignment horizontal="left" vertical="center"/>
    </xf>
    <xf numFmtId="0" fontId="61" fillId="0" borderId="0" xfId="36" applyNumberFormat="1" applyFont="1" applyFill="1" applyBorder="1" applyAlignment="1">
      <alignment vertical="top"/>
    </xf>
    <xf numFmtId="0" fontId="50" fillId="0" borderId="0" xfId="36" applyNumberFormat="1" applyFont="1" applyFill="1" applyBorder="1" applyAlignment="1">
      <alignment horizontal="right" vertical="center"/>
    </xf>
    <xf numFmtId="0" fontId="71" fillId="0" borderId="0" xfId="0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 wrapText="1"/>
    </xf>
    <xf numFmtId="0" fontId="61" fillId="25" borderId="0" xfId="36" applyFont="1" applyFill="1" applyBorder="1" applyAlignment="1">
      <alignment horizontal="right" vertical="center"/>
    </xf>
    <xf numFmtId="0" fontId="62" fillId="0" borderId="0" xfId="36" applyFont="1" applyFill="1" applyBorder="1" applyAlignment="1">
      <alignment horizontal="center" vertical="center"/>
    </xf>
    <xf numFmtId="0" fontId="61" fillId="0" borderId="0" xfId="36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/>
    </xf>
    <xf numFmtId="0" fontId="73" fillId="23" borderId="0" xfId="0" applyFont="1" applyFill="1" applyBorder="1" applyAlignment="1">
      <alignment horizontal="center" vertical="center"/>
    </xf>
    <xf numFmtId="0" fontId="73" fillId="23" borderId="28" xfId="0" applyFont="1" applyFill="1" applyBorder="1" applyAlignment="1">
      <alignment horizontal="center" vertical="center"/>
    </xf>
    <xf numFmtId="0" fontId="57" fillId="0" borderId="9" xfId="0" applyFont="1" applyFill="1" applyBorder="1" applyAlignment="1">
      <alignment horizontal="center" vertical="center"/>
    </xf>
    <xf numFmtId="0" fontId="62" fillId="0" borderId="10" xfId="36" applyNumberFormat="1" applyFont="1" applyFill="1" applyBorder="1" applyAlignment="1">
      <alignment horizontal="right" vertical="center"/>
    </xf>
    <xf numFmtId="0" fontId="62" fillId="0" borderId="29" xfId="36" applyFont="1" applyFill="1" applyBorder="1" applyAlignment="1">
      <alignment vertical="center"/>
    </xf>
    <xf numFmtId="0" fontId="59" fillId="0" borderId="10" xfId="0" applyFont="1" applyFill="1" applyBorder="1" applyAlignment="1">
      <alignment horizontal="left" vertical="center" wrapText="1"/>
    </xf>
    <xf numFmtId="0" fontId="57" fillId="0" borderId="30" xfId="0" applyFont="1" applyFill="1" applyBorder="1" applyAlignment="1">
      <alignment horizontal="center" vertical="center"/>
    </xf>
    <xf numFmtId="0" fontId="74" fillId="0" borderId="31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right" vertical="center"/>
    </xf>
    <xf numFmtId="0" fontId="59" fillId="0" borderId="29" xfId="36" applyFont="1" applyFill="1" applyBorder="1" applyAlignment="1">
      <alignment vertical="center"/>
    </xf>
    <xf numFmtId="0" fontId="59" fillId="0" borderId="30" xfId="0" applyFont="1" applyFill="1" applyBorder="1" applyAlignment="1">
      <alignment horizontal="left" vertical="center" wrapText="1"/>
    </xf>
    <xf numFmtId="0" fontId="52" fillId="0" borderId="17" xfId="36" applyFont="1" applyFill="1" applyBorder="1" applyAlignment="1">
      <alignment horizontal="left" vertical="center"/>
    </xf>
    <xf numFmtId="0" fontId="59" fillId="0" borderId="10" xfId="36" applyNumberFormat="1" applyFont="1" applyFill="1" applyBorder="1" applyAlignment="1">
      <alignment horizontal="right" vertical="center"/>
    </xf>
    <xf numFmtId="0" fontId="59" fillId="0" borderId="11" xfId="0" applyFont="1" applyFill="1" applyBorder="1" applyAlignment="1">
      <alignment horizontal="center" vertical="center"/>
    </xf>
    <xf numFmtId="0" fontId="62" fillId="0" borderId="11" xfId="0" applyFont="1" applyFill="1" applyBorder="1" applyAlignment="1">
      <alignment horizontal="center" wrapText="1"/>
    </xf>
    <xf numFmtId="0" fontId="74" fillId="0" borderId="0" xfId="0" applyFont="1" applyFill="1" applyBorder="1" applyAlignment="1">
      <alignment horizontal="center" vertical="center" wrapText="1"/>
    </xf>
    <xf numFmtId="0" fontId="68" fillId="0" borderId="12" xfId="0" applyFont="1" applyFill="1" applyBorder="1" applyAlignment="1">
      <alignment horizontal="center" vertical="center" wrapText="1"/>
    </xf>
    <xf numFmtId="0" fontId="62" fillId="0" borderId="13" xfId="0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center" vertical="center" wrapText="1"/>
    </xf>
    <xf numFmtId="0" fontId="75" fillId="24" borderId="0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76" fillId="0" borderId="10" xfId="36" applyNumberFormat="1" applyFont="1" applyFill="1" applyBorder="1" applyAlignment="1">
      <alignment horizontal="right" vertical="center"/>
    </xf>
    <xf numFmtId="0" fontId="76" fillId="0" borderId="29" xfId="36" applyFont="1" applyFill="1" applyBorder="1" applyAlignment="1">
      <alignment vertical="center"/>
    </xf>
    <xf numFmtId="0" fontId="76" fillId="0" borderId="10" xfId="0" applyFont="1" applyFill="1" applyBorder="1" applyAlignment="1">
      <alignment horizontal="left" vertical="center" wrapText="1"/>
    </xf>
    <xf numFmtId="0" fontId="77" fillId="0" borderId="30" xfId="0" applyFont="1" applyFill="1" applyBorder="1" applyAlignment="1">
      <alignment horizontal="center" vertical="center"/>
    </xf>
    <xf numFmtId="0" fontId="61" fillId="0" borderId="0" xfId="36" applyFont="1" applyFill="1" applyBorder="1" applyAlignment="1">
      <alignment horizontal="right" vertical="center"/>
    </xf>
    <xf numFmtId="0" fontId="61" fillId="0" borderId="0" xfId="0" applyFont="1" applyBorder="1" applyAlignment="1">
      <alignment horizontal="right" vertical="center"/>
    </xf>
    <xf numFmtId="49" fontId="50" fillId="0" borderId="0" xfId="0" applyNumberFormat="1" applyFont="1"/>
    <xf numFmtId="0" fontId="50" fillId="0" borderId="0" xfId="0" applyFont="1" applyAlignment="1">
      <alignment horizontal="center"/>
    </xf>
    <xf numFmtId="0" fontId="56" fillId="30" borderId="22" xfId="0" applyFont="1" applyFill="1" applyBorder="1" applyAlignment="1">
      <alignment horizontal="right" vertical="center"/>
    </xf>
    <xf numFmtId="0" fontId="54" fillId="19" borderId="21" xfId="0" applyFont="1" applyFill="1" applyBorder="1" applyAlignment="1">
      <alignment horizontal="center" vertical="center"/>
    </xf>
    <xf numFmtId="0" fontId="50" fillId="30" borderId="0" xfId="0" applyFont="1" applyFill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7" fillId="0" borderId="0" xfId="35" applyFont="1" applyBorder="1" applyAlignment="1">
      <alignment horizontal="left" vertical="center" wrapText="1"/>
    </xf>
    <xf numFmtId="0" fontId="58" fillId="0" borderId="16" xfId="0" applyFont="1" applyBorder="1" applyAlignment="1">
      <alignment horizontal="center" vertical="center" wrapText="1"/>
    </xf>
    <xf numFmtId="49" fontId="58" fillId="0" borderId="16" xfId="0" applyNumberFormat="1" applyFont="1" applyBorder="1" applyAlignment="1">
      <alignment horizontal="center" vertical="center" wrapText="1"/>
    </xf>
    <xf numFmtId="49" fontId="61" fillId="20" borderId="16" xfId="0" applyNumberFormat="1" applyFont="1" applyFill="1" applyBorder="1" applyAlignment="1">
      <alignment horizontal="center" vertical="center" wrapText="1"/>
    </xf>
    <xf numFmtId="0" fontId="61" fillId="20" borderId="16" xfId="0" applyFont="1" applyFill="1" applyBorder="1" applyAlignment="1">
      <alignment horizontal="center" vertical="center" wrapText="1"/>
    </xf>
    <xf numFmtId="49" fontId="61" fillId="20" borderId="19" xfId="0" applyNumberFormat="1" applyFont="1" applyFill="1" applyBorder="1" applyAlignment="1">
      <alignment horizontal="center" vertical="center" wrapText="1"/>
    </xf>
    <xf numFmtId="0" fontId="61" fillId="20" borderId="19" xfId="0" applyFont="1" applyFill="1" applyBorder="1" applyAlignment="1">
      <alignment horizontal="center" vertical="center" wrapText="1"/>
    </xf>
    <xf numFmtId="49" fontId="61" fillId="19" borderId="16" xfId="0" applyNumberFormat="1" applyFont="1" applyFill="1" applyBorder="1" applyAlignment="1">
      <alignment horizontal="center" vertical="center" wrapText="1"/>
    </xf>
    <xf numFmtId="0" fontId="61" fillId="19" borderId="16" xfId="0" applyFont="1" applyFill="1" applyBorder="1" applyAlignment="1">
      <alignment horizontal="center" vertical="center" wrapText="1"/>
    </xf>
    <xf numFmtId="49" fontId="61" fillId="19" borderId="19" xfId="0" applyNumberFormat="1" applyFont="1" applyFill="1" applyBorder="1" applyAlignment="1">
      <alignment horizontal="center" vertical="center" wrapText="1"/>
    </xf>
    <xf numFmtId="0" fontId="61" fillId="19" borderId="19" xfId="0" applyFont="1" applyFill="1" applyBorder="1" applyAlignment="1">
      <alignment horizontal="center" vertical="center" wrapText="1"/>
    </xf>
    <xf numFmtId="49" fontId="59" fillId="0" borderId="18" xfId="0" applyNumberFormat="1" applyFont="1" applyBorder="1" applyAlignment="1">
      <alignment horizontal="center" vertical="center" wrapText="1"/>
    </xf>
    <xf numFmtId="49" fontId="61" fillId="0" borderId="20" xfId="0" applyNumberFormat="1" applyFont="1" applyBorder="1" applyAlignment="1">
      <alignment horizontal="center" vertical="center" wrapText="1"/>
    </xf>
    <xf numFmtId="0" fontId="61" fillId="0" borderId="20" xfId="0" applyFont="1" applyBorder="1" applyAlignment="1">
      <alignment horizontal="center" vertical="center" wrapText="1"/>
    </xf>
    <xf numFmtId="0" fontId="62" fillId="0" borderId="20" xfId="0" applyFont="1" applyBorder="1" applyAlignment="1">
      <alignment horizontal="center" vertical="center" wrapText="1"/>
    </xf>
    <xf numFmtId="0" fontId="61" fillId="0" borderId="16" xfId="0" applyNumberFormat="1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0" fontId="61" fillId="0" borderId="17" xfId="0" applyNumberFormat="1" applyFont="1" applyBorder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0" fontId="61" fillId="0" borderId="19" xfId="0" applyNumberFormat="1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62" fillId="0" borderId="19" xfId="0" applyFont="1" applyBorder="1" applyAlignment="1">
      <alignment horizontal="center" vertical="center" wrapText="1"/>
    </xf>
    <xf numFmtId="49" fontId="61" fillId="0" borderId="16" xfId="0" applyNumberFormat="1" applyFont="1" applyBorder="1" applyAlignment="1">
      <alignment horizontal="center" vertical="center" wrapText="1"/>
    </xf>
    <xf numFmtId="0" fontId="62" fillId="0" borderId="16" xfId="0" applyFont="1" applyBorder="1" applyAlignment="1">
      <alignment horizontal="center" vertical="center" wrapText="1"/>
    </xf>
    <xf numFmtId="49" fontId="61" fillId="0" borderId="19" xfId="0" applyNumberFormat="1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2" fontId="61" fillId="0" borderId="16" xfId="0" applyNumberFormat="1" applyFont="1" applyBorder="1" applyAlignment="1">
      <alignment horizontal="center" vertical="center" wrapText="1"/>
    </xf>
    <xf numFmtId="2" fontId="61" fillId="0" borderId="19" xfId="0" applyNumberFormat="1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61" fillId="0" borderId="17" xfId="0" applyFont="1" applyBorder="1"/>
    <xf numFmtId="49" fontId="61" fillId="0" borderId="17" xfId="0" applyNumberFormat="1" applyFont="1" applyBorder="1" applyAlignment="1">
      <alignment horizontal="center" vertical="center" wrapText="1"/>
    </xf>
    <xf numFmtId="0" fontId="62" fillId="0" borderId="17" xfId="0" applyFont="1" applyBorder="1" applyAlignment="1">
      <alignment horizontal="center" vertical="center" wrapText="1"/>
    </xf>
    <xf numFmtId="0" fontId="49" fillId="0" borderId="0" xfId="0" applyFont="1" applyBorder="1" applyAlignment="1">
      <alignment vertical="center" wrapText="1"/>
    </xf>
    <xf numFmtId="0" fontId="59" fillId="19" borderId="18" xfId="0" applyFont="1" applyFill="1" applyBorder="1" applyAlignment="1">
      <alignment horizontal="center" vertical="center" wrapText="1"/>
    </xf>
    <xf numFmtId="49" fontId="61" fillId="19" borderId="20" xfId="0" applyNumberFormat="1" applyFont="1" applyFill="1" applyBorder="1" applyAlignment="1">
      <alignment horizontal="center" vertical="center" wrapText="1"/>
    </xf>
    <xf numFmtId="0" fontId="61" fillId="19" borderId="20" xfId="0" applyFont="1" applyFill="1" applyBorder="1" applyAlignment="1">
      <alignment horizontal="center" vertical="center" wrapText="1"/>
    </xf>
    <xf numFmtId="0" fontId="62" fillId="19" borderId="20" xfId="0" applyFont="1" applyFill="1" applyBorder="1" applyAlignment="1">
      <alignment horizontal="center" vertical="center" wrapText="1"/>
    </xf>
    <xf numFmtId="0" fontId="59" fillId="19" borderId="11" xfId="0" applyFont="1" applyFill="1" applyBorder="1" applyAlignment="1">
      <alignment horizontal="center" vertical="center" wrapText="1"/>
    </xf>
    <xf numFmtId="0" fontId="61" fillId="19" borderId="17" xfId="0" applyFont="1" applyFill="1" applyBorder="1" applyAlignment="1">
      <alignment horizontal="center" vertical="center" wrapText="1"/>
    </xf>
    <xf numFmtId="49" fontId="61" fillId="19" borderId="17" xfId="0" applyNumberFormat="1" applyFont="1" applyFill="1" applyBorder="1" applyAlignment="1">
      <alignment horizontal="center" vertical="center" wrapText="1"/>
    </xf>
    <xf numFmtId="0" fontId="62" fillId="19" borderId="17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49" fontId="50" fillId="0" borderId="0" xfId="0" applyNumberFormat="1" applyFont="1" applyBorder="1" applyAlignment="1">
      <alignment vertical="center" wrapText="1"/>
    </xf>
    <xf numFmtId="0" fontId="58" fillId="0" borderId="0" xfId="0" applyFont="1" applyBorder="1" applyAlignment="1">
      <alignment vertical="center" wrapText="1"/>
    </xf>
    <xf numFmtId="0" fontId="50" fillId="0" borderId="0" xfId="0" applyFont="1" applyBorder="1"/>
    <xf numFmtId="0" fontId="49" fillId="0" borderId="0" xfId="0" applyFont="1" applyAlignment="1">
      <alignment horizontal="center" vertical="center" wrapText="1"/>
    </xf>
    <xf numFmtId="49" fontId="49" fillId="0" borderId="0" xfId="0" applyNumberFormat="1" applyFont="1" applyAlignment="1">
      <alignment horizontal="center" vertical="center" wrapText="1"/>
    </xf>
    <xf numFmtId="0" fontId="62" fillId="22" borderId="0" xfId="36" applyFont="1" applyFill="1" applyBorder="1" applyAlignment="1">
      <alignment vertical="top" wrapText="1"/>
    </xf>
    <xf numFmtId="0" fontId="63" fillId="0" borderId="0" xfId="36" applyFont="1" applyAlignment="1">
      <alignment vertical="top"/>
    </xf>
    <xf numFmtId="0" fontId="58" fillId="22" borderId="0" xfId="36" applyFont="1" applyFill="1" applyBorder="1" applyAlignment="1">
      <alignment horizontal="right" vertical="center"/>
    </xf>
    <xf numFmtId="49" fontId="61" fillId="19" borderId="16" xfId="0" applyNumberFormat="1" applyFont="1" applyFill="1" applyBorder="1" applyAlignment="1">
      <alignment horizontal="left" vertical="center"/>
    </xf>
    <xf numFmtId="0" fontId="62" fillId="22" borderId="0" xfId="36" applyFont="1" applyFill="1" applyBorder="1" applyAlignment="1">
      <alignment horizontal="left" vertical="center"/>
    </xf>
    <xf numFmtId="0" fontId="52" fillId="21" borderId="0" xfId="0" applyFont="1" applyFill="1" applyAlignment="1">
      <alignment horizontal="left" vertical="center"/>
    </xf>
    <xf numFmtId="0" fontId="61" fillId="22" borderId="0" xfId="36" applyFont="1" applyFill="1" applyBorder="1" applyAlignment="1">
      <alignment vertical="center"/>
    </xf>
    <xf numFmtId="0" fontId="50" fillId="0" borderId="12" xfId="0" applyFont="1" applyBorder="1" applyAlignment="1">
      <alignment vertical="center"/>
    </xf>
    <xf numFmtId="0" fontId="50" fillId="30" borderId="10" xfId="0" applyFont="1" applyFill="1" applyBorder="1" applyAlignment="1">
      <alignment horizontal="left" vertical="center"/>
    </xf>
    <xf numFmtId="0" fontId="64" fillId="30" borderId="10" xfId="0" applyFont="1" applyFill="1" applyBorder="1" applyAlignment="1">
      <alignment vertical="center" wrapText="1"/>
    </xf>
    <xf numFmtId="0" fontId="63" fillId="30" borderId="10" xfId="0" applyFont="1" applyFill="1" applyBorder="1" applyAlignment="1">
      <alignment horizontal="right" vertical="center"/>
    </xf>
    <xf numFmtId="22" fontId="63" fillId="30" borderId="10" xfId="0" applyNumberFormat="1" applyFont="1" applyFill="1" applyBorder="1" applyAlignment="1">
      <alignment horizontal="left" vertical="center"/>
    </xf>
    <xf numFmtId="0" fontId="50" fillId="30" borderId="0" xfId="0" applyFont="1" applyFill="1" applyBorder="1" applyAlignment="1">
      <alignment horizontal="left" vertical="center"/>
    </xf>
    <xf numFmtId="0" fontId="61" fillId="30" borderId="0" xfId="0" applyFont="1" applyFill="1" applyBorder="1" applyAlignment="1">
      <alignment horizontal="right" vertical="center"/>
    </xf>
    <xf numFmtId="22" fontId="81" fillId="30" borderId="0" xfId="0" applyNumberFormat="1" applyFont="1" applyFill="1" applyBorder="1" applyAlignment="1">
      <alignment vertical="center"/>
    </xf>
    <xf numFmtId="0" fontId="50" fillId="0" borderId="25" xfId="47" applyFont="1" applyBorder="1" applyAlignment="1">
      <alignment horizontal="right" vertical="center"/>
    </xf>
    <xf numFmtId="0" fontId="57" fillId="0" borderId="99" xfId="35" applyFont="1" applyBorder="1" applyAlignment="1">
      <alignment horizontal="left" vertical="center"/>
    </xf>
    <xf numFmtId="0" fontId="58" fillId="0" borderId="100" xfId="47" applyFont="1" applyBorder="1" applyAlignment="1">
      <alignment horizontal="center" vertical="center"/>
    </xf>
    <xf numFmtId="0" fontId="51" fillId="30" borderId="55" xfId="47" applyFont="1" applyFill="1" applyBorder="1" applyAlignment="1">
      <alignment vertical="center"/>
    </xf>
    <xf numFmtId="0" fontId="52" fillId="30" borderId="55" xfId="47" applyFont="1" applyFill="1" applyBorder="1" applyAlignment="1">
      <alignment horizontal="right" vertical="center"/>
    </xf>
    <xf numFmtId="164" fontId="53" fillId="30" borderId="55" xfId="47" applyNumberFormat="1" applyFont="1" applyFill="1" applyBorder="1" applyAlignment="1">
      <alignment horizontal="center" vertical="center"/>
    </xf>
    <xf numFmtId="0" fontId="51" fillId="30" borderId="101" xfId="47" applyFont="1" applyFill="1" applyBorder="1" applyAlignment="1">
      <alignment vertical="center"/>
    </xf>
    <xf numFmtId="0" fontId="63" fillId="30" borderId="0" xfId="47" applyFont="1" applyFill="1" applyBorder="1" applyAlignment="1">
      <alignment horizontal="left" vertical="center"/>
    </xf>
    <xf numFmtId="22" fontId="63" fillId="30" borderId="0" xfId="47" applyNumberFormat="1" applyFont="1" applyFill="1" applyAlignment="1">
      <alignment vertical="center"/>
    </xf>
    <xf numFmtId="0" fontId="63" fillId="30" borderId="0" xfId="47" applyFont="1" applyFill="1" applyAlignment="1">
      <alignment horizontal="right" vertical="center"/>
    </xf>
    <xf numFmtId="22" fontId="63" fillId="30" borderId="0" xfId="47" applyNumberFormat="1" applyFont="1" applyFill="1" applyAlignment="1">
      <alignment horizontal="left" vertical="center"/>
    </xf>
    <xf numFmtId="0" fontId="55" fillId="30" borderId="0" xfId="47" applyFont="1" applyFill="1" applyAlignment="1">
      <alignment vertical="center"/>
    </xf>
    <xf numFmtId="0" fontId="63" fillId="30" borderId="0" xfId="47" applyFont="1" applyFill="1" applyAlignment="1">
      <alignment vertical="center"/>
    </xf>
    <xf numFmtId="0" fontId="49" fillId="30" borderId="0" xfId="47" applyFont="1" applyFill="1" applyAlignment="1">
      <alignment horizontal="center" vertical="center"/>
    </xf>
    <xf numFmtId="0" fontId="58" fillId="30" borderId="100" xfId="47" applyFont="1" applyFill="1" applyBorder="1" applyAlignment="1">
      <alignment horizontal="center" vertical="center"/>
    </xf>
    <xf numFmtId="0" fontId="63" fillId="30" borderId="0" xfId="47" applyFont="1" applyFill="1" applyAlignment="1">
      <alignment horizontal="left" vertical="center"/>
    </xf>
    <xf numFmtId="0" fontId="50" fillId="0" borderId="10" xfId="0" applyFont="1" applyBorder="1"/>
    <xf numFmtId="0" fontId="50" fillId="0" borderId="12" xfId="47" applyFont="1" applyBorder="1" applyAlignment="1">
      <alignment horizontal="right" vertical="center"/>
    </xf>
    <xf numFmtId="0" fontId="49" fillId="30" borderId="25" xfId="47" applyFont="1" applyFill="1" applyBorder="1" applyAlignment="1">
      <alignment horizontal="center" vertical="center"/>
    </xf>
    <xf numFmtId="0" fontId="56" fillId="30" borderId="25" xfId="47" applyFont="1" applyFill="1" applyBorder="1" applyAlignment="1">
      <alignment horizontal="center" vertical="center"/>
    </xf>
    <xf numFmtId="22" fontId="50" fillId="0" borderId="10" xfId="0" applyNumberFormat="1" applyFont="1" applyBorder="1" applyAlignment="1">
      <alignment horizontal="left" vertical="center"/>
    </xf>
    <xf numFmtId="0" fontId="50" fillId="0" borderId="10" xfId="0" applyFont="1" applyBorder="1" applyAlignment="1">
      <alignment horizontal="right" vertical="center"/>
    </xf>
    <xf numFmtId="0" fontId="80" fillId="0" borderId="12" xfId="0" applyFont="1" applyBorder="1" applyAlignment="1">
      <alignment horizontal="center" vertical="center"/>
    </xf>
    <xf numFmtId="0" fontId="80" fillId="0" borderId="97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22" fontId="81" fillId="0" borderId="0" xfId="0" applyNumberFormat="1" applyFont="1" applyBorder="1" applyAlignment="1">
      <alignment horizontal="left" vertical="center"/>
    </xf>
    <xf numFmtId="0" fontId="54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right" vertical="center"/>
    </xf>
    <xf numFmtId="0" fontId="59" fillId="0" borderId="16" xfId="0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horizontal="center" vertical="center" wrapText="1"/>
    </xf>
    <xf numFmtId="0" fontId="60" fillId="0" borderId="15" xfId="0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59" fillId="0" borderId="32" xfId="0" applyFont="1" applyFill="1" applyBorder="1" applyAlignment="1">
      <alignment horizontal="center" vertical="center"/>
    </xf>
    <xf numFmtId="0" fontId="59" fillId="0" borderId="33" xfId="0" applyFont="1" applyFill="1" applyBorder="1" applyAlignment="1">
      <alignment horizontal="center" vertical="center"/>
    </xf>
    <xf numFmtId="0" fontId="59" fillId="0" borderId="34" xfId="0" applyFont="1" applyFill="1" applyBorder="1" applyAlignment="1">
      <alignment horizontal="center" vertical="center"/>
    </xf>
    <xf numFmtId="0" fontId="59" fillId="0" borderId="28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35" xfId="0" applyFont="1" applyFill="1" applyBorder="1" applyAlignment="1">
      <alignment horizontal="center" vertical="center"/>
    </xf>
    <xf numFmtId="0" fontId="59" fillId="0" borderId="36" xfId="0" applyFont="1" applyFill="1" applyBorder="1" applyAlignment="1">
      <alignment horizontal="center" vertical="center"/>
    </xf>
    <xf numFmtId="0" fontId="59" fillId="0" borderId="37" xfId="0" applyFont="1" applyFill="1" applyBorder="1" applyAlignment="1">
      <alignment horizontal="center" vertical="center"/>
    </xf>
    <xf numFmtId="0" fontId="59" fillId="0" borderId="38" xfId="0" applyFont="1" applyFill="1" applyBorder="1" applyAlignment="1">
      <alignment horizontal="center" vertical="center"/>
    </xf>
    <xf numFmtId="0" fontId="79" fillId="0" borderId="15" xfId="0" applyFont="1" applyFill="1" applyBorder="1" applyAlignment="1">
      <alignment horizontal="center" vertical="center" wrapText="1"/>
    </xf>
    <xf numFmtId="0" fontId="79" fillId="0" borderId="19" xfId="0" applyFont="1" applyFill="1" applyBorder="1" applyAlignment="1">
      <alignment horizontal="center" vertical="center" wrapText="1"/>
    </xf>
    <xf numFmtId="0" fontId="78" fillId="0" borderId="15" xfId="0" applyFont="1" applyFill="1" applyBorder="1" applyAlignment="1">
      <alignment horizontal="center" vertical="center" wrapText="1"/>
    </xf>
    <xf numFmtId="0" fontId="78" fillId="0" borderId="19" xfId="0" applyFont="1" applyFill="1" applyBorder="1" applyAlignment="1">
      <alignment horizontal="center" vertical="center" wrapText="1"/>
    </xf>
    <xf numFmtId="0" fontId="75" fillId="0" borderId="14" xfId="0" applyFont="1" applyFill="1" applyBorder="1" applyAlignment="1">
      <alignment horizontal="center" vertical="center" wrapText="1"/>
    </xf>
    <xf numFmtId="0" fontId="75" fillId="0" borderId="15" xfId="0" applyFont="1" applyFill="1" applyBorder="1" applyAlignment="1">
      <alignment horizontal="center" vertical="center" wrapText="1"/>
    </xf>
    <xf numFmtId="0" fontId="59" fillId="0" borderId="39" xfId="0" applyFont="1" applyFill="1" applyBorder="1" applyAlignment="1">
      <alignment horizontal="center" vertical="center"/>
    </xf>
    <xf numFmtId="0" fontId="59" fillId="0" borderId="40" xfId="0" applyFont="1" applyFill="1" applyBorder="1" applyAlignment="1">
      <alignment horizontal="center" vertical="center"/>
    </xf>
    <xf numFmtId="0" fontId="59" fillId="0" borderId="41" xfId="0" applyFont="1" applyFill="1" applyBorder="1" applyAlignment="1">
      <alignment horizontal="center" vertical="center"/>
    </xf>
    <xf numFmtId="0" fontId="59" fillId="0" borderId="26" xfId="0" applyFont="1" applyFill="1" applyBorder="1" applyAlignment="1">
      <alignment horizontal="center" vertical="center"/>
    </xf>
    <xf numFmtId="0" fontId="59" fillId="0" borderId="27" xfId="0" applyFont="1" applyFill="1" applyBorder="1" applyAlignment="1">
      <alignment horizontal="center" vertical="center"/>
    </xf>
    <xf numFmtId="0" fontId="59" fillId="0" borderId="42" xfId="0" applyFont="1" applyFill="1" applyBorder="1" applyAlignment="1">
      <alignment horizontal="center" vertical="center"/>
    </xf>
    <xf numFmtId="0" fontId="59" fillId="0" borderId="23" xfId="0" applyFont="1" applyFill="1" applyBorder="1" applyAlignment="1">
      <alignment horizontal="center" vertical="center"/>
    </xf>
    <xf numFmtId="0" fontId="59" fillId="0" borderId="43" xfId="0" applyFont="1" applyFill="1" applyBorder="1" applyAlignment="1">
      <alignment horizontal="center" vertical="center"/>
    </xf>
    <xf numFmtId="0" fontId="59" fillId="19" borderId="44" xfId="0" applyFont="1" applyFill="1" applyBorder="1" applyAlignment="1">
      <alignment horizontal="center" vertical="center"/>
    </xf>
    <xf numFmtId="0" fontId="59" fillId="19" borderId="45" xfId="0" applyFont="1" applyFill="1" applyBorder="1" applyAlignment="1">
      <alignment horizontal="center" vertical="center"/>
    </xf>
    <xf numFmtId="0" fontId="59" fillId="19" borderId="46" xfId="0" applyFont="1" applyFill="1" applyBorder="1" applyAlignment="1">
      <alignment horizontal="center" vertical="center"/>
    </xf>
    <xf numFmtId="0" fontId="59" fillId="19" borderId="47" xfId="0" applyFont="1" applyFill="1" applyBorder="1" applyAlignment="1">
      <alignment horizontal="center" vertical="center"/>
    </xf>
    <xf numFmtId="0" fontId="59" fillId="19" borderId="0" xfId="0" applyFont="1" applyFill="1" applyBorder="1" applyAlignment="1">
      <alignment horizontal="center" vertical="center"/>
    </xf>
    <xf numFmtId="0" fontId="59" fillId="19" borderId="48" xfId="0" applyFont="1" applyFill="1" applyBorder="1" applyAlignment="1">
      <alignment horizontal="center" vertical="center"/>
    </xf>
    <xf numFmtId="0" fontId="59" fillId="19" borderId="49" xfId="0" applyFont="1" applyFill="1" applyBorder="1" applyAlignment="1">
      <alignment horizontal="center" vertical="center"/>
    </xf>
    <xf numFmtId="0" fontId="59" fillId="19" borderId="50" xfId="0" applyFont="1" applyFill="1" applyBorder="1" applyAlignment="1">
      <alignment horizontal="center" vertical="center"/>
    </xf>
    <xf numFmtId="0" fontId="59" fillId="19" borderId="51" xfId="0" applyFont="1" applyFill="1" applyBorder="1" applyAlignment="1">
      <alignment horizontal="center" vertical="center"/>
    </xf>
    <xf numFmtId="0" fontId="59" fillId="20" borderId="32" xfId="0" applyFont="1" applyFill="1" applyBorder="1" applyAlignment="1">
      <alignment horizontal="center" vertical="center"/>
    </xf>
    <xf numFmtId="0" fontId="59" fillId="20" borderId="33" xfId="0" applyFont="1" applyFill="1" applyBorder="1" applyAlignment="1">
      <alignment horizontal="center" vertical="center"/>
    </xf>
    <xf numFmtId="0" fontId="59" fillId="20" borderId="34" xfId="0" applyFont="1" applyFill="1" applyBorder="1" applyAlignment="1">
      <alignment horizontal="center" vertical="center"/>
    </xf>
    <xf numFmtId="0" fontId="59" fillId="20" borderId="28" xfId="0" applyFont="1" applyFill="1" applyBorder="1" applyAlignment="1">
      <alignment horizontal="center" vertical="center"/>
    </xf>
    <xf numFmtId="0" fontId="59" fillId="20" borderId="0" xfId="0" applyFont="1" applyFill="1" applyBorder="1" applyAlignment="1">
      <alignment horizontal="center" vertical="center"/>
    </xf>
    <xf numFmtId="0" fontId="59" fillId="20" borderId="35" xfId="0" applyFont="1" applyFill="1" applyBorder="1" applyAlignment="1">
      <alignment horizontal="center" vertical="center"/>
    </xf>
    <xf numFmtId="0" fontId="59" fillId="20" borderId="36" xfId="0" applyFont="1" applyFill="1" applyBorder="1" applyAlignment="1">
      <alignment horizontal="center" vertical="center"/>
    </xf>
    <xf numFmtId="0" fontId="59" fillId="20" borderId="37" xfId="0" applyFont="1" applyFill="1" applyBorder="1" applyAlignment="1">
      <alignment horizontal="center" vertical="center"/>
    </xf>
    <xf numFmtId="0" fontId="59" fillId="20" borderId="38" xfId="0" applyFont="1" applyFill="1" applyBorder="1" applyAlignment="1">
      <alignment horizontal="center" vertical="center"/>
    </xf>
    <xf numFmtId="0" fontId="67" fillId="0" borderId="39" xfId="0" applyFont="1" applyFill="1" applyBorder="1" applyAlignment="1">
      <alignment horizontal="center" vertical="center" wrapText="1"/>
    </xf>
    <xf numFmtId="0" fontId="67" fillId="0" borderId="40" xfId="0" applyFont="1" applyFill="1" applyBorder="1" applyAlignment="1">
      <alignment horizontal="center" vertical="center" wrapText="1"/>
    </xf>
    <xf numFmtId="0" fontId="67" fillId="0" borderId="41" xfId="0" applyFont="1" applyFill="1" applyBorder="1" applyAlignment="1">
      <alignment horizontal="center" vertical="center" wrapText="1"/>
    </xf>
    <xf numFmtId="0" fontId="67" fillId="0" borderId="26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67" fillId="0" borderId="27" xfId="0" applyFont="1" applyFill="1" applyBorder="1" applyAlignment="1">
      <alignment horizontal="center" vertical="center" wrapText="1"/>
    </xf>
    <xf numFmtId="0" fontId="67" fillId="0" borderId="42" xfId="0" applyFont="1" applyFill="1" applyBorder="1" applyAlignment="1">
      <alignment horizontal="center" vertical="center" wrapText="1"/>
    </xf>
    <xf numFmtId="0" fontId="67" fillId="0" borderId="23" xfId="0" applyFont="1" applyFill="1" applyBorder="1" applyAlignment="1">
      <alignment horizontal="center" vertical="center" wrapText="1"/>
    </xf>
    <xf numFmtId="0" fontId="67" fillId="0" borderId="43" xfId="0" applyFont="1" applyFill="1" applyBorder="1" applyAlignment="1">
      <alignment horizontal="center" vertical="center" wrapText="1"/>
    </xf>
    <xf numFmtId="0" fontId="54" fillId="33" borderId="10" xfId="0" applyFont="1" applyFill="1" applyBorder="1" applyAlignment="1">
      <alignment horizontal="center" vertical="center"/>
    </xf>
    <xf numFmtId="0" fontId="54" fillId="33" borderId="30" xfId="0" applyFont="1" applyFill="1" applyBorder="1" applyAlignment="1">
      <alignment horizontal="center" vertical="center"/>
    </xf>
    <xf numFmtId="0" fontId="54" fillId="19" borderId="18" xfId="0" applyFont="1" applyFill="1" applyBorder="1" applyAlignment="1">
      <alignment horizontal="center" vertical="center"/>
    </xf>
    <xf numFmtId="0" fontId="54" fillId="19" borderId="52" xfId="0" applyFont="1" applyFill="1" applyBorder="1" applyAlignment="1">
      <alignment horizontal="center" vertical="center"/>
    </xf>
    <xf numFmtId="0" fontId="62" fillId="24" borderId="0" xfId="0" applyFont="1" applyFill="1" applyBorder="1" applyAlignment="1">
      <alignment horizontal="center" vertical="center" wrapText="1"/>
    </xf>
    <xf numFmtId="0" fontId="62" fillId="24" borderId="25" xfId="0" applyFont="1" applyFill="1" applyBorder="1" applyAlignment="1">
      <alignment horizontal="center" vertical="center" wrapText="1"/>
    </xf>
    <xf numFmtId="0" fontId="63" fillId="0" borderId="0" xfId="36" applyFont="1" applyFill="1" applyBorder="1" applyAlignment="1">
      <alignment horizontal="center" vertical="center" wrapText="1"/>
    </xf>
    <xf numFmtId="0" fontId="52" fillId="0" borderId="32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2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center" vertical="center" wrapText="1"/>
    </xf>
    <xf numFmtId="0" fontId="59" fillId="0" borderId="9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59" fillId="0" borderId="30" xfId="0" applyFont="1" applyFill="1" applyBorder="1" applyAlignment="1">
      <alignment horizontal="center" vertical="center" wrapText="1"/>
    </xf>
    <xf numFmtId="0" fontId="59" fillId="0" borderId="11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0" borderId="13" xfId="0" applyFont="1" applyFill="1" applyBorder="1" applyAlignment="1">
      <alignment horizontal="center" vertical="center" wrapText="1"/>
    </xf>
    <xf numFmtId="0" fontId="59" fillId="0" borderId="14" xfId="0" applyFont="1" applyFill="1" applyBorder="1" applyAlignment="1">
      <alignment horizontal="center" vertical="center" wrapText="1"/>
    </xf>
    <xf numFmtId="0" fontId="59" fillId="0" borderId="15" xfId="0" applyFont="1" applyFill="1" applyBorder="1" applyAlignment="1">
      <alignment horizontal="center" vertical="center" wrapText="1"/>
    </xf>
    <xf numFmtId="0" fontId="51" fillId="24" borderId="54" xfId="0" applyFont="1" applyFill="1" applyBorder="1" applyAlignment="1">
      <alignment horizontal="center" vertical="center" wrapText="1"/>
    </xf>
    <xf numFmtId="0" fontId="51" fillId="24" borderId="55" xfId="0" applyFont="1" applyFill="1" applyBorder="1" applyAlignment="1">
      <alignment horizontal="center" vertical="center" wrapText="1"/>
    </xf>
    <xf numFmtId="0" fontId="51" fillId="24" borderId="56" xfId="0" applyFont="1" applyFill="1" applyBorder="1" applyAlignment="1">
      <alignment horizontal="center" vertical="center" wrapText="1"/>
    </xf>
    <xf numFmtId="0" fontId="51" fillId="24" borderId="24" xfId="0" applyFont="1" applyFill="1" applyBorder="1" applyAlignment="1">
      <alignment horizontal="center" vertical="center" wrapText="1"/>
    </xf>
    <xf numFmtId="0" fontId="51" fillId="24" borderId="0" xfId="0" applyFont="1" applyFill="1" applyBorder="1" applyAlignment="1">
      <alignment horizontal="center" vertical="center" wrapText="1"/>
    </xf>
    <xf numFmtId="0" fontId="51" fillId="24" borderId="25" xfId="0" applyFont="1" applyFill="1" applyBorder="1" applyAlignment="1">
      <alignment horizontal="center" vertical="center" wrapText="1"/>
    </xf>
    <xf numFmtId="0" fontId="62" fillId="24" borderId="24" xfId="0" applyFont="1" applyFill="1" applyBorder="1" applyAlignment="1">
      <alignment horizontal="center" vertical="center" wrapText="1"/>
    </xf>
    <xf numFmtId="0" fontId="67" fillId="0" borderId="25" xfId="0" applyFont="1" applyFill="1" applyBorder="1" applyAlignment="1">
      <alignment horizontal="center" vertical="center" wrapText="1"/>
    </xf>
    <xf numFmtId="0" fontId="67" fillId="0" borderId="57" xfId="0" applyFont="1" applyFill="1" applyBorder="1" applyAlignment="1">
      <alignment horizontal="center" vertical="center" wrapText="1"/>
    </xf>
    <xf numFmtId="0" fontId="59" fillId="0" borderId="39" xfId="0" applyFont="1" applyFill="1" applyBorder="1" applyAlignment="1">
      <alignment horizontal="center" vertical="center" wrapText="1"/>
    </xf>
    <xf numFmtId="0" fontId="59" fillId="0" borderId="40" xfId="0" applyFont="1" applyFill="1" applyBorder="1" applyAlignment="1">
      <alignment horizontal="center" vertical="center" wrapText="1"/>
    </xf>
    <xf numFmtId="0" fontId="59" fillId="0" borderId="41" xfId="0" applyFont="1" applyFill="1" applyBorder="1" applyAlignment="1">
      <alignment horizontal="center" vertical="center" wrapText="1"/>
    </xf>
    <xf numFmtId="0" fontId="59" fillId="0" borderId="26" xfId="0" applyFont="1" applyFill="1" applyBorder="1" applyAlignment="1">
      <alignment horizontal="center" vertical="center" wrapText="1"/>
    </xf>
    <xf numFmtId="0" fontId="59" fillId="0" borderId="27" xfId="0" applyFont="1" applyFill="1" applyBorder="1" applyAlignment="1">
      <alignment horizontal="center" vertical="center" wrapText="1"/>
    </xf>
    <xf numFmtId="0" fontId="59" fillId="0" borderId="42" xfId="0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 wrapText="1"/>
    </xf>
    <xf numFmtId="0" fontId="59" fillId="0" borderId="43" xfId="0" applyFont="1" applyFill="1" applyBorder="1" applyAlignment="1">
      <alignment horizontal="center" vertical="center" wrapText="1"/>
    </xf>
    <xf numFmtId="0" fontId="63" fillId="0" borderId="25" xfId="0" applyFont="1" applyFill="1" applyBorder="1" applyAlignment="1">
      <alignment horizontal="center" vertical="center" textRotation="90" wrapText="1"/>
    </xf>
    <xf numFmtId="0" fontId="67" fillId="0" borderId="24" xfId="0" applyFont="1" applyFill="1" applyBorder="1" applyAlignment="1">
      <alignment horizontal="center" vertical="center" wrapText="1"/>
    </xf>
    <xf numFmtId="0" fontId="67" fillId="0" borderId="53" xfId="0" applyFont="1" applyFill="1" applyBorder="1" applyAlignment="1">
      <alignment horizontal="center" vertical="center" wrapText="1"/>
    </xf>
    <xf numFmtId="0" fontId="59" fillId="20" borderId="39" xfId="0" applyFont="1" applyFill="1" applyBorder="1" applyAlignment="1">
      <alignment horizontal="center" vertical="center" wrapText="1"/>
    </xf>
    <xf numFmtId="0" fontId="59" fillId="20" borderId="40" xfId="0" applyFont="1" applyFill="1" applyBorder="1" applyAlignment="1">
      <alignment horizontal="center" vertical="center" wrapText="1"/>
    </xf>
    <xf numFmtId="0" fontId="59" fillId="20" borderId="26" xfId="0" applyFont="1" applyFill="1" applyBorder="1" applyAlignment="1">
      <alignment horizontal="center" vertical="center" wrapText="1"/>
    </xf>
    <xf numFmtId="0" fontId="59" fillId="20" borderId="0" xfId="0" applyFont="1" applyFill="1" applyBorder="1" applyAlignment="1">
      <alignment horizontal="center" vertical="center" wrapText="1"/>
    </xf>
    <xf numFmtId="0" fontId="59" fillId="20" borderId="42" xfId="0" applyFont="1" applyFill="1" applyBorder="1" applyAlignment="1">
      <alignment horizontal="center" vertical="center" wrapText="1"/>
    </xf>
    <xf numFmtId="0" fontId="59" fillId="20" borderId="23" xfId="0" applyFont="1" applyFill="1" applyBorder="1" applyAlignment="1">
      <alignment horizontal="center" vertical="center" wrapText="1"/>
    </xf>
    <xf numFmtId="0" fontId="52" fillId="19" borderId="39" xfId="0" applyFont="1" applyFill="1" applyBorder="1" applyAlignment="1">
      <alignment horizontal="center" vertical="center" wrapText="1"/>
    </xf>
    <xf numFmtId="0" fontId="52" fillId="19" borderId="40" xfId="0" applyFont="1" applyFill="1" applyBorder="1" applyAlignment="1">
      <alignment horizontal="center" vertical="center" wrapText="1"/>
    </xf>
    <xf numFmtId="0" fontId="52" fillId="19" borderId="26" xfId="0" applyFont="1" applyFill="1" applyBorder="1" applyAlignment="1">
      <alignment horizontal="center" vertical="center" wrapText="1"/>
    </xf>
    <xf numFmtId="0" fontId="52" fillId="19" borderId="0" xfId="0" applyFont="1" applyFill="1" applyBorder="1" applyAlignment="1">
      <alignment horizontal="center" vertical="center" wrapText="1"/>
    </xf>
    <xf numFmtId="0" fontId="52" fillId="19" borderId="42" xfId="0" applyFont="1" applyFill="1" applyBorder="1" applyAlignment="1">
      <alignment horizontal="center" vertical="center" wrapText="1"/>
    </xf>
    <xf numFmtId="0" fontId="52" fillId="19" borderId="23" xfId="0" applyFont="1" applyFill="1" applyBorder="1" applyAlignment="1">
      <alignment horizontal="center" vertical="center" wrapText="1"/>
    </xf>
    <xf numFmtId="0" fontId="59" fillId="19" borderId="18" xfId="0" applyFont="1" applyFill="1" applyBorder="1" applyAlignment="1">
      <alignment horizontal="center" vertical="center" wrapText="1"/>
    </xf>
    <xf numFmtId="0" fontId="59" fillId="19" borderId="52" xfId="0" applyFont="1" applyFill="1" applyBorder="1" applyAlignment="1">
      <alignment horizontal="center" vertical="center" wrapText="1"/>
    </xf>
    <xf numFmtId="0" fontId="59" fillId="19" borderId="58" xfId="0" applyFont="1" applyFill="1" applyBorder="1" applyAlignment="1">
      <alignment horizontal="center" vertical="center" wrapText="1"/>
    </xf>
    <xf numFmtId="0" fontId="59" fillId="20" borderId="18" xfId="0" applyFont="1" applyFill="1" applyBorder="1" applyAlignment="1">
      <alignment horizontal="center" vertical="center" wrapText="1"/>
    </xf>
    <xf numFmtId="0" fontId="59" fillId="20" borderId="52" xfId="0" applyFont="1" applyFill="1" applyBorder="1" applyAlignment="1">
      <alignment horizontal="center" vertical="center" wrapText="1"/>
    </xf>
    <xf numFmtId="0" fontId="59" fillId="20" borderId="58" xfId="0" applyFont="1" applyFill="1" applyBorder="1" applyAlignment="1">
      <alignment horizontal="center" vertical="center" wrapText="1"/>
    </xf>
    <xf numFmtId="0" fontId="58" fillId="0" borderId="16" xfId="0" applyFont="1" applyFill="1" applyBorder="1" applyAlignment="1">
      <alignment horizontal="center" vertical="center" textRotation="90" wrapText="1"/>
    </xf>
    <xf numFmtId="0" fontId="58" fillId="0" borderId="17" xfId="0" applyFont="1" applyFill="1" applyBorder="1" applyAlignment="1">
      <alignment horizontal="center" vertical="center" textRotation="90" wrapText="1"/>
    </xf>
    <xf numFmtId="0" fontId="58" fillId="0" borderId="19" xfId="0" applyFont="1" applyFill="1" applyBorder="1" applyAlignment="1">
      <alignment horizontal="center" vertical="center" textRotation="90" wrapText="1"/>
    </xf>
    <xf numFmtId="0" fontId="59" fillId="24" borderId="54" xfId="0" applyFont="1" applyFill="1" applyBorder="1" applyAlignment="1">
      <alignment horizontal="center" vertical="center" wrapText="1"/>
    </xf>
    <xf numFmtId="0" fontId="59" fillId="24" borderId="55" xfId="0" applyFont="1" applyFill="1" applyBorder="1" applyAlignment="1">
      <alignment horizontal="center" vertical="center" wrapText="1"/>
    </xf>
    <xf numFmtId="0" fontId="59" fillId="24" borderId="56" xfId="0" applyFont="1" applyFill="1" applyBorder="1" applyAlignment="1">
      <alignment horizontal="center" vertical="center" wrapText="1"/>
    </xf>
    <xf numFmtId="0" fontId="59" fillId="24" borderId="24" xfId="0" applyFont="1" applyFill="1" applyBorder="1" applyAlignment="1">
      <alignment horizontal="center" vertical="center" wrapText="1"/>
    </xf>
    <xf numFmtId="0" fontId="59" fillId="24" borderId="0" xfId="0" applyFont="1" applyFill="1" applyBorder="1" applyAlignment="1">
      <alignment horizontal="center" vertical="center" wrapText="1"/>
    </xf>
    <xf numFmtId="0" fontId="59" fillId="24" borderId="25" xfId="0" applyFont="1" applyFill="1" applyBorder="1" applyAlignment="1">
      <alignment horizontal="center" vertical="center" wrapText="1"/>
    </xf>
    <xf numFmtId="0" fontId="62" fillId="0" borderId="24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 wrapText="1"/>
    </xf>
    <xf numFmtId="0" fontId="62" fillId="0" borderId="25" xfId="0" applyFont="1" applyFill="1" applyBorder="1" applyAlignment="1">
      <alignment horizontal="center" vertical="center" wrapText="1"/>
    </xf>
    <xf numFmtId="0" fontId="62" fillId="0" borderId="53" xfId="0" applyFont="1" applyFill="1" applyBorder="1" applyAlignment="1">
      <alignment horizontal="center" vertical="center" wrapText="1"/>
    </xf>
    <xf numFmtId="0" fontId="62" fillId="0" borderId="23" xfId="0" applyFont="1" applyFill="1" applyBorder="1" applyAlignment="1">
      <alignment horizontal="center" vertical="center" wrapText="1"/>
    </xf>
    <xf numFmtId="0" fontId="62" fillId="0" borderId="57" xfId="0" applyFont="1" applyFill="1" applyBorder="1" applyAlignment="1">
      <alignment horizontal="center" vertical="center" wrapText="1"/>
    </xf>
    <xf numFmtId="0" fontId="64" fillId="0" borderId="9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 wrapText="1"/>
    </xf>
    <xf numFmtId="0" fontId="64" fillId="0" borderId="29" xfId="0" applyFont="1" applyBorder="1" applyAlignment="1">
      <alignment horizontal="center" vertical="center" wrapText="1"/>
    </xf>
    <xf numFmtId="0" fontId="64" fillId="0" borderId="11" xfId="0" applyFont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 wrapText="1"/>
    </xf>
    <xf numFmtId="0" fontId="64" fillId="0" borderId="27" xfId="0" applyFont="1" applyBorder="1" applyAlignment="1">
      <alignment horizontal="center" vertical="center" wrapText="1"/>
    </xf>
    <xf numFmtId="0" fontId="64" fillId="0" borderId="96" xfId="0" applyFont="1" applyBorder="1" applyAlignment="1">
      <alignment horizontal="center" vertical="center" wrapText="1"/>
    </xf>
    <xf numFmtId="0" fontId="64" fillId="0" borderId="23" xfId="0" applyFont="1" applyBorder="1" applyAlignment="1">
      <alignment horizontal="center" vertical="center" wrapText="1"/>
    </xf>
    <xf numFmtId="0" fontId="64" fillId="0" borderId="43" xfId="0" applyFont="1" applyBorder="1" applyAlignment="1">
      <alignment horizontal="center" vertical="center" wrapText="1"/>
    </xf>
    <xf numFmtId="0" fontId="10" fillId="20" borderId="39" xfId="0" applyFont="1" applyFill="1" applyBorder="1" applyAlignment="1">
      <alignment horizontal="center" vertical="center" wrapText="1"/>
    </xf>
    <xf numFmtId="0" fontId="10" fillId="20" borderId="40" xfId="0" applyFont="1" applyFill="1" applyBorder="1" applyAlignment="1">
      <alignment horizontal="center" vertical="center" wrapText="1"/>
    </xf>
    <xf numFmtId="0" fontId="10" fillId="20" borderId="41" xfId="0" applyFont="1" applyFill="1" applyBorder="1" applyAlignment="1">
      <alignment horizontal="center" vertical="center" wrapText="1"/>
    </xf>
    <xf numFmtId="0" fontId="10" fillId="20" borderId="26" xfId="0" applyFont="1" applyFill="1" applyBorder="1" applyAlignment="1">
      <alignment horizontal="center" vertical="center" wrapText="1"/>
    </xf>
    <xf numFmtId="0" fontId="10" fillId="20" borderId="0" xfId="0" applyFont="1" applyFill="1" applyBorder="1" applyAlignment="1">
      <alignment horizontal="center" vertical="center" wrapText="1"/>
    </xf>
    <xf numFmtId="0" fontId="10" fillId="20" borderId="27" xfId="0" applyFont="1" applyFill="1" applyBorder="1" applyAlignment="1">
      <alignment horizontal="center" vertical="center" wrapText="1"/>
    </xf>
    <xf numFmtId="0" fontId="10" fillId="20" borderId="42" xfId="0" applyFont="1" applyFill="1" applyBorder="1" applyAlignment="1">
      <alignment horizontal="center" vertical="center" wrapText="1"/>
    </xf>
    <xf numFmtId="0" fontId="10" fillId="20" borderId="23" xfId="0" applyFont="1" applyFill="1" applyBorder="1" applyAlignment="1">
      <alignment horizontal="center" vertical="center" wrapText="1"/>
    </xf>
    <xf numFmtId="0" fontId="10" fillId="20" borderId="43" xfId="0" applyFont="1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4" fillId="19" borderId="39" xfId="0" applyFont="1" applyFill="1" applyBorder="1" applyAlignment="1">
      <alignment horizontal="center" vertical="center" wrapText="1"/>
    </xf>
    <xf numFmtId="0" fontId="4" fillId="19" borderId="40" xfId="0" applyFont="1" applyFill="1" applyBorder="1" applyAlignment="1">
      <alignment horizontal="center" vertical="center" wrapText="1"/>
    </xf>
    <xf numFmtId="0" fontId="4" fillId="19" borderId="26" xfId="0" applyFont="1" applyFill="1" applyBorder="1" applyAlignment="1">
      <alignment horizontal="center" vertical="center" wrapText="1"/>
    </xf>
    <xf numFmtId="0" fontId="4" fillId="19" borderId="0" xfId="0" applyFont="1" applyFill="1" applyBorder="1" applyAlignment="1">
      <alignment horizontal="center" vertical="center" wrapText="1"/>
    </xf>
    <xf numFmtId="0" fontId="4" fillId="19" borderId="42" xfId="0" applyFont="1" applyFill="1" applyBorder="1" applyAlignment="1">
      <alignment horizontal="center" vertical="center" wrapText="1"/>
    </xf>
    <xf numFmtId="0" fontId="4" fillId="19" borderId="23" xfId="0" applyFont="1" applyFill="1" applyBorder="1" applyAlignment="1">
      <alignment horizontal="center" vertical="center" wrapText="1"/>
    </xf>
    <xf numFmtId="0" fontId="3" fillId="24" borderId="54" xfId="0" applyFont="1" applyFill="1" applyBorder="1" applyAlignment="1">
      <alignment horizontal="center" vertical="center" wrapText="1"/>
    </xf>
    <xf numFmtId="0" fontId="3" fillId="24" borderId="55" xfId="0" applyFont="1" applyFill="1" applyBorder="1" applyAlignment="1">
      <alignment horizontal="center" vertical="center" wrapText="1"/>
    </xf>
    <xf numFmtId="0" fontId="3" fillId="24" borderId="56" xfId="0" applyFont="1" applyFill="1" applyBorder="1" applyAlignment="1">
      <alignment horizontal="center" vertical="center" wrapText="1"/>
    </xf>
    <xf numFmtId="0" fontId="3" fillId="24" borderId="24" xfId="0" applyFont="1" applyFill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center" vertical="center" wrapText="1"/>
    </xf>
    <xf numFmtId="0" fontId="3" fillId="24" borderId="25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53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39" xfId="0" applyFont="1" applyFill="1" applyBorder="1" applyAlignment="1">
      <alignment horizontal="center" vertical="center" wrapText="1"/>
    </xf>
    <xf numFmtId="0" fontId="38" fillId="0" borderId="40" xfId="0" applyFont="1" applyFill="1" applyBorder="1" applyAlignment="1">
      <alignment horizontal="center" vertical="center" wrapText="1"/>
    </xf>
    <xf numFmtId="0" fontId="38" fillId="0" borderId="41" xfId="0" applyFont="1" applyFill="1" applyBorder="1" applyAlignment="1">
      <alignment horizontal="center" vertical="center" wrapText="1"/>
    </xf>
    <xf numFmtId="0" fontId="38" fillId="0" borderId="26" xfId="0" applyFont="1" applyFill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 vertical="center" wrapText="1"/>
    </xf>
    <xf numFmtId="0" fontId="38" fillId="0" borderId="42" xfId="0" applyFont="1" applyFill="1" applyBorder="1" applyAlignment="1">
      <alignment horizontal="center" vertical="center" wrapText="1"/>
    </xf>
    <xf numFmtId="0" fontId="38" fillId="0" borderId="43" xfId="0" applyFont="1" applyFill="1" applyBorder="1" applyAlignment="1">
      <alignment horizontal="center" vertical="center" wrapText="1"/>
    </xf>
    <xf numFmtId="0" fontId="48" fillId="0" borderId="39" xfId="0" applyFont="1" applyFill="1" applyBorder="1" applyAlignment="1">
      <alignment horizontal="center" vertical="center" wrapText="1"/>
    </xf>
    <xf numFmtId="0" fontId="48" fillId="0" borderId="40" xfId="0" applyFont="1" applyFill="1" applyBorder="1" applyAlignment="1">
      <alignment horizontal="center" vertical="center" wrapText="1"/>
    </xf>
    <xf numFmtId="0" fontId="48" fillId="0" borderId="41" xfId="0" applyFont="1" applyFill="1" applyBorder="1" applyAlignment="1">
      <alignment horizontal="center" vertical="center" wrapText="1"/>
    </xf>
    <xf numFmtId="0" fontId="48" fillId="0" borderId="26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8" fillId="0" borderId="27" xfId="0" applyFont="1" applyFill="1" applyBorder="1" applyAlignment="1">
      <alignment horizontal="center" vertical="center" wrapText="1"/>
    </xf>
    <xf numFmtId="0" fontId="48" fillId="0" borderId="42" xfId="0" applyFont="1" applyFill="1" applyBorder="1" applyAlignment="1">
      <alignment horizontal="center" vertical="center" wrapText="1"/>
    </xf>
    <xf numFmtId="0" fontId="48" fillId="0" borderId="23" xfId="0" applyFont="1" applyFill="1" applyBorder="1" applyAlignment="1">
      <alignment horizontal="center" vertical="center" wrapText="1"/>
    </xf>
    <xf numFmtId="0" fontId="48" fillId="0" borderId="43" xfId="0" applyFont="1" applyFill="1" applyBorder="1" applyAlignment="1">
      <alignment horizontal="center" vertical="center" wrapText="1"/>
    </xf>
    <xf numFmtId="0" fontId="10" fillId="23" borderId="32" xfId="0" applyFont="1" applyFill="1" applyBorder="1" applyAlignment="1">
      <alignment horizontal="center" vertical="center"/>
    </xf>
    <xf numFmtId="0" fontId="10" fillId="23" borderId="33" xfId="0" applyFont="1" applyFill="1" applyBorder="1" applyAlignment="1">
      <alignment horizontal="center" vertical="center"/>
    </xf>
    <xf numFmtId="0" fontId="10" fillId="23" borderId="34" xfId="0" applyFont="1" applyFill="1" applyBorder="1" applyAlignment="1">
      <alignment horizontal="center" vertical="center"/>
    </xf>
    <xf numFmtId="0" fontId="10" fillId="23" borderId="28" xfId="0" applyFont="1" applyFill="1" applyBorder="1" applyAlignment="1">
      <alignment horizontal="center" vertical="center"/>
    </xf>
    <xf numFmtId="0" fontId="10" fillId="23" borderId="0" xfId="0" applyFont="1" applyFill="1" applyBorder="1" applyAlignment="1">
      <alignment horizontal="center" vertical="center"/>
    </xf>
    <xf numFmtId="0" fontId="10" fillId="23" borderId="35" xfId="0" applyFont="1" applyFill="1" applyBorder="1" applyAlignment="1">
      <alignment horizontal="center" vertical="center"/>
    </xf>
    <xf numFmtId="0" fontId="10" fillId="23" borderId="36" xfId="0" applyFont="1" applyFill="1" applyBorder="1" applyAlignment="1">
      <alignment horizontal="center" vertical="center"/>
    </xf>
    <xf numFmtId="0" fontId="10" fillId="23" borderId="37" xfId="0" applyFont="1" applyFill="1" applyBorder="1" applyAlignment="1">
      <alignment horizontal="center" vertical="center"/>
    </xf>
    <xf numFmtId="0" fontId="10" fillId="23" borderId="38" xfId="0" applyFont="1" applyFill="1" applyBorder="1" applyAlignment="1">
      <alignment horizontal="center" vertical="center"/>
    </xf>
    <xf numFmtId="0" fontId="37" fillId="24" borderId="0" xfId="0" applyFont="1" applyFill="1" applyBorder="1" applyAlignment="1">
      <alignment horizontal="center" vertical="center" wrapText="1"/>
    </xf>
    <xf numFmtId="0" fontId="10" fillId="19" borderId="44" xfId="0" applyFont="1" applyFill="1" applyBorder="1" applyAlignment="1">
      <alignment horizontal="center" vertical="center"/>
    </xf>
    <xf numFmtId="0" fontId="10" fillId="19" borderId="45" xfId="0" applyFont="1" applyFill="1" applyBorder="1" applyAlignment="1">
      <alignment horizontal="center" vertical="center"/>
    </xf>
    <xf numFmtId="0" fontId="10" fillId="19" borderId="47" xfId="0" applyFont="1" applyFill="1" applyBorder="1" applyAlignment="1">
      <alignment horizontal="center" vertical="center"/>
    </xf>
    <xf numFmtId="0" fontId="10" fillId="19" borderId="0" xfId="0" applyFont="1" applyFill="1" applyBorder="1" applyAlignment="1">
      <alignment horizontal="center" vertical="center"/>
    </xf>
    <xf numFmtId="0" fontId="10" fillId="19" borderId="49" xfId="0" applyFont="1" applyFill="1" applyBorder="1" applyAlignment="1">
      <alignment horizontal="center" vertical="center"/>
    </xf>
    <xf numFmtId="0" fontId="10" fillId="19" borderId="50" xfId="0" applyFont="1" applyFill="1" applyBorder="1" applyAlignment="1">
      <alignment horizontal="center" vertical="center"/>
    </xf>
    <xf numFmtId="0" fontId="10" fillId="29" borderId="39" xfId="0" applyFont="1" applyFill="1" applyBorder="1" applyAlignment="1">
      <alignment horizontal="center" vertical="center"/>
    </xf>
    <xf numFmtId="0" fontId="10" fillId="29" borderId="40" xfId="0" applyFont="1" applyFill="1" applyBorder="1" applyAlignment="1">
      <alignment horizontal="center" vertical="center"/>
    </xf>
    <xf numFmtId="0" fontId="10" fillId="29" borderId="41" xfId="0" applyFont="1" applyFill="1" applyBorder="1" applyAlignment="1">
      <alignment horizontal="center" vertical="center"/>
    </xf>
    <xf numFmtId="0" fontId="10" fillId="29" borderId="26" xfId="0" applyFont="1" applyFill="1" applyBorder="1" applyAlignment="1">
      <alignment horizontal="center" vertical="center"/>
    </xf>
    <xf numFmtId="0" fontId="10" fillId="29" borderId="0" xfId="0" applyFont="1" applyFill="1" applyBorder="1" applyAlignment="1">
      <alignment horizontal="center" vertical="center"/>
    </xf>
    <xf numFmtId="0" fontId="10" fillId="29" borderId="27" xfId="0" applyFont="1" applyFill="1" applyBorder="1" applyAlignment="1">
      <alignment horizontal="center" vertical="center"/>
    </xf>
    <xf numFmtId="0" fontId="10" fillId="29" borderId="42" xfId="0" applyFont="1" applyFill="1" applyBorder="1" applyAlignment="1">
      <alignment horizontal="center" vertical="center"/>
    </xf>
    <xf numFmtId="0" fontId="10" fillId="29" borderId="23" xfId="0" applyFont="1" applyFill="1" applyBorder="1" applyAlignment="1">
      <alignment horizontal="center" vertical="center"/>
    </xf>
    <xf numFmtId="0" fontId="10" fillId="29" borderId="4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4" fillId="19" borderId="39" xfId="0" applyFont="1" applyFill="1" applyBorder="1" applyAlignment="1">
      <alignment horizontal="center" vertical="center"/>
    </xf>
    <xf numFmtId="0" fontId="4" fillId="19" borderId="40" xfId="0" applyFont="1" applyFill="1" applyBorder="1" applyAlignment="1">
      <alignment horizontal="center" vertical="center"/>
    </xf>
    <xf numFmtId="0" fontId="4" fillId="19" borderId="41" xfId="0" applyFont="1" applyFill="1" applyBorder="1" applyAlignment="1">
      <alignment horizontal="center" vertical="center"/>
    </xf>
    <xf numFmtId="0" fontId="4" fillId="19" borderId="26" xfId="0" applyFont="1" applyFill="1" applyBorder="1" applyAlignment="1">
      <alignment horizontal="center" vertical="center"/>
    </xf>
    <xf numFmtId="0" fontId="4" fillId="19" borderId="0" xfId="0" applyFont="1" applyFill="1" applyBorder="1" applyAlignment="1">
      <alignment horizontal="center" vertical="center"/>
    </xf>
    <xf numFmtId="0" fontId="4" fillId="19" borderId="27" xfId="0" applyFont="1" applyFill="1" applyBorder="1" applyAlignment="1">
      <alignment horizontal="center" vertical="center"/>
    </xf>
    <xf numFmtId="0" fontId="4" fillId="19" borderId="42" xfId="0" applyFont="1" applyFill="1" applyBorder="1" applyAlignment="1">
      <alignment horizontal="center" vertical="center"/>
    </xf>
    <xf numFmtId="0" fontId="4" fillId="19" borderId="23" xfId="0" applyFont="1" applyFill="1" applyBorder="1" applyAlignment="1">
      <alignment horizontal="center" vertical="center"/>
    </xf>
    <xf numFmtId="0" fontId="4" fillId="19" borderId="43" xfId="0" applyFont="1" applyFill="1" applyBorder="1" applyAlignment="1">
      <alignment horizontal="center" vertical="center"/>
    </xf>
    <xf numFmtId="0" fontId="43" fillId="0" borderId="39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42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0" fontId="41" fillId="0" borderId="40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43" xfId="0" applyFont="1" applyBorder="1" applyAlignment="1">
      <alignment horizontal="center" vertical="center" wrapText="1"/>
    </xf>
    <xf numFmtId="0" fontId="37" fillId="28" borderId="16" xfId="36" applyFont="1" applyFill="1" applyBorder="1" applyAlignment="1">
      <alignment horizontal="center" vertical="center" textRotation="90" shrinkToFit="1"/>
    </xf>
    <xf numFmtId="0" fontId="37" fillId="28" borderId="17" xfId="36" applyFont="1" applyFill="1" applyBorder="1" applyAlignment="1">
      <alignment horizontal="center" vertical="center" textRotation="90" shrinkToFit="1"/>
    </xf>
    <xf numFmtId="0" fontId="37" fillId="28" borderId="19" xfId="36" applyFont="1" applyFill="1" applyBorder="1" applyAlignment="1">
      <alignment horizontal="center" vertical="center" textRotation="90" shrinkToFit="1"/>
    </xf>
    <xf numFmtId="0" fontId="46" fillId="0" borderId="39" xfId="0" applyFont="1" applyBorder="1" applyAlignment="1">
      <alignment horizontal="center" vertical="center"/>
    </xf>
    <xf numFmtId="0" fontId="46" fillId="0" borderId="40" xfId="0" applyFont="1" applyBorder="1" applyAlignment="1">
      <alignment horizontal="center" vertical="center"/>
    </xf>
    <xf numFmtId="0" fontId="46" fillId="0" borderId="41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27" xfId="0" applyFont="1" applyBorder="1" applyAlignment="1">
      <alignment horizontal="center" vertical="center"/>
    </xf>
    <xf numFmtId="0" fontId="46" fillId="0" borderId="4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43" xfId="0" applyFont="1" applyBorder="1" applyAlignment="1">
      <alignment horizontal="center" vertical="center"/>
    </xf>
    <xf numFmtId="0" fontId="37" fillId="28" borderId="59" xfId="36" applyFont="1" applyFill="1" applyBorder="1" applyAlignment="1">
      <alignment horizontal="center" vertical="center" textRotation="90" shrinkToFit="1"/>
    </xf>
    <xf numFmtId="0" fontId="37" fillId="28" borderId="60" xfId="36" applyFont="1" applyFill="1" applyBorder="1" applyAlignment="1">
      <alignment horizontal="center" vertical="center" textRotation="90" shrinkToFit="1"/>
    </xf>
    <xf numFmtId="0" fontId="37" fillId="28" borderId="61" xfId="36" applyFont="1" applyFill="1" applyBorder="1" applyAlignment="1">
      <alignment horizontal="center" vertical="center" textRotation="90" shrinkToFit="1"/>
    </xf>
    <xf numFmtId="0" fontId="10" fillId="19" borderId="18" xfId="0" applyFont="1" applyFill="1" applyBorder="1" applyAlignment="1">
      <alignment horizontal="center" vertical="center" wrapText="1"/>
    </xf>
    <xf numFmtId="0" fontId="10" fillId="19" borderId="52" xfId="0" applyFont="1" applyFill="1" applyBorder="1" applyAlignment="1">
      <alignment horizontal="center" vertical="center" wrapText="1"/>
    </xf>
    <xf numFmtId="0" fontId="10" fillId="19" borderId="58" xfId="0" applyFont="1" applyFill="1" applyBorder="1" applyAlignment="1">
      <alignment horizontal="center" vertical="center" wrapText="1"/>
    </xf>
    <xf numFmtId="0" fontId="10" fillId="20" borderId="18" xfId="0" applyFont="1" applyFill="1" applyBorder="1" applyAlignment="1">
      <alignment horizontal="center" vertical="center" wrapText="1"/>
    </xf>
    <xf numFmtId="0" fontId="10" fillId="20" borderId="52" xfId="0" applyFont="1" applyFill="1" applyBorder="1" applyAlignment="1">
      <alignment horizontal="center" vertical="center" wrapText="1"/>
    </xf>
    <xf numFmtId="0" fontId="10" fillId="20" borderId="58" xfId="0" applyFont="1" applyFill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47" fillId="0" borderId="39" xfId="0" applyFont="1" applyBorder="1" applyAlignment="1">
      <alignment horizontal="center" vertical="center" wrapText="1"/>
    </xf>
    <xf numFmtId="0" fontId="47" fillId="0" borderId="40" xfId="0" applyFont="1" applyBorder="1" applyAlignment="1">
      <alignment horizontal="center" vertical="center" wrapText="1"/>
    </xf>
    <xf numFmtId="0" fontId="47" fillId="0" borderId="41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47" fillId="0" borderId="42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0" fontId="47" fillId="0" borderId="43" xfId="0" applyFont="1" applyBorder="1" applyAlignment="1">
      <alignment horizontal="center" vertical="center" wrapText="1"/>
    </xf>
    <xf numFmtId="0" fontId="10" fillId="20" borderId="32" xfId="0" applyFont="1" applyFill="1" applyBorder="1" applyAlignment="1">
      <alignment horizontal="center" vertical="center"/>
    </xf>
    <xf numFmtId="0" fontId="10" fillId="20" borderId="33" xfId="0" applyFont="1" applyFill="1" applyBorder="1" applyAlignment="1">
      <alignment horizontal="center" vertical="center"/>
    </xf>
    <xf numFmtId="0" fontId="10" fillId="20" borderId="34" xfId="0" applyFont="1" applyFill="1" applyBorder="1" applyAlignment="1">
      <alignment horizontal="center" vertical="center"/>
    </xf>
    <xf numFmtId="0" fontId="10" fillId="20" borderId="28" xfId="0" applyFont="1" applyFill="1" applyBorder="1" applyAlignment="1">
      <alignment horizontal="center" vertical="center"/>
    </xf>
    <xf numFmtId="0" fontId="10" fillId="20" borderId="0" xfId="0" applyFont="1" applyFill="1" applyBorder="1" applyAlignment="1">
      <alignment horizontal="center" vertical="center"/>
    </xf>
    <xf numFmtId="0" fontId="10" fillId="20" borderId="35" xfId="0" applyFont="1" applyFill="1" applyBorder="1" applyAlignment="1">
      <alignment horizontal="center" vertical="center"/>
    </xf>
    <xf numFmtId="0" fontId="10" fillId="20" borderId="36" xfId="0" applyFont="1" applyFill="1" applyBorder="1" applyAlignment="1">
      <alignment horizontal="center" vertical="center"/>
    </xf>
    <xf numFmtId="0" fontId="10" fillId="20" borderId="37" xfId="0" applyFont="1" applyFill="1" applyBorder="1" applyAlignment="1">
      <alignment horizontal="center" vertical="center"/>
    </xf>
    <xf numFmtId="0" fontId="10" fillId="20" borderId="3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38" fillId="0" borderId="25" xfId="0" applyFont="1" applyFill="1" applyBorder="1" applyAlignment="1">
      <alignment horizontal="center" vertical="center" wrapText="1"/>
    </xf>
    <xf numFmtId="0" fontId="38" fillId="0" borderId="57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19" xfId="0" applyFont="1" applyFill="1" applyBorder="1" applyAlignment="1">
      <alignment horizontal="center" vertical="center" textRotation="90" wrapText="1"/>
    </xf>
    <xf numFmtId="0" fontId="37" fillId="24" borderId="23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textRotation="90" wrapText="1"/>
    </xf>
    <xf numFmtId="0" fontId="34" fillId="24" borderId="54" xfId="0" applyFont="1" applyFill="1" applyBorder="1" applyAlignment="1">
      <alignment horizontal="center" vertical="center" wrapText="1"/>
    </xf>
    <xf numFmtId="0" fontId="34" fillId="24" borderId="55" xfId="0" applyFont="1" applyFill="1" applyBorder="1" applyAlignment="1">
      <alignment horizontal="center" vertical="center" wrapText="1"/>
    </xf>
    <xf numFmtId="0" fontId="34" fillId="24" borderId="56" xfId="0" applyFont="1" applyFill="1" applyBorder="1" applyAlignment="1">
      <alignment horizontal="center" vertical="center" wrapText="1"/>
    </xf>
    <xf numFmtId="0" fontId="34" fillId="24" borderId="24" xfId="0" applyFont="1" applyFill="1" applyBorder="1" applyAlignment="1">
      <alignment horizontal="center" vertical="center" wrapText="1"/>
    </xf>
    <xf numFmtId="0" fontId="34" fillId="24" borderId="0" xfId="0" applyFont="1" applyFill="1" applyBorder="1" applyAlignment="1">
      <alignment horizontal="center" vertical="center" wrapText="1"/>
    </xf>
    <xf numFmtId="0" fontId="34" fillId="24" borderId="25" xfId="0" applyFont="1" applyFill="1" applyBorder="1" applyAlignment="1">
      <alignment horizontal="center" vertical="center" wrapText="1"/>
    </xf>
    <xf numFmtId="0" fontId="83" fillId="30" borderId="12" xfId="0" applyFont="1" applyFill="1" applyBorder="1" applyAlignment="1">
      <alignment horizontal="center" vertical="center"/>
    </xf>
    <xf numFmtId="0" fontId="54" fillId="27" borderId="10" xfId="0" applyFont="1" applyFill="1" applyBorder="1" applyAlignment="1">
      <alignment horizontal="center" vertical="center"/>
    </xf>
    <xf numFmtId="0" fontId="54" fillId="27" borderId="30" xfId="0" applyFont="1" applyFill="1" applyBorder="1" applyAlignment="1">
      <alignment horizontal="center" vertical="center"/>
    </xf>
    <xf numFmtId="0" fontId="54" fillId="30" borderId="0" xfId="0" applyFont="1" applyFill="1" applyBorder="1" applyAlignment="1">
      <alignment horizontal="center" vertical="center"/>
    </xf>
    <xf numFmtId="0" fontId="58" fillId="23" borderId="11" xfId="36" applyFont="1" applyFill="1" applyBorder="1" applyAlignment="1">
      <alignment horizontal="right" vertical="top" wrapText="1"/>
    </xf>
    <xf numFmtId="0" fontId="58" fillId="23" borderId="0" xfId="36" applyFont="1" applyFill="1" applyBorder="1" applyAlignment="1">
      <alignment horizontal="right" vertical="top" wrapText="1"/>
    </xf>
    <xf numFmtId="0" fontId="62" fillId="22" borderId="0" xfId="36" applyFont="1" applyFill="1" applyBorder="1" applyAlignment="1">
      <alignment vertical="top" wrapText="1"/>
    </xf>
    <xf numFmtId="0" fontId="62" fillId="22" borderId="0" xfId="36" applyFont="1" applyFill="1" applyBorder="1" applyAlignment="1">
      <alignment horizontal="left" vertical="center" wrapText="1"/>
    </xf>
    <xf numFmtId="0" fontId="62" fillId="0" borderId="16" xfId="0" applyFont="1" applyBorder="1" applyAlignment="1">
      <alignment horizontal="center" vertical="center" wrapText="1"/>
    </xf>
    <xf numFmtId="0" fontId="62" fillId="0" borderId="19" xfId="0" applyFont="1" applyBorder="1" applyAlignment="1">
      <alignment horizontal="center" vertical="center" wrapText="1"/>
    </xf>
    <xf numFmtId="49" fontId="61" fillId="19" borderId="16" xfId="0" applyNumberFormat="1" applyFont="1" applyFill="1" applyBorder="1" applyAlignment="1">
      <alignment horizontal="center" vertical="center" wrapText="1"/>
    </xf>
    <xf numFmtId="49" fontId="61" fillId="19" borderId="19" xfId="0" applyNumberFormat="1" applyFont="1" applyFill="1" applyBorder="1" applyAlignment="1">
      <alignment horizontal="center" vertical="center" wrapText="1"/>
    </xf>
    <xf numFmtId="49" fontId="61" fillId="0" borderId="20" xfId="0" applyNumberFormat="1" applyFont="1" applyBorder="1" applyAlignment="1">
      <alignment horizontal="center" vertical="center" wrapText="1"/>
    </xf>
    <xf numFmtId="49" fontId="61" fillId="0" borderId="16" xfId="0" applyNumberFormat="1" applyFont="1" applyBorder="1" applyAlignment="1">
      <alignment horizontal="center" vertical="center" wrapText="1"/>
    </xf>
    <xf numFmtId="0" fontId="61" fillId="0" borderId="20" xfId="0" applyFont="1" applyBorder="1" applyAlignment="1">
      <alignment horizontal="center" vertical="center" wrapText="1"/>
    </xf>
    <xf numFmtId="0" fontId="61" fillId="19" borderId="20" xfId="0" applyFont="1" applyFill="1" applyBorder="1" applyAlignment="1">
      <alignment horizontal="center" vertical="center" wrapText="1"/>
    </xf>
    <xf numFmtId="0" fontId="61" fillId="0" borderId="16" xfId="0" applyNumberFormat="1" applyFont="1" applyBorder="1" applyAlignment="1">
      <alignment horizontal="center" vertical="center" wrapText="1"/>
    </xf>
    <xf numFmtId="0" fontId="61" fillId="0" borderId="19" xfId="0" applyNumberFormat="1" applyFont="1" applyBorder="1" applyAlignment="1">
      <alignment horizontal="center" vertical="center" wrapText="1"/>
    </xf>
    <xf numFmtId="49" fontId="61" fillId="19" borderId="20" xfId="0" applyNumberFormat="1" applyFont="1" applyFill="1" applyBorder="1" applyAlignment="1">
      <alignment horizontal="center" vertical="center" wrapText="1"/>
    </xf>
    <xf numFmtId="0" fontId="59" fillId="0" borderId="9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49" fontId="61" fillId="0" borderId="19" xfId="0" applyNumberFormat="1" applyFont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 wrapText="1"/>
    </xf>
    <xf numFmtId="49" fontId="58" fillId="0" borderId="16" xfId="0" applyNumberFormat="1" applyFont="1" applyBorder="1" applyAlignment="1">
      <alignment horizontal="center" vertical="center" wrapText="1"/>
    </xf>
    <xf numFmtId="0" fontId="62" fillId="0" borderId="17" xfId="0" applyFont="1" applyBorder="1" applyAlignment="1">
      <alignment horizontal="center" vertical="center" wrapText="1"/>
    </xf>
    <xf numFmtId="0" fontId="62" fillId="20" borderId="16" xfId="0" applyFont="1" applyFill="1" applyBorder="1" applyAlignment="1">
      <alignment horizontal="center" vertical="center" wrapText="1"/>
    </xf>
    <xf numFmtId="0" fontId="62" fillId="20" borderId="19" xfId="0" applyFont="1" applyFill="1" applyBorder="1" applyAlignment="1">
      <alignment horizontal="center" vertical="center" wrapText="1"/>
    </xf>
    <xf numFmtId="0" fontId="62" fillId="19" borderId="16" xfId="0" applyFont="1" applyFill="1" applyBorder="1" applyAlignment="1">
      <alignment horizontal="center" vertical="center" wrapText="1"/>
    </xf>
    <xf numFmtId="0" fontId="62" fillId="19" borderId="19" xfId="0" applyFont="1" applyFill="1" applyBorder="1" applyAlignment="1">
      <alignment horizontal="center" vertical="center" wrapText="1"/>
    </xf>
    <xf numFmtId="49" fontId="59" fillId="19" borderId="9" xfId="0" applyNumberFormat="1" applyFont="1" applyFill="1" applyBorder="1" applyAlignment="1">
      <alignment horizontal="center" vertical="center" wrapText="1"/>
    </xf>
    <xf numFmtId="49" fontId="59" fillId="19" borderId="13" xfId="0" applyNumberFormat="1" applyFont="1" applyFill="1" applyBorder="1" applyAlignment="1">
      <alignment horizontal="center" vertical="center" wrapText="1"/>
    </xf>
    <xf numFmtId="49" fontId="59" fillId="20" borderId="9" xfId="0" applyNumberFormat="1" applyFont="1" applyFill="1" applyBorder="1" applyAlignment="1">
      <alignment horizontal="center" vertical="center" wrapText="1"/>
    </xf>
    <xf numFmtId="49" fontId="59" fillId="20" borderId="13" xfId="0" applyNumberFormat="1" applyFont="1" applyFill="1" applyBorder="1" applyAlignment="1">
      <alignment horizontal="center" vertical="center" wrapText="1"/>
    </xf>
    <xf numFmtId="0" fontId="61" fillId="20" borderId="16" xfId="0" applyFont="1" applyFill="1" applyBorder="1" applyAlignment="1">
      <alignment horizontal="center" vertical="center" wrapText="1"/>
    </xf>
    <xf numFmtId="0" fontId="61" fillId="20" borderId="19" xfId="0" applyFont="1" applyFill="1" applyBorder="1" applyAlignment="1">
      <alignment horizontal="center" vertical="center" wrapText="1"/>
    </xf>
    <xf numFmtId="0" fontId="61" fillId="19" borderId="16" xfId="0" applyFont="1" applyFill="1" applyBorder="1" applyAlignment="1">
      <alignment horizontal="center" vertical="center" wrapText="1"/>
    </xf>
    <xf numFmtId="0" fontId="61" fillId="19" borderId="19" xfId="0" applyFont="1" applyFill="1" applyBorder="1" applyAlignment="1">
      <alignment horizontal="center" vertical="center" wrapText="1"/>
    </xf>
    <xf numFmtId="49" fontId="61" fillId="20" borderId="16" xfId="0" applyNumberFormat="1" applyFont="1" applyFill="1" applyBorder="1" applyAlignment="1">
      <alignment horizontal="center" vertical="center" wrapText="1"/>
    </xf>
    <xf numFmtId="49" fontId="61" fillId="20" borderId="19" xfId="0" applyNumberFormat="1" applyFont="1" applyFill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49" fontId="61" fillId="0" borderId="17" xfId="0" applyNumberFormat="1" applyFont="1" applyBorder="1" applyAlignment="1">
      <alignment horizontal="center" vertical="center" wrapText="1"/>
    </xf>
    <xf numFmtId="0" fontId="82" fillId="0" borderId="54" xfId="47" applyFont="1" applyBorder="1" applyAlignment="1">
      <alignment horizontal="center" vertical="center" wrapText="1"/>
    </xf>
    <xf numFmtId="0" fontId="82" fillId="0" borderId="98" xfId="47" applyFont="1" applyBorder="1" applyAlignment="1">
      <alignment horizontal="center" vertical="center" wrapText="1"/>
    </xf>
    <xf numFmtId="0" fontId="82" fillId="0" borderId="24" xfId="47" applyFont="1" applyBorder="1" applyAlignment="1">
      <alignment horizontal="center" vertical="center" wrapText="1"/>
    </xf>
    <xf numFmtId="0" fontId="82" fillId="0" borderId="27" xfId="47" applyFont="1" applyBorder="1" applyAlignment="1">
      <alignment horizontal="center" vertical="center" wrapText="1"/>
    </xf>
    <xf numFmtId="0" fontId="51" fillId="30" borderId="26" xfId="47" applyFont="1" applyFill="1" applyBorder="1" applyAlignment="1">
      <alignment horizontal="center" vertical="center"/>
    </xf>
    <xf numFmtId="0" fontId="51" fillId="30" borderId="0" xfId="47" applyFont="1" applyFill="1" applyAlignment="1">
      <alignment horizontal="center" vertical="center"/>
    </xf>
    <xf numFmtId="0" fontId="54" fillId="30" borderId="26" xfId="47" applyFont="1" applyFill="1" applyBorder="1" applyAlignment="1">
      <alignment horizontal="center" vertical="center"/>
    </xf>
    <xf numFmtId="0" fontId="54" fillId="30" borderId="0" xfId="47" applyFont="1" applyFill="1" applyAlignment="1">
      <alignment horizontal="center" vertical="center"/>
    </xf>
    <xf numFmtId="0" fontId="82" fillId="0" borderId="25" xfId="47" applyFont="1" applyBorder="1" applyAlignment="1">
      <alignment horizontal="center" vertical="center"/>
    </xf>
    <xf numFmtId="0" fontId="82" fillId="0" borderId="77" xfId="47" applyFont="1" applyBorder="1" applyAlignment="1">
      <alignment horizontal="center" vertical="center"/>
    </xf>
    <xf numFmtId="0" fontId="52" fillId="0" borderId="74" xfId="47" applyFont="1" applyBorder="1" applyAlignment="1">
      <alignment horizontal="center"/>
    </xf>
    <xf numFmtId="0" fontId="52" fillId="0" borderId="72" xfId="47" applyFont="1" applyBorder="1" applyAlignment="1">
      <alignment horizontal="center"/>
    </xf>
    <xf numFmtId="0" fontId="52" fillId="0" borderId="70" xfId="47" applyFont="1" applyBorder="1" applyAlignment="1">
      <alignment horizontal="center"/>
    </xf>
    <xf numFmtId="0" fontId="52" fillId="0" borderId="63" xfId="47" applyFont="1" applyBorder="1" applyAlignment="1">
      <alignment horizontal="center"/>
    </xf>
    <xf numFmtId="0" fontId="59" fillId="0" borderId="67" xfId="47" applyFont="1" applyBorder="1" applyAlignment="1">
      <alignment horizontal="center" vertical="center" wrapText="1"/>
    </xf>
    <xf numFmtId="0" fontId="59" fillId="0" borderId="64" xfId="47" applyFont="1" applyBorder="1" applyAlignment="1">
      <alignment horizontal="center" vertical="center" wrapText="1"/>
    </xf>
    <xf numFmtId="0" fontId="54" fillId="27" borderId="55" xfId="47" applyFont="1" applyFill="1" applyBorder="1" applyAlignment="1">
      <alignment horizontal="center" vertical="center"/>
    </xf>
    <xf numFmtId="0" fontId="54" fillId="27" borderId="56" xfId="47" applyFont="1" applyFill="1" applyBorder="1" applyAlignment="1">
      <alignment horizontal="center" vertical="center"/>
    </xf>
    <xf numFmtId="0" fontId="52" fillId="0" borderId="74" xfId="47" applyFont="1" applyBorder="1" applyAlignment="1">
      <alignment horizontal="center" vertical="center" wrapText="1"/>
    </xf>
    <xf numFmtId="0" fontId="52" fillId="0" borderId="72" xfId="47" applyFont="1" applyBorder="1" applyAlignment="1">
      <alignment horizontal="center" vertical="center" wrapText="1"/>
    </xf>
    <xf numFmtId="0" fontId="52" fillId="0" borderId="70" xfId="47" applyFont="1" applyBorder="1" applyAlignment="1">
      <alignment horizontal="center" vertical="center" wrapText="1"/>
    </xf>
    <xf numFmtId="0" fontId="52" fillId="0" borderId="63" xfId="47" applyFont="1" applyBorder="1" applyAlignment="1">
      <alignment horizontal="center" vertical="center" wrapText="1"/>
    </xf>
    <xf numFmtId="0" fontId="59" fillId="0" borderId="70" xfId="47" applyFont="1" applyBorder="1" applyAlignment="1">
      <alignment horizontal="center" vertical="center" wrapText="1"/>
    </xf>
    <xf numFmtId="0" fontId="59" fillId="0" borderId="63" xfId="47" applyFont="1" applyBorder="1" applyAlignment="1">
      <alignment horizontal="center" vertical="center" wrapText="1"/>
    </xf>
    <xf numFmtId="0" fontId="59" fillId="0" borderId="74" xfId="47" applyFont="1" applyBorder="1" applyAlignment="1">
      <alignment horizontal="center" vertical="center" wrapText="1"/>
    </xf>
    <xf numFmtId="0" fontId="59" fillId="0" borderId="72" xfId="47" applyFont="1" applyBorder="1" applyAlignment="1">
      <alignment horizontal="center" vertical="center" wrapText="1"/>
    </xf>
    <xf numFmtId="0" fontId="59" fillId="0" borderId="68" xfId="47" applyFont="1" applyBorder="1" applyAlignment="1">
      <alignment horizontal="center" vertical="center" wrapText="1"/>
    </xf>
    <xf numFmtId="0" fontId="52" fillId="0" borderId="73" xfId="47" applyFont="1" applyBorder="1" applyAlignment="1">
      <alignment horizontal="center" vertical="center" wrapText="1"/>
    </xf>
    <xf numFmtId="0" fontId="52" fillId="0" borderId="71" xfId="47" applyFont="1" applyBorder="1" applyAlignment="1">
      <alignment horizontal="center" vertical="center" wrapText="1"/>
    </xf>
    <xf numFmtId="0" fontId="52" fillId="0" borderId="0" xfId="47" applyFont="1" applyAlignment="1">
      <alignment horizontal="left" vertical="center" wrapText="1"/>
    </xf>
    <xf numFmtId="0" fontId="50" fillId="30" borderId="55" xfId="0" applyFont="1" applyFill="1" applyBorder="1" applyAlignment="1">
      <alignment horizontal="right" vertical="center"/>
    </xf>
    <xf numFmtId="0" fontId="50" fillId="30" borderId="23" xfId="0" applyFont="1" applyFill="1" applyBorder="1" applyAlignment="1">
      <alignment horizontal="right" vertical="center"/>
    </xf>
    <xf numFmtId="0" fontId="54" fillId="30" borderId="26" xfId="0" applyFont="1" applyFill="1" applyBorder="1" applyAlignment="1">
      <alignment horizontal="center" vertical="center"/>
    </xf>
    <xf numFmtId="0" fontId="62" fillId="19" borderId="16" xfId="47" applyFont="1" applyFill="1" applyBorder="1" applyAlignment="1">
      <alignment horizontal="center" vertical="center" wrapText="1"/>
    </xf>
    <xf numFmtId="0" fontId="62" fillId="19" borderId="17" xfId="47" applyFont="1" applyFill="1" applyBorder="1" applyAlignment="1">
      <alignment horizontal="center" vertical="center" wrapText="1"/>
    </xf>
    <xf numFmtId="0" fontId="62" fillId="19" borderId="19" xfId="47" applyFont="1" applyFill="1" applyBorder="1" applyAlignment="1">
      <alignment horizontal="center" vertical="center" wrapText="1"/>
    </xf>
    <xf numFmtId="0" fontId="61" fillId="19" borderId="20" xfId="47" applyFont="1" applyFill="1" applyBorder="1" applyAlignment="1">
      <alignment horizontal="center" vertical="center" wrapText="1"/>
    </xf>
    <xf numFmtId="49" fontId="61" fillId="19" borderId="20" xfId="47" applyNumberFormat="1" applyFont="1" applyFill="1" applyBorder="1" applyAlignment="1">
      <alignment horizontal="center" vertical="center" wrapText="1"/>
    </xf>
    <xf numFmtId="0" fontId="61" fillId="19" borderId="16" xfId="47" applyFont="1" applyFill="1" applyBorder="1" applyAlignment="1">
      <alignment horizontal="center" vertical="center" wrapText="1"/>
    </xf>
    <xf numFmtId="0" fontId="61" fillId="19" borderId="17" xfId="47" applyFont="1" applyFill="1" applyBorder="1" applyAlignment="1">
      <alignment horizontal="center" vertical="center" wrapText="1"/>
    </xf>
    <xf numFmtId="0" fontId="61" fillId="19" borderId="19" xfId="47" applyFont="1" applyFill="1" applyBorder="1" applyAlignment="1">
      <alignment horizontal="center" vertical="center" wrapText="1"/>
    </xf>
    <xf numFmtId="0" fontId="61" fillId="20" borderId="13" xfId="47" applyFont="1" applyFill="1" applyBorder="1" applyAlignment="1">
      <alignment horizontal="center" vertical="center" wrapText="1"/>
    </xf>
    <xf numFmtId="0" fontId="61" fillId="20" borderId="15" xfId="47" applyFont="1" applyFill="1" applyBorder="1" applyAlignment="1">
      <alignment horizontal="center" vertical="center" wrapText="1"/>
    </xf>
    <xf numFmtId="0" fontId="61" fillId="0" borderId="16" xfId="47" applyFont="1" applyBorder="1" applyAlignment="1">
      <alignment horizontal="center" vertical="center" wrapText="1"/>
    </xf>
    <xf numFmtId="0" fontId="61" fillId="0" borderId="17" xfId="47" applyFont="1" applyBorder="1" applyAlignment="1">
      <alignment horizontal="center" vertical="center" wrapText="1"/>
    </xf>
    <xf numFmtId="49" fontId="61" fillId="0" borderId="9" xfId="47" applyNumberFormat="1" applyFont="1" applyBorder="1" applyAlignment="1">
      <alignment horizontal="center" vertical="center" wrapText="1"/>
    </xf>
    <xf numFmtId="49" fontId="61" fillId="0" borderId="30" xfId="47" applyNumberFormat="1" applyFont="1" applyBorder="1" applyAlignment="1">
      <alignment horizontal="center" vertical="center" wrapText="1"/>
    </xf>
    <xf numFmtId="49" fontId="61" fillId="0" borderId="11" xfId="47" applyNumberFormat="1" applyFont="1" applyBorder="1" applyAlignment="1">
      <alignment horizontal="center" vertical="center" wrapText="1"/>
    </xf>
    <xf numFmtId="49" fontId="61" fillId="0" borderId="12" xfId="47" applyNumberFormat="1" applyFont="1" applyBorder="1" applyAlignment="1">
      <alignment horizontal="center" vertical="center" wrapText="1"/>
    </xf>
    <xf numFmtId="49" fontId="61" fillId="0" borderId="13" xfId="47" applyNumberFormat="1" applyFont="1" applyBorder="1" applyAlignment="1">
      <alignment horizontal="center" vertical="center" wrapText="1"/>
    </xf>
    <xf numFmtId="49" fontId="61" fillId="0" borderId="15" xfId="47" applyNumberFormat="1" applyFont="1" applyBorder="1" applyAlignment="1">
      <alignment horizontal="center" vertical="center" wrapText="1"/>
    </xf>
    <xf numFmtId="49" fontId="61" fillId="20" borderId="16" xfId="47" applyNumberFormat="1" applyFont="1" applyFill="1" applyBorder="1" applyAlignment="1">
      <alignment horizontal="center" vertical="center" wrapText="1"/>
    </xf>
    <xf numFmtId="49" fontId="61" fillId="20" borderId="17" xfId="47" applyNumberFormat="1" applyFont="1" applyFill="1" applyBorder="1" applyAlignment="1">
      <alignment horizontal="center" vertical="center" wrapText="1"/>
    </xf>
    <xf numFmtId="49" fontId="61" fillId="20" borderId="19" xfId="47" applyNumberFormat="1" applyFont="1" applyFill="1" applyBorder="1" applyAlignment="1">
      <alignment horizontal="center" vertical="center" wrapText="1"/>
    </xf>
    <xf numFmtId="0" fontId="61" fillId="0" borderId="19" xfId="47" applyFont="1" applyBorder="1" applyAlignment="1">
      <alignment horizontal="center" vertical="center" wrapText="1"/>
    </xf>
    <xf numFmtId="49" fontId="61" fillId="0" borderId="16" xfId="47" applyNumberFormat="1" applyFont="1" applyBorder="1" applyAlignment="1">
      <alignment horizontal="center" vertical="center" wrapText="1"/>
    </xf>
    <xf numFmtId="49" fontId="61" fillId="0" borderId="19" xfId="47" applyNumberFormat="1" applyFont="1" applyBorder="1" applyAlignment="1">
      <alignment horizontal="center" vertical="center" wrapText="1"/>
    </xf>
    <xf numFmtId="49" fontId="61" fillId="0" borderId="17" xfId="47" applyNumberFormat="1" applyFont="1" applyBorder="1" applyAlignment="1">
      <alignment horizontal="center" vertical="center" wrapText="1"/>
    </xf>
    <xf numFmtId="0" fontId="62" fillId="20" borderId="16" xfId="47" applyFont="1" applyFill="1" applyBorder="1" applyAlignment="1">
      <alignment horizontal="center" vertical="center" wrapText="1"/>
    </xf>
    <xf numFmtId="0" fontId="62" fillId="20" borderId="17" xfId="47" applyFont="1" applyFill="1" applyBorder="1" applyAlignment="1">
      <alignment horizontal="center" vertical="center" wrapText="1"/>
    </xf>
    <xf numFmtId="0" fontId="62" fillId="20" borderId="19" xfId="47" applyFont="1" applyFill="1" applyBorder="1" applyAlignment="1">
      <alignment horizontal="center" vertical="center" wrapText="1"/>
    </xf>
    <xf numFmtId="0" fontId="62" fillId="0" borderId="16" xfId="47" applyFont="1" applyBorder="1" applyAlignment="1">
      <alignment horizontal="center" vertical="center" wrapText="1"/>
    </xf>
    <xf numFmtId="0" fontId="62" fillId="0" borderId="17" xfId="47" applyFont="1" applyBorder="1" applyAlignment="1">
      <alignment horizontal="center" vertical="center" wrapText="1"/>
    </xf>
    <xf numFmtId="0" fontId="62" fillId="0" borderId="19" xfId="47" applyFont="1" applyBorder="1" applyAlignment="1">
      <alignment horizontal="center" vertical="center" wrapText="1"/>
    </xf>
    <xf numFmtId="0" fontId="61" fillId="20" borderId="16" xfId="47" applyFont="1" applyFill="1" applyBorder="1" applyAlignment="1">
      <alignment horizontal="center" vertical="center" wrapText="1"/>
    </xf>
    <xf numFmtId="0" fontId="61" fillId="20" borderId="17" xfId="47" applyFont="1" applyFill="1" applyBorder="1" applyAlignment="1">
      <alignment horizontal="center" vertical="center" wrapText="1"/>
    </xf>
    <xf numFmtId="0" fontId="61" fillId="20" borderId="19" xfId="47" applyFont="1" applyFill="1" applyBorder="1" applyAlignment="1">
      <alignment horizontal="center" vertical="center" wrapText="1"/>
    </xf>
    <xf numFmtId="49" fontId="61" fillId="19" borderId="16" xfId="47" applyNumberFormat="1" applyFont="1" applyFill="1" applyBorder="1" applyAlignment="1">
      <alignment horizontal="center" vertical="center" wrapText="1"/>
    </xf>
    <xf numFmtId="49" fontId="61" fillId="19" borderId="17" xfId="47" applyNumberFormat="1" applyFont="1" applyFill="1" applyBorder="1" applyAlignment="1">
      <alignment horizontal="center" vertical="center" wrapText="1"/>
    </xf>
    <xf numFmtId="49" fontId="61" fillId="19" borderId="19" xfId="47" applyNumberFormat="1" applyFont="1" applyFill="1" applyBorder="1" applyAlignment="1">
      <alignment horizontal="center" vertical="center" wrapText="1"/>
    </xf>
    <xf numFmtId="0" fontId="62" fillId="20" borderId="20" xfId="47" applyFont="1" applyFill="1" applyBorder="1" applyAlignment="1">
      <alignment horizontal="center" vertical="center" wrapText="1"/>
    </xf>
    <xf numFmtId="2" fontId="61" fillId="20" borderId="16" xfId="47" applyNumberFormat="1" applyFont="1" applyFill="1" applyBorder="1" applyAlignment="1">
      <alignment horizontal="center" vertical="center" wrapText="1"/>
    </xf>
    <xf numFmtId="2" fontId="61" fillId="20" borderId="17" xfId="47" applyNumberFormat="1" applyFont="1" applyFill="1" applyBorder="1" applyAlignment="1">
      <alignment horizontal="center" vertical="center" wrapText="1"/>
    </xf>
    <xf numFmtId="0" fontId="61" fillId="20" borderId="20" xfId="47" applyFont="1" applyFill="1" applyBorder="1" applyAlignment="1">
      <alignment horizontal="center" vertical="center" wrapText="1"/>
    </xf>
    <xf numFmtId="49" fontId="61" fillId="0" borderId="20" xfId="47" applyNumberFormat="1" applyFont="1" applyBorder="1" applyAlignment="1">
      <alignment horizontal="center" vertical="center" wrapText="1"/>
    </xf>
    <xf numFmtId="0" fontId="61" fillId="20" borderId="9" xfId="47" applyFont="1" applyFill="1" applyBorder="1" applyAlignment="1">
      <alignment horizontal="center" vertical="center" wrapText="1"/>
    </xf>
    <xf numFmtId="0" fontId="61" fillId="20" borderId="30" xfId="47" applyFont="1" applyFill="1" applyBorder="1" applyAlignment="1">
      <alignment horizontal="center" vertical="center" wrapText="1"/>
    </xf>
    <xf numFmtId="0" fontId="61" fillId="20" borderId="11" xfId="47" applyFont="1" applyFill="1" applyBorder="1" applyAlignment="1">
      <alignment horizontal="center" vertical="center" wrapText="1"/>
    </xf>
    <xf numFmtId="0" fontId="61" fillId="20" borderId="12" xfId="47" applyFont="1" applyFill="1" applyBorder="1" applyAlignment="1">
      <alignment horizontal="center" vertical="center" wrapText="1"/>
    </xf>
    <xf numFmtId="0" fontId="61" fillId="19" borderId="13" xfId="47" applyFont="1" applyFill="1" applyBorder="1" applyAlignment="1">
      <alignment horizontal="center" vertical="center" wrapText="1"/>
    </xf>
    <xf numFmtId="0" fontId="61" fillId="19" borderId="15" xfId="47" applyFont="1" applyFill="1" applyBorder="1" applyAlignment="1">
      <alignment horizontal="center" vertical="center" wrapText="1"/>
    </xf>
    <xf numFmtId="0" fontId="61" fillId="0" borderId="20" xfId="47" applyFont="1" applyBorder="1" applyAlignment="1">
      <alignment horizontal="center" vertical="center" wrapText="1"/>
    </xf>
    <xf numFmtId="0" fontId="61" fillId="25" borderId="17" xfId="47" applyFont="1" applyFill="1" applyBorder="1" applyAlignment="1">
      <alignment horizontal="center" vertical="center" wrapText="1"/>
    </xf>
    <xf numFmtId="0" fontId="61" fillId="25" borderId="13" xfId="47" applyFont="1" applyFill="1" applyBorder="1" applyAlignment="1">
      <alignment horizontal="center" vertical="center" wrapText="1"/>
    </xf>
    <xf numFmtId="0" fontId="61" fillId="25" borderId="15" xfId="47" applyFont="1" applyFill="1" applyBorder="1" applyAlignment="1">
      <alignment horizontal="center" vertical="center" wrapText="1"/>
    </xf>
    <xf numFmtId="0" fontId="61" fillId="25" borderId="19" xfId="47" applyFont="1" applyFill="1" applyBorder="1" applyAlignment="1">
      <alignment horizontal="center" vertical="center" wrapText="1"/>
    </xf>
    <xf numFmtId="0" fontId="61" fillId="25" borderId="11" xfId="47" applyFont="1" applyFill="1" applyBorder="1" applyAlignment="1">
      <alignment horizontal="center" vertical="center" wrapText="1"/>
    </xf>
    <xf numFmtId="0" fontId="61" fillId="25" borderId="12" xfId="47" applyFont="1" applyFill="1" applyBorder="1" applyAlignment="1">
      <alignment horizontal="center" vertical="center" wrapText="1"/>
    </xf>
    <xf numFmtId="0" fontId="59" fillId="20" borderId="18" xfId="47" applyFont="1" applyFill="1" applyBorder="1" applyAlignment="1">
      <alignment horizontal="center" vertical="center" wrapText="1"/>
    </xf>
    <xf numFmtId="0" fontId="59" fillId="20" borderId="52" xfId="47" applyFont="1" applyFill="1" applyBorder="1" applyAlignment="1">
      <alignment horizontal="center" vertical="center" wrapText="1"/>
    </xf>
    <xf numFmtId="0" fontId="59" fillId="20" borderId="58" xfId="47" applyFont="1" applyFill="1" applyBorder="1" applyAlignment="1">
      <alignment horizontal="center" vertical="center" wrapText="1"/>
    </xf>
    <xf numFmtId="0" fontId="58" fillId="0" borderId="16" xfId="47" applyFont="1" applyBorder="1" applyAlignment="1">
      <alignment horizontal="center" vertical="center" wrapText="1"/>
    </xf>
    <xf numFmtId="49" fontId="58" fillId="0" borderId="16" xfId="47" applyNumberFormat="1" applyFont="1" applyBorder="1" applyAlignment="1">
      <alignment horizontal="center" vertical="center" wrapText="1"/>
    </xf>
    <xf numFmtId="49" fontId="61" fillId="20" borderId="20" xfId="47" applyNumberFormat="1" applyFont="1" applyFill="1" applyBorder="1" applyAlignment="1">
      <alignment horizontal="center" vertical="center" wrapText="1"/>
    </xf>
    <xf numFmtId="0" fontId="61" fillId="20" borderId="18" xfId="47" applyFont="1" applyFill="1" applyBorder="1" applyAlignment="1">
      <alignment horizontal="center" vertical="center" wrapText="1"/>
    </xf>
    <xf numFmtId="0" fontId="61" fillId="20" borderId="58" xfId="47" applyFont="1" applyFill="1" applyBorder="1" applyAlignment="1">
      <alignment horizontal="center" vertical="center" wrapText="1"/>
    </xf>
    <xf numFmtId="0" fontId="59" fillId="19" borderId="18" xfId="47" applyFont="1" applyFill="1" applyBorder="1" applyAlignment="1">
      <alignment horizontal="center" vertical="center" wrapText="1"/>
    </xf>
    <xf numFmtId="0" fontId="59" fillId="19" borderId="52" xfId="47" applyFont="1" applyFill="1" applyBorder="1" applyAlignment="1">
      <alignment horizontal="center" vertical="center" wrapText="1"/>
    </xf>
    <xf numFmtId="0" fontId="59" fillId="19" borderId="58" xfId="47" applyFont="1" applyFill="1" applyBorder="1" applyAlignment="1">
      <alignment horizontal="center" vertical="center" wrapText="1"/>
    </xf>
    <xf numFmtId="0" fontId="61" fillId="25" borderId="16" xfId="47" applyFont="1" applyFill="1" applyBorder="1" applyAlignment="1">
      <alignment horizontal="center" vertical="center" wrapText="1"/>
    </xf>
    <xf numFmtId="0" fontId="82" fillId="30" borderId="25" xfId="47" applyFont="1" applyFill="1" applyBorder="1" applyAlignment="1">
      <alignment horizontal="center" vertical="center"/>
    </xf>
    <xf numFmtId="0" fontId="82" fillId="30" borderId="77" xfId="47" applyFont="1" applyFill="1" applyBorder="1" applyAlignment="1">
      <alignment horizontal="center" vertical="center"/>
    </xf>
    <xf numFmtId="0" fontId="59" fillId="0" borderId="80" xfId="47" applyFont="1" applyBorder="1" applyAlignment="1">
      <alignment horizontal="center" vertical="center" wrapText="1"/>
    </xf>
    <xf numFmtId="0" fontId="52" fillId="0" borderId="83" xfId="47" applyFont="1" applyBorder="1" applyAlignment="1">
      <alignment horizontal="center"/>
    </xf>
    <xf numFmtId="0" fontId="59" fillId="0" borderId="83" xfId="47" applyFont="1" applyBorder="1" applyAlignment="1">
      <alignment horizontal="center" vertical="center" wrapText="1"/>
    </xf>
    <xf numFmtId="0" fontId="52" fillId="0" borderId="83" xfId="47" applyFont="1" applyBorder="1" applyAlignment="1">
      <alignment horizontal="center" vertical="center" wrapText="1"/>
    </xf>
    <xf numFmtId="0" fontId="59" fillId="0" borderId="92" xfId="47" applyFont="1" applyBorder="1" applyAlignment="1">
      <alignment horizontal="center" vertical="center" wrapText="1"/>
    </xf>
    <xf numFmtId="0" fontId="59" fillId="0" borderId="91" xfId="47" applyFont="1" applyBorder="1" applyAlignment="1">
      <alignment horizontal="center" vertical="center" wrapText="1"/>
    </xf>
    <xf numFmtId="0" fontId="59" fillId="0" borderId="89" xfId="47" applyFont="1" applyBorder="1" applyAlignment="1">
      <alignment horizontal="center" vertical="center" wrapText="1"/>
    </xf>
    <xf numFmtId="0" fontId="59" fillId="0" borderId="87" xfId="47" applyFont="1" applyBorder="1" applyAlignment="1">
      <alignment horizontal="center" vertical="center" wrapText="1"/>
    </xf>
    <xf numFmtId="0" fontId="59" fillId="0" borderId="83" xfId="47" applyFont="1" applyBorder="1" applyAlignment="1">
      <alignment horizontal="center" vertical="center"/>
    </xf>
    <xf numFmtId="0" fontId="59" fillId="0" borderId="63" xfId="47" applyFont="1" applyBorder="1" applyAlignment="1">
      <alignment horizontal="center" vertical="center"/>
    </xf>
    <xf numFmtId="0" fontId="59" fillId="0" borderId="88" xfId="47" applyFont="1" applyBorder="1" applyAlignment="1">
      <alignment horizontal="center" vertical="center" wrapText="1"/>
    </xf>
  </cellXfs>
  <cellStyles count="4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00000000-0005-0000-0000-00001C000000}"/>
    <cellStyle name="Insatisfaisant" xfId="30" builtinId="27" customBuiltin="1"/>
    <cellStyle name="Lien hypertexte 2" xfId="31" xr:uid="{00000000-0005-0000-0000-00001F000000}"/>
    <cellStyle name="Neutre" xfId="32" builtinId="28" customBuiltin="1"/>
    <cellStyle name="Non d‚fini" xfId="33" xr:uid="{00000000-0005-0000-0000-000021000000}"/>
    <cellStyle name="Normal" xfId="0" builtinId="0"/>
    <cellStyle name="Normal 2" xfId="34" xr:uid="{00000000-0005-0000-0000-000023000000}"/>
    <cellStyle name="Normal 3" xfId="47" xr:uid="{DA299BC5-0337-4125-863E-9F3F66FA3C17}"/>
    <cellStyle name="Normal_Forum Marais 15 09 2001" xfId="35" xr:uid="{00000000-0005-0000-0000-000024000000}"/>
    <cellStyle name="Normal_space" xfId="36" xr:uid="{00000000-0005-0000-0000-000026000000}"/>
    <cellStyle name="Satisfaisant" xfId="37" builtinId="26" customBuiltin="1"/>
    <cellStyle name="Sortie" xfId="38" builtinId="21" customBuiltin="1"/>
    <cellStyle name="Texte explicatif" xfId="39" builtinId="53" customBuiltin="1"/>
    <cellStyle name="Titre" xfId="40" builtinId="15" customBuiltin="1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builtinId="25" customBuiltin="1"/>
    <cellStyle name="Vérification" xfId="46" builtinId="23" customBuiltin="1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323850</xdr:colOff>
      <xdr:row>14</xdr:row>
      <xdr:rowOff>0</xdr:rowOff>
    </xdr:from>
    <xdr:to>
      <xdr:col>12</xdr:col>
      <xdr:colOff>323850</xdr:colOff>
      <xdr:row>14</xdr:row>
      <xdr:rowOff>0</xdr:rowOff>
    </xdr:to>
    <xdr:sp macro="" textlink="">
      <xdr:nvSpPr>
        <xdr:cNvPr id="16453" name="Line 1">
          <a:extLst>
            <a:ext uri="{FF2B5EF4-FFF2-40B4-BE49-F238E27FC236}">
              <a16:creationId xmlns:a16="http://schemas.microsoft.com/office/drawing/2014/main" id="{46E92821-D59E-4B3D-9E5D-7D45D83B8EC7}"/>
            </a:ext>
          </a:extLst>
        </xdr:cNvPr>
        <xdr:cNvSpPr>
          <a:spLocks noChangeShapeType="1"/>
        </xdr:cNvSpPr>
      </xdr:nvSpPr>
      <xdr:spPr bwMode="auto">
        <a:xfrm>
          <a:off x="49149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54" name="Line 2">
          <a:extLst>
            <a:ext uri="{FF2B5EF4-FFF2-40B4-BE49-F238E27FC236}">
              <a16:creationId xmlns:a16="http://schemas.microsoft.com/office/drawing/2014/main" id="{2E3EE51B-A347-409B-9F66-E9F72B9C31A2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55" name="Line 3">
          <a:extLst>
            <a:ext uri="{FF2B5EF4-FFF2-40B4-BE49-F238E27FC236}">
              <a16:creationId xmlns:a16="http://schemas.microsoft.com/office/drawing/2014/main" id="{969C2DA9-F2ED-40CC-BD05-EDB6EF2A0BD8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56" name="Line 4">
          <a:extLst>
            <a:ext uri="{FF2B5EF4-FFF2-40B4-BE49-F238E27FC236}">
              <a16:creationId xmlns:a16="http://schemas.microsoft.com/office/drawing/2014/main" id="{55FA3294-4D07-4DBF-8A50-660BEA60BA58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57" name="Line 5">
          <a:extLst>
            <a:ext uri="{FF2B5EF4-FFF2-40B4-BE49-F238E27FC236}">
              <a16:creationId xmlns:a16="http://schemas.microsoft.com/office/drawing/2014/main" id="{B9765A70-2AAE-4AE5-8497-E2B9F7334900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58" name="Line 6">
          <a:extLst>
            <a:ext uri="{FF2B5EF4-FFF2-40B4-BE49-F238E27FC236}">
              <a16:creationId xmlns:a16="http://schemas.microsoft.com/office/drawing/2014/main" id="{60A86E9B-B618-416C-9243-A2DBDE99B5E9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59" name="Line 7">
          <a:extLst>
            <a:ext uri="{FF2B5EF4-FFF2-40B4-BE49-F238E27FC236}">
              <a16:creationId xmlns:a16="http://schemas.microsoft.com/office/drawing/2014/main" id="{4C141D86-8196-49F5-BC4B-0EEB5742504B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60" name="Line 8">
          <a:extLst>
            <a:ext uri="{FF2B5EF4-FFF2-40B4-BE49-F238E27FC236}">
              <a16:creationId xmlns:a16="http://schemas.microsoft.com/office/drawing/2014/main" id="{5480C52B-D689-4A1B-8660-E2BDC2E8DFBC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61" name="Line 9">
          <a:extLst>
            <a:ext uri="{FF2B5EF4-FFF2-40B4-BE49-F238E27FC236}">
              <a16:creationId xmlns:a16="http://schemas.microsoft.com/office/drawing/2014/main" id="{66A5F263-983E-4A2E-9676-5C8C97ABD2CC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62" name="Line 10">
          <a:extLst>
            <a:ext uri="{FF2B5EF4-FFF2-40B4-BE49-F238E27FC236}">
              <a16:creationId xmlns:a16="http://schemas.microsoft.com/office/drawing/2014/main" id="{2120D10F-189B-41EF-8998-03DCFABA442D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463" name="Line 11">
          <a:extLst>
            <a:ext uri="{FF2B5EF4-FFF2-40B4-BE49-F238E27FC236}">
              <a16:creationId xmlns:a16="http://schemas.microsoft.com/office/drawing/2014/main" id="{83AC9BB6-1E9C-4AB2-8555-357E56A81030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464" name="Line 12">
          <a:extLst>
            <a:ext uri="{FF2B5EF4-FFF2-40B4-BE49-F238E27FC236}">
              <a16:creationId xmlns:a16="http://schemas.microsoft.com/office/drawing/2014/main" id="{8035E0AB-7CE0-45E0-A41B-18DA9979AAE4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465" name="Line 13">
          <a:extLst>
            <a:ext uri="{FF2B5EF4-FFF2-40B4-BE49-F238E27FC236}">
              <a16:creationId xmlns:a16="http://schemas.microsoft.com/office/drawing/2014/main" id="{DD8E7D5B-4448-4721-8570-A16703754307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466" name="Line 14">
          <a:extLst>
            <a:ext uri="{FF2B5EF4-FFF2-40B4-BE49-F238E27FC236}">
              <a16:creationId xmlns:a16="http://schemas.microsoft.com/office/drawing/2014/main" id="{CF311BDC-1D15-4175-B8E9-3FC36C918AA4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14</xdr:row>
      <xdr:rowOff>0</xdr:rowOff>
    </xdr:from>
    <xdr:to>
      <xdr:col>4</xdr:col>
      <xdr:colOff>323850</xdr:colOff>
      <xdr:row>14</xdr:row>
      <xdr:rowOff>0</xdr:rowOff>
    </xdr:to>
    <xdr:sp macro="" textlink="">
      <xdr:nvSpPr>
        <xdr:cNvPr id="16467" name="Line 15">
          <a:extLst>
            <a:ext uri="{FF2B5EF4-FFF2-40B4-BE49-F238E27FC236}">
              <a16:creationId xmlns:a16="http://schemas.microsoft.com/office/drawing/2014/main" id="{77F7AF41-E16F-4AB5-881B-D23A33F1EC8E}"/>
            </a:ext>
          </a:extLst>
        </xdr:cNvPr>
        <xdr:cNvSpPr>
          <a:spLocks noChangeShapeType="1"/>
        </xdr:cNvSpPr>
      </xdr:nvSpPr>
      <xdr:spPr bwMode="auto">
        <a:xfrm>
          <a:off x="111442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468" name="Line 16">
          <a:extLst>
            <a:ext uri="{FF2B5EF4-FFF2-40B4-BE49-F238E27FC236}">
              <a16:creationId xmlns:a16="http://schemas.microsoft.com/office/drawing/2014/main" id="{5EC2374E-72A1-4487-948A-1CD7E7F67314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469" name="Line 17">
          <a:extLst>
            <a:ext uri="{FF2B5EF4-FFF2-40B4-BE49-F238E27FC236}">
              <a16:creationId xmlns:a16="http://schemas.microsoft.com/office/drawing/2014/main" id="{9B20D2A0-FA4F-4B3F-B8C2-07A0E5476BE2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323850</xdr:colOff>
      <xdr:row>14</xdr:row>
      <xdr:rowOff>0</xdr:rowOff>
    </xdr:from>
    <xdr:to>
      <xdr:col>10</xdr:col>
      <xdr:colOff>323850</xdr:colOff>
      <xdr:row>14</xdr:row>
      <xdr:rowOff>0</xdr:rowOff>
    </xdr:to>
    <xdr:sp macro="" textlink="">
      <xdr:nvSpPr>
        <xdr:cNvPr id="16470" name="Line 18">
          <a:extLst>
            <a:ext uri="{FF2B5EF4-FFF2-40B4-BE49-F238E27FC236}">
              <a16:creationId xmlns:a16="http://schemas.microsoft.com/office/drawing/2014/main" id="{7E0FA552-F2A5-4C32-900A-8BAD38B20409}"/>
            </a:ext>
          </a:extLst>
        </xdr:cNvPr>
        <xdr:cNvSpPr>
          <a:spLocks noChangeShapeType="1"/>
        </xdr:cNvSpPr>
      </xdr:nvSpPr>
      <xdr:spPr bwMode="auto">
        <a:xfrm>
          <a:off x="38004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14</xdr:row>
      <xdr:rowOff>0</xdr:rowOff>
    </xdr:from>
    <xdr:to>
      <xdr:col>14</xdr:col>
      <xdr:colOff>323850</xdr:colOff>
      <xdr:row>14</xdr:row>
      <xdr:rowOff>0</xdr:rowOff>
    </xdr:to>
    <xdr:sp macro="" textlink="">
      <xdr:nvSpPr>
        <xdr:cNvPr id="16471" name="Line 19">
          <a:extLst>
            <a:ext uri="{FF2B5EF4-FFF2-40B4-BE49-F238E27FC236}">
              <a16:creationId xmlns:a16="http://schemas.microsoft.com/office/drawing/2014/main" id="{8D7F7EC2-255B-448C-B75D-B5F370A12967}"/>
            </a:ext>
          </a:extLst>
        </xdr:cNvPr>
        <xdr:cNvSpPr>
          <a:spLocks noChangeShapeType="1"/>
        </xdr:cNvSpPr>
      </xdr:nvSpPr>
      <xdr:spPr bwMode="auto">
        <a:xfrm>
          <a:off x="602932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72" name="Line 20">
          <a:extLst>
            <a:ext uri="{FF2B5EF4-FFF2-40B4-BE49-F238E27FC236}">
              <a16:creationId xmlns:a16="http://schemas.microsoft.com/office/drawing/2014/main" id="{0C2E4713-2009-4925-9CB3-F811CE04967C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73" name="Line 21">
          <a:extLst>
            <a:ext uri="{FF2B5EF4-FFF2-40B4-BE49-F238E27FC236}">
              <a16:creationId xmlns:a16="http://schemas.microsoft.com/office/drawing/2014/main" id="{6AB187D3-39A8-4E23-8E25-D7B3D455EF31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74" name="Line 22">
          <a:extLst>
            <a:ext uri="{FF2B5EF4-FFF2-40B4-BE49-F238E27FC236}">
              <a16:creationId xmlns:a16="http://schemas.microsoft.com/office/drawing/2014/main" id="{290FBBDF-ADA0-40E1-8468-4F7F4334F265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75" name="Line 23">
          <a:extLst>
            <a:ext uri="{FF2B5EF4-FFF2-40B4-BE49-F238E27FC236}">
              <a16:creationId xmlns:a16="http://schemas.microsoft.com/office/drawing/2014/main" id="{61BFE035-83E0-4B81-AFF6-171B5735F8BB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76" name="Line 24">
          <a:extLst>
            <a:ext uri="{FF2B5EF4-FFF2-40B4-BE49-F238E27FC236}">
              <a16:creationId xmlns:a16="http://schemas.microsoft.com/office/drawing/2014/main" id="{FE80D471-D79C-40AB-B854-9D680C1F96BA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77" name="Line 25">
          <a:extLst>
            <a:ext uri="{FF2B5EF4-FFF2-40B4-BE49-F238E27FC236}">
              <a16:creationId xmlns:a16="http://schemas.microsoft.com/office/drawing/2014/main" id="{E84BCD1E-4733-4000-8675-A6576D92BAE6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78" name="Line 26">
          <a:extLst>
            <a:ext uri="{FF2B5EF4-FFF2-40B4-BE49-F238E27FC236}">
              <a16:creationId xmlns:a16="http://schemas.microsoft.com/office/drawing/2014/main" id="{5120C2AF-37F8-44BB-BA3E-F860EF218216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79" name="Line 27">
          <a:extLst>
            <a:ext uri="{FF2B5EF4-FFF2-40B4-BE49-F238E27FC236}">
              <a16:creationId xmlns:a16="http://schemas.microsoft.com/office/drawing/2014/main" id="{2B42251C-816B-43DA-8947-82007A1DD83D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0" name="Line 28">
          <a:extLst>
            <a:ext uri="{FF2B5EF4-FFF2-40B4-BE49-F238E27FC236}">
              <a16:creationId xmlns:a16="http://schemas.microsoft.com/office/drawing/2014/main" id="{ECE71EBF-82B4-4F53-9623-71D3BDBF160E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1" name="Line 29">
          <a:extLst>
            <a:ext uri="{FF2B5EF4-FFF2-40B4-BE49-F238E27FC236}">
              <a16:creationId xmlns:a16="http://schemas.microsoft.com/office/drawing/2014/main" id="{5A70B286-FDB5-4434-A9BE-0A89657CAD0C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2" name="Line 30">
          <a:extLst>
            <a:ext uri="{FF2B5EF4-FFF2-40B4-BE49-F238E27FC236}">
              <a16:creationId xmlns:a16="http://schemas.microsoft.com/office/drawing/2014/main" id="{DD98950E-216C-4F05-8290-94C185A2E597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3" name="Line 31">
          <a:extLst>
            <a:ext uri="{FF2B5EF4-FFF2-40B4-BE49-F238E27FC236}">
              <a16:creationId xmlns:a16="http://schemas.microsoft.com/office/drawing/2014/main" id="{07DF911E-19C2-415C-9622-F6CB12270F52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4" name="Line 32">
          <a:extLst>
            <a:ext uri="{FF2B5EF4-FFF2-40B4-BE49-F238E27FC236}">
              <a16:creationId xmlns:a16="http://schemas.microsoft.com/office/drawing/2014/main" id="{436EB4FB-4DA1-4163-8A37-11F4B27427CB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5" name="Line 33">
          <a:extLst>
            <a:ext uri="{FF2B5EF4-FFF2-40B4-BE49-F238E27FC236}">
              <a16:creationId xmlns:a16="http://schemas.microsoft.com/office/drawing/2014/main" id="{3E85E7CF-5504-4487-9568-876ABBB6A333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6" name="Line 34">
          <a:extLst>
            <a:ext uri="{FF2B5EF4-FFF2-40B4-BE49-F238E27FC236}">
              <a16:creationId xmlns:a16="http://schemas.microsoft.com/office/drawing/2014/main" id="{E7F3BE56-042B-4057-ACFF-7C54E7FAB26B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7" name="Line 35">
          <a:extLst>
            <a:ext uri="{FF2B5EF4-FFF2-40B4-BE49-F238E27FC236}">
              <a16:creationId xmlns:a16="http://schemas.microsoft.com/office/drawing/2014/main" id="{2F99F6EA-267B-4EC3-A757-277F28DE1001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88" name="Line 36">
          <a:extLst>
            <a:ext uri="{FF2B5EF4-FFF2-40B4-BE49-F238E27FC236}">
              <a16:creationId xmlns:a16="http://schemas.microsoft.com/office/drawing/2014/main" id="{2B73D2B0-E760-4A09-A4A5-B8FF52EEA3FE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489" name="Line 37">
          <a:extLst>
            <a:ext uri="{FF2B5EF4-FFF2-40B4-BE49-F238E27FC236}">
              <a16:creationId xmlns:a16="http://schemas.microsoft.com/office/drawing/2014/main" id="{01D5CB9A-66E7-4F52-B9B9-ED2CC8A70699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90" name="Line 38">
          <a:extLst>
            <a:ext uri="{FF2B5EF4-FFF2-40B4-BE49-F238E27FC236}">
              <a16:creationId xmlns:a16="http://schemas.microsoft.com/office/drawing/2014/main" id="{6DDA6DE4-0BAA-4143-B21E-259BD904D423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91" name="Line 39">
          <a:extLst>
            <a:ext uri="{FF2B5EF4-FFF2-40B4-BE49-F238E27FC236}">
              <a16:creationId xmlns:a16="http://schemas.microsoft.com/office/drawing/2014/main" id="{814B0152-7842-4FE1-995C-DE58E58F6CEC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92" name="Line 40">
          <a:extLst>
            <a:ext uri="{FF2B5EF4-FFF2-40B4-BE49-F238E27FC236}">
              <a16:creationId xmlns:a16="http://schemas.microsoft.com/office/drawing/2014/main" id="{5D22977A-5CE6-467B-B6D2-BEBF030B823F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93" name="Line 41">
          <a:extLst>
            <a:ext uri="{FF2B5EF4-FFF2-40B4-BE49-F238E27FC236}">
              <a16:creationId xmlns:a16="http://schemas.microsoft.com/office/drawing/2014/main" id="{EBB76EDC-2B69-492A-8D18-899D38B91F2F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94" name="Line 42">
          <a:extLst>
            <a:ext uri="{FF2B5EF4-FFF2-40B4-BE49-F238E27FC236}">
              <a16:creationId xmlns:a16="http://schemas.microsoft.com/office/drawing/2014/main" id="{18C508EB-C0A2-4BBB-BE8A-C45DC6D45A67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95" name="Line 43">
          <a:extLst>
            <a:ext uri="{FF2B5EF4-FFF2-40B4-BE49-F238E27FC236}">
              <a16:creationId xmlns:a16="http://schemas.microsoft.com/office/drawing/2014/main" id="{3A8B5C9F-6262-4ECC-A10A-32B2FC0CB5BD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14</xdr:row>
      <xdr:rowOff>0</xdr:rowOff>
    </xdr:from>
    <xdr:to>
      <xdr:col>3</xdr:col>
      <xdr:colOff>238125</xdr:colOff>
      <xdr:row>14</xdr:row>
      <xdr:rowOff>0</xdr:rowOff>
    </xdr:to>
    <xdr:sp macro="" textlink="">
      <xdr:nvSpPr>
        <xdr:cNvPr id="16496" name="Line 44">
          <a:extLst>
            <a:ext uri="{FF2B5EF4-FFF2-40B4-BE49-F238E27FC236}">
              <a16:creationId xmlns:a16="http://schemas.microsoft.com/office/drawing/2014/main" id="{D6A93739-DDDF-49DD-B5B9-CAAB84E50B8E}"/>
            </a:ext>
          </a:extLst>
        </xdr:cNvPr>
        <xdr:cNvSpPr>
          <a:spLocks noChangeShapeType="1"/>
        </xdr:cNvSpPr>
      </xdr:nvSpPr>
      <xdr:spPr bwMode="auto">
        <a:xfrm>
          <a:off x="7905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323850</xdr:colOff>
      <xdr:row>14</xdr:row>
      <xdr:rowOff>0</xdr:rowOff>
    </xdr:from>
    <xdr:to>
      <xdr:col>9</xdr:col>
      <xdr:colOff>200025</xdr:colOff>
      <xdr:row>14</xdr:row>
      <xdr:rowOff>0</xdr:rowOff>
    </xdr:to>
    <xdr:sp macro="" textlink="">
      <xdr:nvSpPr>
        <xdr:cNvPr id="16497" name="Line 45">
          <a:extLst>
            <a:ext uri="{FF2B5EF4-FFF2-40B4-BE49-F238E27FC236}">
              <a16:creationId xmlns:a16="http://schemas.microsoft.com/office/drawing/2014/main" id="{3C7BC80B-E56B-4163-8753-0EFABF603280}"/>
            </a:ext>
          </a:extLst>
        </xdr:cNvPr>
        <xdr:cNvSpPr>
          <a:spLocks noChangeShapeType="1"/>
        </xdr:cNvSpPr>
      </xdr:nvSpPr>
      <xdr:spPr bwMode="auto">
        <a:xfrm>
          <a:off x="347662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98" name="Line 46">
          <a:extLst>
            <a:ext uri="{FF2B5EF4-FFF2-40B4-BE49-F238E27FC236}">
              <a16:creationId xmlns:a16="http://schemas.microsoft.com/office/drawing/2014/main" id="{DB7000A7-B546-4403-AA73-6210F61EABA1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0</xdr:colOff>
      <xdr:row>14</xdr:row>
      <xdr:rowOff>0</xdr:rowOff>
    </xdr:to>
    <xdr:sp macro="" textlink="">
      <xdr:nvSpPr>
        <xdr:cNvPr id="16499" name="Line 47">
          <a:extLst>
            <a:ext uri="{FF2B5EF4-FFF2-40B4-BE49-F238E27FC236}">
              <a16:creationId xmlns:a16="http://schemas.microsoft.com/office/drawing/2014/main" id="{F1E67F5A-F578-4666-985C-749938C001C4}"/>
            </a:ext>
          </a:extLst>
        </xdr:cNvPr>
        <xdr:cNvSpPr>
          <a:spLocks noChangeShapeType="1"/>
        </xdr:cNvSpPr>
      </xdr:nvSpPr>
      <xdr:spPr bwMode="auto">
        <a:xfrm>
          <a:off x="82677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14</xdr:row>
      <xdr:rowOff>0</xdr:rowOff>
    </xdr:from>
    <xdr:to>
      <xdr:col>4</xdr:col>
      <xdr:colOff>323850</xdr:colOff>
      <xdr:row>14</xdr:row>
      <xdr:rowOff>0</xdr:rowOff>
    </xdr:to>
    <xdr:sp macro="" textlink="">
      <xdr:nvSpPr>
        <xdr:cNvPr id="16500" name="Line 48">
          <a:extLst>
            <a:ext uri="{FF2B5EF4-FFF2-40B4-BE49-F238E27FC236}">
              <a16:creationId xmlns:a16="http://schemas.microsoft.com/office/drawing/2014/main" id="{58609432-B480-4555-80F5-BF07EB2F0E0C}"/>
            </a:ext>
          </a:extLst>
        </xdr:cNvPr>
        <xdr:cNvSpPr>
          <a:spLocks noChangeShapeType="1"/>
        </xdr:cNvSpPr>
      </xdr:nvSpPr>
      <xdr:spPr bwMode="auto">
        <a:xfrm>
          <a:off x="111442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14</xdr:row>
      <xdr:rowOff>0</xdr:rowOff>
    </xdr:from>
    <xdr:to>
      <xdr:col>3</xdr:col>
      <xdr:colOff>238125</xdr:colOff>
      <xdr:row>14</xdr:row>
      <xdr:rowOff>0</xdr:rowOff>
    </xdr:to>
    <xdr:sp macro="" textlink="">
      <xdr:nvSpPr>
        <xdr:cNvPr id="16501" name="Line 49">
          <a:extLst>
            <a:ext uri="{FF2B5EF4-FFF2-40B4-BE49-F238E27FC236}">
              <a16:creationId xmlns:a16="http://schemas.microsoft.com/office/drawing/2014/main" id="{E5FA4564-C7A8-4FAA-AFC3-DFCE43F78499}"/>
            </a:ext>
          </a:extLst>
        </xdr:cNvPr>
        <xdr:cNvSpPr>
          <a:spLocks noChangeShapeType="1"/>
        </xdr:cNvSpPr>
      </xdr:nvSpPr>
      <xdr:spPr bwMode="auto">
        <a:xfrm>
          <a:off x="7905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14</xdr:row>
      <xdr:rowOff>0</xdr:rowOff>
    </xdr:from>
    <xdr:to>
      <xdr:col>4</xdr:col>
      <xdr:colOff>323850</xdr:colOff>
      <xdr:row>14</xdr:row>
      <xdr:rowOff>0</xdr:rowOff>
    </xdr:to>
    <xdr:sp macro="" textlink="">
      <xdr:nvSpPr>
        <xdr:cNvPr id="16502" name="Line 50">
          <a:extLst>
            <a:ext uri="{FF2B5EF4-FFF2-40B4-BE49-F238E27FC236}">
              <a16:creationId xmlns:a16="http://schemas.microsoft.com/office/drawing/2014/main" id="{4CF47B75-33A0-47A3-B506-6A7B014FE131}"/>
            </a:ext>
          </a:extLst>
        </xdr:cNvPr>
        <xdr:cNvSpPr>
          <a:spLocks noChangeShapeType="1"/>
        </xdr:cNvSpPr>
      </xdr:nvSpPr>
      <xdr:spPr bwMode="auto">
        <a:xfrm>
          <a:off x="111442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14</xdr:row>
      <xdr:rowOff>0</xdr:rowOff>
    </xdr:from>
    <xdr:to>
      <xdr:col>3</xdr:col>
      <xdr:colOff>238125</xdr:colOff>
      <xdr:row>14</xdr:row>
      <xdr:rowOff>0</xdr:rowOff>
    </xdr:to>
    <xdr:sp macro="" textlink="">
      <xdr:nvSpPr>
        <xdr:cNvPr id="16503" name="Line 51">
          <a:extLst>
            <a:ext uri="{FF2B5EF4-FFF2-40B4-BE49-F238E27FC236}">
              <a16:creationId xmlns:a16="http://schemas.microsoft.com/office/drawing/2014/main" id="{9D628C3E-9F29-4B02-8588-2816C33350DD}"/>
            </a:ext>
          </a:extLst>
        </xdr:cNvPr>
        <xdr:cNvSpPr>
          <a:spLocks noChangeShapeType="1"/>
        </xdr:cNvSpPr>
      </xdr:nvSpPr>
      <xdr:spPr bwMode="auto">
        <a:xfrm>
          <a:off x="7905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504" name="Line 52">
          <a:extLst>
            <a:ext uri="{FF2B5EF4-FFF2-40B4-BE49-F238E27FC236}">
              <a16:creationId xmlns:a16="http://schemas.microsoft.com/office/drawing/2014/main" id="{E9E994EE-EC7B-4780-8797-F5DCE1965EC4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505" name="Line 53">
          <a:extLst>
            <a:ext uri="{FF2B5EF4-FFF2-40B4-BE49-F238E27FC236}">
              <a16:creationId xmlns:a16="http://schemas.microsoft.com/office/drawing/2014/main" id="{A064111B-D8CF-4961-B9AD-F01096ABD563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506" name="Line 54">
          <a:extLst>
            <a:ext uri="{FF2B5EF4-FFF2-40B4-BE49-F238E27FC236}">
              <a16:creationId xmlns:a16="http://schemas.microsoft.com/office/drawing/2014/main" id="{4D3804C0-D94E-47F0-B459-D9425DF647FB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507" name="Line 55">
          <a:extLst>
            <a:ext uri="{FF2B5EF4-FFF2-40B4-BE49-F238E27FC236}">
              <a16:creationId xmlns:a16="http://schemas.microsoft.com/office/drawing/2014/main" id="{574C6F36-09C7-4300-A902-B484923E633E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508" name="Line 56">
          <a:extLst>
            <a:ext uri="{FF2B5EF4-FFF2-40B4-BE49-F238E27FC236}">
              <a16:creationId xmlns:a16="http://schemas.microsoft.com/office/drawing/2014/main" id="{DFAF1CFD-8E50-45BD-97FD-3DC6445C2DFA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16509" name="Line 57">
          <a:extLst>
            <a:ext uri="{FF2B5EF4-FFF2-40B4-BE49-F238E27FC236}">
              <a16:creationId xmlns:a16="http://schemas.microsoft.com/office/drawing/2014/main" id="{05886544-25E3-4EEB-BBE8-5DCCDE2F6BEA}"/>
            </a:ext>
          </a:extLst>
        </xdr:cNvPr>
        <xdr:cNvSpPr>
          <a:spLocks noChangeShapeType="1"/>
        </xdr:cNvSpPr>
      </xdr:nvSpPr>
      <xdr:spPr bwMode="auto">
        <a:xfrm>
          <a:off x="31813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10" name="Line 58">
          <a:extLst>
            <a:ext uri="{FF2B5EF4-FFF2-40B4-BE49-F238E27FC236}">
              <a16:creationId xmlns:a16="http://schemas.microsoft.com/office/drawing/2014/main" id="{8A3EF35D-41B7-4E1B-9996-8DFC7E413789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11" name="Line 59">
          <a:extLst>
            <a:ext uri="{FF2B5EF4-FFF2-40B4-BE49-F238E27FC236}">
              <a16:creationId xmlns:a16="http://schemas.microsoft.com/office/drawing/2014/main" id="{29071DE0-3A47-4761-9004-BD2399BE1FF6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12" name="Line 60">
          <a:extLst>
            <a:ext uri="{FF2B5EF4-FFF2-40B4-BE49-F238E27FC236}">
              <a16:creationId xmlns:a16="http://schemas.microsoft.com/office/drawing/2014/main" id="{B0F65581-59C7-4CFF-937C-692463D569A1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13" name="Line 61">
          <a:extLst>
            <a:ext uri="{FF2B5EF4-FFF2-40B4-BE49-F238E27FC236}">
              <a16:creationId xmlns:a16="http://schemas.microsoft.com/office/drawing/2014/main" id="{207624D8-882A-4558-BF4B-67B0AF5221E2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14" name="Line 62">
          <a:extLst>
            <a:ext uri="{FF2B5EF4-FFF2-40B4-BE49-F238E27FC236}">
              <a16:creationId xmlns:a16="http://schemas.microsoft.com/office/drawing/2014/main" id="{9268D131-4982-41C0-AABF-DE614DEA692F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15" name="Line 63">
          <a:extLst>
            <a:ext uri="{FF2B5EF4-FFF2-40B4-BE49-F238E27FC236}">
              <a16:creationId xmlns:a16="http://schemas.microsoft.com/office/drawing/2014/main" id="{12163FCC-D51C-43A2-AD72-10222CDD3361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16" name="Line 64">
          <a:extLst>
            <a:ext uri="{FF2B5EF4-FFF2-40B4-BE49-F238E27FC236}">
              <a16:creationId xmlns:a16="http://schemas.microsoft.com/office/drawing/2014/main" id="{74D88DA4-5DCF-4C1A-8ABD-4628A0F186E8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0</xdr:colOff>
      <xdr:row>11</xdr:row>
      <xdr:rowOff>0</xdr:rowOff>
    </xdr:to>
    <xdr:sp macro="" textlink="">
      <xdr:nvSpPr>
        <xdr:cNvPr id="16517" name="Line 65">
          <a:extLst>
            <a:ext uri="{FF2B5EF4-FFF2-40B4-BE49-F238E27FC236}">
              <a16:creationId xmlns:a16="http://schemas.microsoft.com/office/drawing/2014/main" id="{09193222-BD2C-4899-8123-48E3704836E7}"/>
            </a:ext>
          </a:extLst>
        </xdr:cNvPr>
        <xdr:cNvSpPr>
          <a:spLocks noChangeShapeType="1"/>
        </xdr:cNvSpPr>
      </xdr:nvSpPr>
      <xdr:spPr bwMode="auto">
        <a:xfrm>
          <a:off x="13125450" y="1800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0</xdr:colOff>
      <xdr:row>11</xdr:row>
      <xdr:rowOff>0</xdr:rowOff>
    </xdr:to>
    <xdr:sp macro="" textlink="">
      <xdr:nvSpPr>
        <xdr:cNvPr id="16518" name="Line 66">
          <a:extLst>
            <a:ext uri="{FF2B5EF4-FFF2-40B4-BE49-F238E27FC236}">
              <a16:creationId xmlns:a16="http://schemas.microsoft.com/office/drawing/2014/main" id="{07C43201-3B88-4973-A9E1-B45096DB9A0A}"/>
            </a:ext>
          </a:extLst>
        </xdr:cNvPr>
        <xdr:cNvSpPr>
          <a:spLocks noChangeShapeType="1"/>
        </xdr:cNvSpPr>
      </xdr:nvSpPr>
      <xdr:spPr bwMode="auto">
        <a:xfrm>
          <a:off x="13125450" y="1800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0</xdr:colOff>
      <xdr:row>11</xdr:row>
      <xdr:rowOff>0</xdr:rowOff>
    </xdr:to>
    <xdr:sp macro="" textlink="">
      <xdr:nvSpPr>
        <xdr:cNvPr id="16519" name="Line 67">
          <a:extLst>
            <a:ext uri="{FF2B5EF4-FFF2-40B4-BE49-F238E27FC236}">
              <a16:creationId xmlns:a16="http://schemas.microsoft.com/office/drawing/2014/main" id="{A20EED8E-28A0-4775-A21D-DDA186484E4B}"/>
            </a:ext>
          </a:extLst>
        </xdr:cNvPr>
        <xdr:cNvSpPr>
          <a:spLocks noChangeShapeType="1"/>
        </xdr:cNvSpPr>
      </xdr:nvSpPr>
      <xdr:spPr bwMode="auto">
        <a:xfrm>
          <a:off x="13125450" y="1800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0</xdr:colOff>
      <xdr:row>11</xdr:row>
      <xdr:rowOff>0</xdr:rowOff>
    </xdr:to>
    <xdr:sp macro="" textlink="">
      <xdr:nvSpPr>
        <xdr:cNvPr id="16520" name="Line 68">
          <a:extLst>
            <a:ext uri="{FF2B5EF4-FFF2-40B4-BE49-F238E27FC236}">
              <a16:creationId xmlns:a16="http://schemas.microsoft.com/office/drawing/2014/main" id="{5FC7F9F3-E5C4-4EDD-873F-141EB1503A42}"/>
            </a:ext>
          </a:extLst>
        </xdr:cNvPr>
        <xdr:cNvSpPr>
          <a:spLocks noChangeShapeType="1"/>
        </xdr:cNvSpPr>
      </xdr:nvSpPr>
      <xdr:spPr bwMode="auto">
        <a:xfrm>
          <a:off x="13125450" y="1800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0</xdr:colOff>
      <xdr:row>11</xdr:row>
      <xdr:rowOff>0</xdr:rowOff>
    </xdr:to>
    <xdr:sp macro="" textlink="">
      <xdr:nvSpPr>
        <xdr:cNvPr id="16521" name="Line 69">
          <a:extLst>
            <a:ext uri="{FF2B5EF4-FFF2-40B4-BE49-F238E27FC236}">
              <a16:creationId xmlns:a16="http://schemas.microsoft.com/office/drawing/2014/main" id="{BC22B216-0A92-4943-BC71-4A2FAE3FA50B}"/>
            </a:ext>
          </a:extLst>
        </xdr:cNvPr>
        <xdr:cNvSpPr>
          <a:spLocks noChangeShapeType="1"/>
        </xdr:cNvSpPr>
      </xdr:nvSpPr>
      <xdr:spPr bwMode="auto">
        <a:xfrm>
          <a:off x="13125450" y="1800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0</xdr:colOff>
      <xdr:row>11</xdr:row>
      <xdr:rowOff>0</xdr:rowOff>
    </xdr:to>
    <xdr:sp macro="" textlink="">
      <xdr:nvSpPr>
        <xdr:cNvPr id="16522" name="Line 70">
          <a:extLst>
            <a:ext uri="{FF2B5EF4-FFF2-40B4-BE49-F238E27FC236}">
              <a16:creationId xmlns:a16="http://schemas.microsoft.com/office/drawing/2014/main" id="{1A77A5D4-DD1D-4A7D-AE3F-FD3C7177D092}"/>
            </a:ext>
          </a:extLst>
        </xdr:cNvPr>
        <xdr:cNvSpPr>
          <a:spLocks noChangeShapeType="1"/>
        </xdr:cNvSpPr>
      </xdr:nvSpPr>
      <xdr:spPr bwMode="auto">
        <a:xfrm>
          <a:off x="13125450" y="1800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0</xdr:colOff>
      <xdr:row>11</xdr:row>
      <xdr:rowOff>0</xdr:rowOff>
    </xdr:to>
    <xdr:sp macro="" textlink="">
      <xdr:nvSpPr>
        <xdr:cNvPr id="16523" name="Line 71">
          <a:extLst>
            <a:ext uri="{FF2B5EF4-FFF2-40B4-BE49-F238E27FC236}">
              <a16:creationId xmlns:a16="http://schemas.microsoft.com/office/drawing/2014/main" id="{0D78E731-BD65-4957-830E-88C1963583C7}"/>
            </a:ext>
          </a:extLst>
        </xdr:cNvPr>
        <xdr:cNvSpPr>
          <a:spLocks noChangeShapeType="1"/>
        </xdr:cNvSpPr>
      </xdr:nvSpPr>
      <xdr:spPr bwMode="auto">
        <a:xfrm>
          <a:off x="13125450" y="1800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24" name="Line 72">
          <a:extLst>
            <a:ext uri="{FF2B5EF4-FFF2-40B4-BE49-F238E27FC236}">
              <a16:creationId xmlns:a16="http://schemas.microsoft.com/office/drawing/2014/main" id="{6052EBFD-94FD-42A4-B7B0-59C08E94674F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25" name="Line 73">
          <a:extLst>
            <a:ext uri="{FF2B5EF4-FFF2-40B4-BE49-F238E27FC236}">
              <a16:creationId xmlns:a16="http://schemas.microsoft.com/office/drawing/2014/main" id="{A69BF903-B9C6-423C-8B7C-47989DCF0E04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26" name="Line 74">
          <a:extLst>
            <a:ext uri="{FF2B5EF4-FFF2-40B4-BE49-F238E27FC236}">
              <a16:creationId xmlns:a16="http://schemas.microsoft.com/office/drawing/2014/main" id="{9699DA45-E27C-4907-A591-59539C14E32C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27" name="Line 75">
          <a:extLst>
            <a:ext uri="{FF2B5EF4-FFF2-40B4-BE49-F238E27FC236}">
              <a16:creationId xmlns:a16="http://schemas.microsoft.com/office/drawing/2014/main" id="{C2444105-5C72-47B3-B6D4-5DE33A3A8677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28" name="Line 76">
          <a:extLst>
            <a:ext uri="{FF2B5EF4-FFF2-40B4-BE49-F238E27FC236}">
              <a16:creationId xmlns:a16="http://schemas.microsoft.com/office/drawing/2014/main" id="{F2C78C7C-A374-41AE-B3AC-2384C677B63B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29" name="Line 77">
          <a:extLst>
            <a:ext uri="{FF2B5EF4-FFF2-40B4-BE49-F238E27FC236}">
              <a16:creationId xmlns:a16="http://schemas.microsoft.com/office/drawing/2014/main" id="{3C1EA4D9-24F0-4AB1-8E4A-AED5619C05D9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6530" name="Line 78">
          <a:extLst>
            <a:ext uri="{FF2B5EF4-FFF2-40B4-BE49-F238E27FC236}">
              <a16:creationId xmlns:a16="http://schemas.microsoft.com/office/drawing/2014/main" id="{1EAF779F-4490-42CB-8528-75ECF5DA4851}"/>
            </a:ext>
          </a:extLst>
        </xdr:cNvPr>
        <xdr:cNvSpPr>
          <a:spLocks noChangeShapeType="1"/>
        </xdr:cNvSpPr>
      </xdr:nvSpPr>
      <xdr:spPr bwMode="auto">
        <a:xfrm>
          <a:off x="131254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16531" name="Line 79">
          <a:extLst>
            <a:ext uri="{FF2B5EF4-FFF2-40B4-BE49-F238E27FC236}">
              <a16:creationId xmlns:a16="http://schemas.microsoft.com/office/drawing/2014/main" id="{C434273F-92A6-4C6A-896C-579C71BA196C}"/>
            </a:ext>
          </a:extLst>
        </xdr:cNvPr>
        <xdr:cNvSpPr>
          <a:spLocks noChangeShapeType="1"/>
        </xdr:cNvSpPr>
      </xdr:nvSpPr>
      <xdr:spPr bwMode="auto">
        <a:xfrm>
          <a:off x="121729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16532" name="Line 80">
          <a:extLst>
            <a:ext uri="{FF2B5EF4-FFF2-40B4-BE49-F238E27FC236}">
              <a16:creationId xmlns:a16="http://schemas.microsoft.com/office/drawing/2014/main" id="{69B871E8-2E23-4639-9696-1576256051F5}"/>
            </a:ext>
          </a:extLst>
        </xdr:cNvPr>
        <xdr:cNvSpPr>
          <a:spLocks noChangeShapeType="1"/>
        </xdr:cNvSpPr>
      </xdr:nvSpPr>
      <xdr:spPr bwMode="auto">
        <a:xfrm>
          <a:off x="121729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16533" name="Line 81">
          <a:extLst>
            <a:ext uri="{FF2B5EF4-FFF2-40B4-BE49-F238E27FC236}">
              <a16:creationId xmlns:a16="http://schemas.microsoft.com/office/drawing/2014/main" id="{DB4A45FB-C42A-42B0-A607-A5187ACB81CF}"/>
            </a:ext>
          </a:extLst>
        </xdr:cNvPr>
        <xdr:cNvSpPr>
          <a:spLocks noChangeShapeType="1"/>
        </xdr:cNvSpPr>
      </xdr:nvSpPr>
      <xdr:spPr bwMode="auto">
        <a:xfrm>
          <a:off x="121729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16534" name="Line 82">
          <a:extLst>
            <a:ext uri="{FF2B5EF4-FFF2-40B4-BE49-F238E27FC236}">
              <a16:creationId xmlns:a16="http://schemas.microsoft.com/office/drawing/2014/main" id="{30E1FD4A-7753-4B68-B731-7121D19971C7}"/>
            </a:ext>
          </a:extLst>
        </xdr:cNvPr>
        <xdr:cNvSpPr>
          <a:spLocks noChangeShapeType="1"/>
        </xdr:cNvSpPr>
      </xdr:nvSpPr>
      <xdr:spPr bwMode="auto">
        <a:xfrm>
          <a:off x="1217295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323850</xdr:colOff>
      <xdr:row>14</xdr:row>
      <xdr:rowOff>0</xdr:rowOff>
    </xdr:from>
    <xdr:to>
      <xdr:col>27</xdr:col>
      <xdr:colOff>323850</xdr:colOff>
      <xdr:row>14</xdr:row>
      <xdr:rowOff>0</xdr:rowOff>
    </xdr:to>
    <xdr:sp macro="" textlink="">
      <xdr:nvSpPr>
        <xdr:cNvPr id="16535" name="Line 83">
          <a:extLst>
            <a:ext uri="{FF2B5EF4-FFF2-40B4-BE49-F238E27FC236}">
              <a16:creationId xmlns:a16="http://schemas.microsoft.com/office/drawing/2014/main" id="{401CBA43-74C5-4695-A2ED-B0FACEE91033}"/>
            </a:ext>
          </a:extLst>
        </xdr:cNvPr>
        <xdr:cNvSpPr>
          <a:spLocks noChangeShapeType="1"/>
        </xdr:cNvSpPr>
      </xdr:nvSpPr>
      <xdr:spPr bwMode="auto">
        <a:xfrm>
          <a:off x="1033462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323850</xdr:colOff>
      <xdr:row>14</xdr:row>
      <xdr:rowOff>0</xdr:rowOff>
    </xdr:from>
    <xdr:to>
      <xdr:col>31</xdr:col>
      <xdr:colOff>323850</xdr:colOff>
      <xdr:row>14</xdr:row>
      <xdr:rowOff>0</xdr:rowOff>
    </xdr:to>
    <xdr:sp macro="" textlink="">
      <xdr:nvSpPr>
        <xdr:cNvPr id="16536" name="Line 84">
          <a:extLst>
            <a:ext uri="{FF2B5EF4-FFF2-40B4-BE49-F238E27FC236}">
              <a16:creationId xmlns:a16="http://schemas.microsoft.com/office/drawing/2014/main" id="{0348D2F2-31A1-4D9D-9825-A2EE3CC4A292}"/>
            </a:ext>
          </a:extLst>
        </xdr:cNvPr>
        <xdr:cNvSpPr>
          <a:spLocks noChangeShapeType="1"/>
        </xdr:cNvSpPr>
      </xdr:nvSpPr>
      <xdr:spPr bwMode="auto">
        <a:xfrm>
          <a:off x="114204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323850</xdr:colOff>
      <xdr:row>14</xdr:row>
      <xdr:rowOff>0</xdr:rowOff>
    </xdr:from>
    <xdr:to>
      <xdr:col>35</xdr:col>
      <xdr:colOff>323850</xdr:colOff>
      <xdr:row>14</xdr:row>
      <xdr:rowOff>0</xdr:rowOff>
    </xdr:to>
    <xdr:sp macro="" textlink="">
      <xdr:nvSpPr>
        <xdr:cNvPr id="16537" name="Line 85">
          <a:extLst>
            <a:ext uri="{FF2B5EF4-FFF2-40B4-BE49-F238E27FC236}">
              <a16:creationId xmlns:a16="http://schemas.microsoft.com/office/drawing/2014/main" id="{6D175A57-AD53-4373-961C-C327F205CBA6}"/>
            </a:ext>
          </a:extLst>
        </xdr:cNvPr>
        <xdr:cNvSpPr>
          <a:spLocks noChangeShapeType="1"/>
        </xdr:cNvSpPr>
      </xdr:nvSpPr>
      <xdr:spPr bwMode="auto">
        <a:xfrm>
          <a:off x="124968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323850</xdr:colOff>
      <xdr:row>14</xdr:row>
      <xdr:rowOff>0</xdr:rowOff>
    </xdr:from>
    <xdr:to>
      <xdr:col>23</xdr:col>
      <xdr:colOff>323850</xdr:colOff>
      <xdr:row>14</xdr:row>
      <xdr:rowOff>0</xdr:rowOff>
    </xdr:to>
    <xdr:sp macro="" textlink="">
      <xdr:nvSpPr>
        <xdr:cNvPr id="16538" name="Line 86">
          <a:extLst>
            <a:ext uri="{FF2B5EF4-FFF2-40B4-BE49-F238E27FC236}">
              <a16:creationId xmlns:a16="http://schemas.microsoft.com/office/drawing/2014/main" id="{34BA2694-C384-4ACF-B255-9554E3FF8B6B}"/>
            </a:ext>
          </a:extLst>
        </xdr:cNvPr>
        <xdr:cNvSpPr>
          <a:spLocks noChangeShapeType="1"/>
        </xdr:cNvSpPr>
      </xdr:nvSpPr>
      <xdr:spPr bwMode="auto">
        <a:xfrm>
          <a:off x="92487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323850</xdr:colOff>
      <xdr:row>14</xdr:row>
      <xdr:rowOff>0</xdr:rowOff>
    </xdr:from>
    <xdr:to>
      <xdr:col>20</xdr:col>
      <xdr:colOff>57150</xdr:colOff>
      <xdr:row>14</xdr:row>
      <xdr:rowOff>0</xdr:rowOff>
    </xdr:to>
    <xdr:sp macro="" textlink="">
      <xdr:nvSpPr>
        <xdr:cNvPr id="16539" name="Line 87">
          <a:extLst>
            <a:ext uri="{FF2B5EF4-FFF2-40B4-BE49-F238E27FC236}">
              <a16:creationId xmlns:a16="http://schemas.microsoft.com/office/drawing/2014/main" id="{3D056F40-2DEF-4AE1-822F-74B748A87967}"/>
            </a:ext>
          </a:extLst>
        </xdr:cNvPr>
        <xdr:cNvSpPr>
          <a:spLocks noChangeShapeType="1"/>
        </xdr:cNvSpPr>
      </xdr:nvSpPr>
      <xdr:spPr bwMode="auto">
        <a:xfrm>
          <a:off x="85248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14</xdr:row>
      <xdr:rowOff>0</xdr:rowOff>
    </xdr:from>
    <xdr:to>
      <xdr:col>21</xdr:col>
      <xdr:colOff>0</xdr:colOff>
      <xdr:row>14</xdr:row>
      <xdr:rowOff>0</xdr:rowOff>
    </xdr:to>
    <xdr:sp macro="" textlink="">
      <xdr:nvSpPr>
        <xdr:cNvPr id="16540" name="Line 88">
          <a:extLst>
            <a:ext uri="{FF2B5EF4-FFF2-40B4-BE49-F238E27FC236}">
              <a16:creationId xmlns:a16="http://schemas.microsoft.com/office/drawing/2014/main" id="{98B42617-4915-47F7-A3AF-D9FC09025AA6}"/>
            </a:ext>
          </a:extLst>
        </xdr:cNvPr>
        <xdr:cNvSpPr>
          <a:spLocks noChangeShapeType="1"/>
        </xdr:cNvSpPr>
      </xdr:nvSpPr>
      <xdr:spPr bwMode="auto">
        <a:xfrm>
          <a:off x="85248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14</xdr:row>
      <xdr:rowOff>0</xdr:rowOff>
    </xdr:from>
    <xdr:to>
      <xdr:col>21</xdr:col>
      <xdr:colOff>0</xdr:colOff>
      <xdr:row>14</xdr:row>
      <xdr:rowOff>0</xdr:rowOff>
    </xdr:to>
    <xdr:sp macro="" textlink="">
      <xdr:nvSpPr>
        <xdr:cNvPr id="16541" name="Line 89">
          <a:extLst>
            <a:ext uri="{FF2B5EF4-FFF2-40B4-BE49-F238E27FC236}">
              <a16:creationId xmlns:a16="http://schemas.microsoft.com/office/drawing/2014/main" id="{CC6687A6-10B2-491D-A910-A826C38BD96B}"/>
            </a:ext>
          </a:extLst>
        </xdr:cNvPr>
        <xdr:cNvSpPr>
          <a:spLocks noChangeShapeType="1"/>
        </xdr:cNvSpPr>
      </xdr:nvSpPr>
      <xdr:spPr bwMode="auto">
        <a:xfrm>
          <a:off x="85248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14</xdr:row>
      <xdr:rowOff>0</xdr:rowOff>
    </xdr:from>
    <xdr:to>
      <xdr:col>21</xdr:col>
      <xdr:colOff>0</xdr:colOff>
      <xdr:row>14</xdr:row>
      <xdr:rowOff>0</xdr:rowOff>
    </xdr:to>
    <xdr:sp macro="" textlink="">
      <xdr:nvSpPr>
        <xdr:cNvPr id="16542" name="Line 90">
          <a:extLst>
            <a:ext uri="{FF2B5EF4-FFF2-40B4-BE49-F238E27FC236}">
              <a16:creationId xmlns:a16="http://schemas.microsoft.com/office/drawing/2014/main" id="{8EEA3BE7-A3F9-4CCF-ABC1-E74AC99053FE}"/>
            </a:ext>
          </a:extLst>
        </xdr:cNvPr>
        <xdr:cNvSpPr>
          <a:spLocks noChangeShapeType="1"/>
        </xdr:cNvSpPr>
      </xdr:nvSpPr>
      <xdr:spPr bwMode="auto">
        <a:xfrm>
          <a:off x="85248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14</xdr:row>
      <xdr:rowOff>0</xdr:rowOff>
    </xdr:from>
    <xdr:to>
      <xdr:col>21</xdr:col>
      <xdr:colOff>0</xdr:colOff>
      <xdr:row>14</xdr:row>
      <xdr:rowOff>0</xdr:rowOff>
    </xdr:to>
    <xdr:sp macro="" textlink="">
      <xdr:nvSpPr>
        <xdr:cNvPr id="16543" name="Line 91">
          <a:extLst>
            <a:ext uri="{FF2B5EF4-FFF2-40B4-BE49-F238E27FC236}">
              <a16:creationId xmlns:a16="http://schemas.microsoft.com/office/drawing/2014/main" id="{5BF82FE2-B892-4F2B-B779-B2A8E076E95F}"/>
            </a:ext>
          </a:extLst>
        </xdr:cNvPr>
        <xdr:cNvSpPr>
          <a:spLocks noChangeShapeType="1"/>
        </xdr:cNvSpPr>
      </xdr:nvSpPr>
      <xdr:spPr bwMode="auto">
        <a:xfrm>
          <a:off x="8524875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323850</xdr:colOff>
      <xdr:row>14</xdr:row>
      <xdr:rowOff>0</xdr:rowOff>
    </xdr:from>
    <xdr:to>
      <xdr:col>21</xdr:col>
      <xdr:colOff>161925</xdr:colOff>
      <xdr:row>14</xdr:row>
      <xdr:rowOff>0</xdr:rowOff>
    </xdr:to>
    <xdr:sp macro="" textlink="">
      <xdr:nvSpPr>
        <xdr:cNvPr id="16544" name="Line 92">
          <a:extLst>
            <a:ext uri="{FF2B5EF4-FFF2-40B4-BE49-F238E27FC236}">
              <a16:creationId xmlns:a16="http://schemas.microsoft.com/office/drawing/2014/main" id="{41C2230C-C754-4F9D-9AE4-4839939BB3DE}"/>
            </a:ext>
          </a:extLst>
        </xdr:cNvPr>
        <xdr:cNvSpPr>
          <a:spLocks noChangeShapeType="1"/>
        </xdr:cNvSpPr>
      </xdr:nvSpPr>
      <xdr:spPr bwMode="auto">
        <a:xfrm>
          <a:off x="8686800" y="2247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323850</xdr:colOff>
      <xdr:row>14</xdr:row>
      <xdr:rowOff>0</xdr:rowOff>
    </xdr:from>
    <xdr:to>
      <xdr:col>18</xdr:col>
      <xdr:colOff>323850</xdr:colOff>
      <xdr:row>14</xdr:row>
      <xdr:rowOff>0</xdr:rowOff>
    </xdr:to>
    <xdr:sp macro="" textlink="">
      <xdr:nvSpPr>
        <xdr:cNvPr id="11403" name="Line 1">
          <a:extLst>
            <a:ext uri="{FF2B5EF4-FFF2-40B4-BE49-F238E27FC236}">
              <a16:creationId xmlns:a16="http://schemas.microsoft.com/office/drawing/2014/main" id="{37DEBF78-1F44-435B-ADF1-E77ADF28C068}"/>
            </a:ext>
          </a:extLst>
        </xdr:cNvPr>
        <xdr:cNvSpPr>
          <a:spLocks noChangeShapeType="1"/>
        </xdr:cNvSpPr>
      </xdr:nvSpPr>
      <xdr:spPr bwMode="auto">
        <a:xfrm>
          <a:off x="6886575" y="212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11404" name="Line 2">
          <a:extLst>
            <a:ext uri="{FF2B5EF4-FFF2-40B4-BE49-F238E27FC236}">
              <a16:creationId xmlns:a16="http://schemas.microsoft.com/office/drawing/2014/main" id="{8F9F754B-269E-486E-AC10-20217A2BC8FB}"/>
            </a:ext>
          </a:extLst>
        </xdr:cNvPr>
        <xdr:cNvSpPr>
          <a:spLocks noChangeShapeType="1"/>
        </xdr:cNvSpPr>
      </xdr:nvSpPr>
      <xdr:spPr bwMode="auto">
        <a:xfrm>
          <a:off x="12411075" y="212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11405" name="Line 3">
          <a:extLst>
            <a:ext uri="{FF2B5EF4-FFF2-40B4-BE49-F238E27FC236}">
              <a16:creationId xmlns:a16="http://schemas.microsoft.com/office/drawing/2014/main" id="{C3E2D5F2-CF70-4D91-8D2F-E825BB37C3B7}"/>
            </a:ext>
          </a:extLst>
        </xdr:cNvPr>
        <xdr:cNvSpPr>
          <a:spLocks noChangeShapeType="1"/>
        </xdr:cNvSpPr>
      </xdr:nvSpPr>
      <xdr:spPr bwMode="auto">
        <a:xfrm>
          <a:off x="12411075" y="212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11406" name="Line 4">
          <a:extLst>
            <a:ext uri="{FF2B5EF4-FFF2-40B4-BE49-F238E27FC236}">
              <a16:creationId xmlns:a16="http://schemas.microsoft.com/office/drawing/2014/main" id="{8BB9EBCD-C325-4999-B68A-4BB9BAC97258}"/>
            </a:ext>
          </a:extLst>
        </xdr:cNvPr>
        <xdr:cNvSpPr>
          <a:spLocks noChangeShapeType="1"/>
        </xdr:cNvSpPr>
      </xdr:nvSpPr>
      <xdr:spPr bwMode="auto">
        <a:xfrm>
          <a:off x="12411075" y="212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11407" name="Line 5">
          <a:extLst>
            <a:ext uri="{FF2B5EF4-FFF2-40B4-BE49-F238E27FC236}">
              <a16:creationId xmlns:a16="http://schemas.microsoft.com/office/drawing/2014/main" id="{821630A8-4966-40F6-8E08-94D19749BFE6}"/>
            </a:ext>
          </a:extLst>
        </xdr:cNvPr>
        <xdr:cNvSpPr>
          <a:spLocks noChangeShapeType="1"/>
        </xdr:cNvSpPr>
      </xdr:nvSpPr>
      <xdr:spPr bwMode="auto">
        <a:xfrm>
          <a:off x="12411075" y="212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11408" name="Line 6">
          <a:extLst>
            <a:ext uri="{FF2B5EF4-FFF2-40B4-BE49-F238E27FC236}">
              <a16:creationId xmlns:a16="http://schemas.microsoft.com/office/drawing/2014/main" id="{D25102C4-DEE2-4E07-AEA7-33862B3C47FE}"/>
            </a:ext>
          </a:extLst>
        </xdr:cNvPr>
        <xdr:cNvSpPr>
          <a:spLocks noChangeShapeType="1"/>
        </xdr:cNvSpPr>
      </xdr:nvSpPr>
      <xdr:spPr bwMode="auto">
        <a:xfrm>
          <a:off x="13877925" y="212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S83"/>
  <sheetViews>
    <sheetView showGridLines="0" tabSelected="1" zoomScale="75" zoomScaleNormal="75" zoomScaleSheetLayoutView="75" workbookViewId="0">
      <selection activeCell="AR41" sqref="AR41"/>
    </sheetView>
  </sheetViews>
  <sheetFormatPr baseColWidth="10" defaultRowHeight="11.25" x14ac:dyDescent="0.2"/>
  <cols>
    <col min="1" max="1" width="1.42578125" style="171" customWidth="1"/>
    <col min="2" max="2" width="5.140625" style="171" customWidth="1"/>
    <col min="3" max="3" width="1.7109375" style="171" customWidth="1"/>
    <col min="4" max="4" width="3.5703125" style="171" customWidth="1"/>
    <col min="5" max="5" width="15.85546875" style="171" customWidth="1"/>
    <col min="6" max="6" width="0.85546875" style="171" customWidth="1"/>
    <col min="7" max="7" width="15.85546875" style="171" customWidth="1"/>
    <col min="8" max="8" width="3.28515625" style="171" customWidth="1"/>
    <col min="9" max="9" width="1.42578125" style="172" customWidth="1"/>
    <col min="10" max="10" width="3" style="171" customWidth="1"/>
    <col min="11" max="11" width="15.85546875" style="171" customWidth="1"/>
    <col min="12" max="12" width="0.85546875" style="171" customWidth="1"/>
    <col min="13" max="13" width="15.85546875" style="171" customWidth="1"/>
    <col min="14" max="14" width="0.85546875" style="171" customWidth="1"/>
    <col min="15" max="15" width="15.85546875" style="171" customWidth="1"/>
    <col min="16" max="16" width="0.85546875" style="171" customWidth="1"/>
    <col min="17" max="17" width="15.85546875" style="171" customWidth="1"/>
    <col min="18" max="18" width="4" style="171" customWidth="1"/>
    <col min="19" max="19" width="1.85546875" style="172" customWidth="1"/>
    <col min="20" max="20" width="3" style="171" customWidth="1"/>
    <col min="21" max="21" width="0.85546875" style="172" customWidth="1"/>
    <col min="22" max="22" width="2.42578125" style="172" customWidth="1"/>
    <col min="23" max="23" width="3.5703125" style="171" customWidth="1"/>
    <col min="24" max="24" width="6.7109375" style="171" customWidth="1"/>
    <col min="25" max="25" width="0.85546875" style="171" customWidth="1"/>
    <col min="26" max="26" width="6.7109375" style="171" customWidth="1"/>
    <col min="27" max="27" width="2" style="171" customWidth="1"/>
    <col min="28" max="28" width="6.7109375" style="171" customWidth="1"/>
    <col min="29" max="29" width="0.85546875" style="171" customWidth="1"/>
    <col min="30" max="30" width="6.7109375" style="171" customWidth="1"/>
    <col min="31" max="31" width="2" style="171" customWidth="1"/>
    <col min="32" max="32" width="6.7109375" style="171" customWidth="1"/>
    <col min="33" max="33" width="0.85546875" style="171" customWidth="1"/>
    <col min="34" max="34" width="6.7109375" style="171" customWidth="1"/>
    <col min="35" max="35" width="1.85546875" style="171" customWidth="1"/>
    <col min="36" max="36" width="6.7109375" style="171" customWidth="1"/>
    <col min="37" max="37" width="0.85546875" style="171" customWidth="1"/>
    <col min="38" max="38" width="6.7109375" style="171" customWidth="1"/>
    <col min="39" max="39" width="2" style="171" customWidth="1"/>
    <col min="40" max="16384" width="11.42578125" style="171"/>
  </cols>
  <sheetData>
    <row r="1" spans="1:201" ht="10.5" customHeight="1" x14ac:dyDescent="0.2">
      <c r="I1" s="171"/>
      <c r="U1" s="171"/>
      <c r="V1" s="171"/>
    </row>
    <row r="2" spans="1:201" s="176" customFormat="1" ht="20.25" customHeight="1" x14ac:dyDescent="0.2">
      <c r="A2" s="173"/>
      <c r="B2" s="512" t="s">
        <v>442</v>
      </c>
      <c r="C2" s="513"/>
      <c r="D2" s="513"/>
      <c r="E2" s="513"/>
      <c r="F2" s="513"/>
      <c r="G2" s="514"/>
      <c r="H2" s="174" t="s">
        <v>12</v>
      </c>
      <c r="I2" s="168"/>
      <c r="J2" s="169"/>
      <c r="K2" s="168"/>
      <c r="L2" s="168"/>
      <c r="M2" s="169" t="s">
        <v>14</v>
      </c>
      <c r="N2" s="168"/>
      <c r="O2" s="371" t="s">
        <v>15</v>
      </c>
      <c r="P2" s="371"/>
      <c r="Q2" s="170"/>
      <c r="R2" s="170"/>
      <c r="S2" s="170"/>
      <c r="T2" s="169" t="s">
        <v>13</v>
      </c>
      <c r="U2" s="175"/>
      <c r="V2" s="370">
        <v>39614.958333333336</v>
      </c>
      <c r="W2" s="370"/>
      <c r="X2" s="370"/>
      <c r="Y2" s="370"/>
      <c r="Z2" s="370"/>
      <c r="AA2" s="370"/>
      <c r="AB2" s="370"/>
      <c r="AC2" s="168"/>
      <c r="AD2" s="434" t="s">
        <v>11</v>
      </c>
      <c r="AE2" s="434"/>
      <c r="AF2" s="434"/>
      <c r="AG2" s="434"/>
      <c r="AH2" s="434"/>
      <c r="AI2" s="434"/>
      <c r="AJ2" s="434"/>
      <c r="AK2" s="434"/>
      <c r="AL2" s="435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</row>
    <row r="3" spans="1:201" s="176" customFormat="1" ht="12.75" customHeight="1" x14ac:dyDescent="0.2">
      <c r="A3" s="173"/>
      <c r="B3" s="515"/>
      <c r="C3" s="516"/>
      <c r="D3" s="516"/>
      <c r="E3" s="516"/>
      <c r="F3" s="516"/>
      <c r="G3" s="517"/>
      <c r="H3" s="177"/>
      <c r="I3" s="166"/>
      <c r="J3" s="166"/>
      <c r="K3" s="166"/>
      <c r="L3" s="166"/>
      <c r="M3" s="378" t="s">
        <v>142</v>
      </c>
      <c r="N3" s="378"/>
      <c r="O3" s="166" t="s">
        <v>143</v>
      </c>
      <c r="P3" s="166"/>
      <c r="Q3" s="177"/>
      <c r="R3" s="166"/>
      <c r="S3" s="165"/>
      <c r="T3" s="280" t="s">
        <v>443</v>
      </c>
      <c r="U3" s="376" t="s">
        <v>444</v>
      </c>
      <c r="V3" s="376"/>
      <c r="W3" s="376"/>
      <c r="X3" s="376"/>
      <c r="Y3" s="376"/>
      <c r="Z3" s="376"/>
      <c r="AA3" s="376"/>
      <c r="AB3" s="376"/>
      <c r="AC3" s="166"/>
      <c r="AD3" s="167"/>
      <c r="AE3" s="178"/>
      <c r="AF3" s="178"/>
      <c r="AG3" s="178"/>
      <c r="AH3" s="178"/>
      <c r="AI3" s="178"/>
      <c r="AJ3" s="179"/>
      <c r="AK3" s="180"/>
      <c r="AL3" s="181" t="s">
        <v>111</v>
      </c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</row>
    <row r="4" spans="1:201" s="176" customFormat="1" ht="12.6" customHeight="1" x14ac:dyDescent="0.2">
      <c r="A4" s="173"/>
      <c r="B4" s="515"/>
      <c r="C4" s="516"/>
      <c r="D4" s="516"/>
      <c r="E4" s="516"/>
      <c r="F4" s="516"/>
      <c r="G4" s="517"/>
      <c r="H4" s="166"/>
      <c r="I4" s="166"/>
      <c r="J4" s="182"/>
      <c r="K4" s="167"/>
      <c r="L4" s="166"/>
      <c r="M4" s="177"/>
      <c r="N4" s="166"/>
      <c r="O4" s="166"/>
      <c r="P4" s="166"/>
      <c r="Q4" s="177"/>
      <c r="R4" s="166"/>
      <c r="S4" s="183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374" t="s">
        <v>17</v>
      </c>
      <c r="AE4" s="374"/>
      <c r="AF4" s="374"/>
      <c r="AG4" s="374"/>
      <c r="AH4" s="374"/>
      <c r="AI4" s="374"/>
      <c r="AJ4" s="374"/>
      <c r="AK4" s="374"/>
      <c r="AL4" s="375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3"/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3"/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3"/>
      <c r="DS4" s="173"/>
      <c r="DT4" s="173"/>
    </row>
    <row r="5" spans="1:201" s="176" customFormat="1" ht="21" x14ac:dyDescent="0.2">
      <c r="A5" s="173"/>
      <c r="B5" s="515"/>
      <c r="C5" s="516"/>
      <c r="D5" s="516"/>
      <c r="E5" s="516"/>
      <c r="F5" s="516"/>
      <c r="G5" s="517"/>
      <c r="H5" s="377" t="s">
        <v>204</v>
      </c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166"/>
      <c r="AD5" s="374"/>
      <c r="AE5" s="374"/>
      <c r="AF5" s="374"/>
      <c r="AG5" s="374"/>
      <c r="AH5" s="374"/>
      <c r="AI5" s="374"/>
      <c r="AJ5" s="374"/>
      <c r="AK5" s="374"/>
      <c r="AL5" s="375"/>
      <c r="AM5" s="173"/>
      <c r="AN5" s="173"/>
      <c r="AO5" s="173"/>
      <c r="AP5" s="378"/>
      <c r="AQ5" s="378"/>
      <c r="AR5" s="177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</row>
    <row r="6" spans="1:201" s="176" customFormat="1" ht="21" x14ac:dyDescent="0.2">
      <c r="A6" s="173"/>
      <c r="B6" s="515"/>
      <c r="C6" s="516"/>
      <c r="D6" s="516"/>
      <c r="E6" s="516"/>
      <c r="F6" s="516"/>
      <c r="G6" s="517"/>
      <c r="H6" s="377" t="s">
        <v>129</v>
      </c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166"/>
      <c r="AD6" s="436" t="s">
        <v>144</v>
      </c>
      <c r="AE6" s="437"/>
      <c r="AF6" s="437"/>
      <c r="AG6" s="185"/>
      <c r="AH6" s="186"/>
      <c r="AI6" s="186"/>
      <c r="AJ6" s="167" t="s">
        <v>18</v>
      </c>
      <c r="AK6" s="184"/>
      <c r="AL6" s="372"/>
      <c r="AM6" s="173"/>
      <c r="AN6" s="173"/>
      <c r="AO6" s="173"/>
      <c r="AP6" s="173"/>
      <c r="AQ6" s="167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</row>
    <row r="7" spans="1:201" s="176" customFormat="1" ht="15" x14ac:dyDescent="0.2">
      <c r="A7" s="173"/>
      <c r="B7" s="518"/>
      <c r="C7" s="519"/>
      <c r="D7" s="519"/>
      <c r="E7" s="519"/>
      <c r="F7" s="519"/>
      <c r="G7" s="520"/>
      <c r="H7" s="187"/>
      <c r="I7" s="188"/>
      <c r="J7" s="189"/>
      <c r="K7" s="188"/>
      <c r="L7" s="188"/>
      <c r="M7" s="188"/>
      <c r="N7" s="188"/>
      <c r="O7" s="189"/>
      <c r="P7" s="188"/>
      <c r="Q7" s="189"/>
      <c r="R7" s="188"/>
      <c r="S7" s="190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91"/>
      <c r="AK7" s="189"/>
      <c r="AL7" s="3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</row>
    <row r="8" spans="1:201" s="176" customFormat="1" ht="12.75" customHeight="1" x14ac:dyDescent="0.2">
      <c r="A8" s="173"/>
      <c r="B8" s="192" t="str">
        <f ca="1">CELL("nomfichier")</f>
        <v>E:\0-UPRT\1-UPRT.FR-SITE-WEB\maitrise.sanitaire\7.Production.ms.et.ccp\7.2.3.ms.hygiene.manipulation.des.denrees\[7.2.3.B.ms-tableaux-de-maitrise-des-risques.xlsx]MS Desserts manipulés 3</v>
      </c>
      <c r="C8" s="193"/>
      <c r="D8" s="193"/>
      <c r="E8" s="193"/>
      <c r="F8" s="193"/>
      <c r="G8" s="193"/>
      <c r="H8" s="193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5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6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</row>
    <row r="9" spans="1:201" s="176" customFormat="1" ht="7.5" customHeight="1" x14ac:dyDescent="0.2">
      <c r="A9" s="173"/>
      <c r="B9" s="197"/>
      <c r="C9" s="180"/>
      <c r="D9" s="180"/>
      <c r="E9" s="180"/>
      <c r="F9" s="180"/>
      <c r="G9" s="180"/>
      <c r="H9" s="180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98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</row>
    <row r="10" spans="1:201" s="176" customFormat="1" ht="15" customHeight="1" x14ac:dyDescent="0.2">
      <c r="B10" s="491" t="s">
        <v>76</v>
      </c>
      <c r="C10" s="492"/>
      <c r="D10" s="492"/>
      <c r="E10" s="492"/>
      <c r="F10" s="492"/>
      <c r="G10" s="492"/>
      <c r="H10" s="492"/>
      <c r="I10" s="492"/>
      <c r="J10" s="492"/>
      <c r="K10" s="492"/>
      <c r="L10" s="492"/>
      <c r="M10" s="492"/>
      <c r="N10" s="492"/>
      <c r="O10" s="492"/>
      <c r="P10" s="492"/>
      <c r="Q10" s="492"/>
      <c r="R10" s="493"/>
      <c r="S10" s="494" t="s">
        <v>77</v>
      </c>
      <c r="T10" s="495"/>
      <c r="U10" s="495"/>
      <c r="V10" s="495"/>
      <c r="W10" s="495"/>
      <c r="X10" s="495"/>
      <c r="Y10" s="495"/>
      <c r="Z10" s="495"/>
      <c r="AA10" s="495"/>
      <c r="AB10" s="495"/>
      <c r="AC10" s="495"/>
      <c r="AD10" s="495"/>
      <c r="AE10" s="495"/>
      <c r="AF10" s="495"/>
      <c r="AG10" s="495"/>
      <c r="AH10" s="495"/>
      <c r="AI10" s="495"/>
      <c r="AJ10" s="495"/>
      <c r="AK10" s="495"/>
      <c r="AL10" s="496"/>
    </row>
    <row r="11" spans="1:201" s="172" customFormat="1" ht="9" customHeight="1" thickBot="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8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</row>
    <row r="12" spans="1:201" s="172" customFormat="1" ht="16.5" customHeight="1" x14ac:dyDescent="0.2">
      <c r="B12" s="497" t="s">
        <v>145</v>
      </c>
      <c r="D12" s="500" t="s">
        <v>146</v>
      </c>
      <c r="E12" s="501"/>
      <c r="F12" s="501"/>
      <c r="G12" s="501"/>
      <c r="H12" s="502"/>
      <c r="I12" s="200"/>
      <c r="J12" s="500" t="s">
        <v>147</v>
      </c>
      <c r="K12" s="501"/>
      <c r="L12" s="501"/>
      <c r="M12" s="501"/>
      <c r="N12" s="501"/>
      <c r="O12" s="501"/>
      <c r="P12" s="501"/>
      <c r="Q12" s="501"/>
      <c r="R12" s="502"/>
      <c r="S12" s="200"/>
      <c r="T12" s="201"/>
      <c r="U12" s="200"/>
      <c r="V12" s="200"/>
      <c r="W12" s="476" t="s">
        <v>112</v>
      </c>
      <c r="X12" s="459" t="s">
        <v>148</v>
      </c>
      <c r="Y12" s="460"/>
      <c r="Z12" s="460"/>
      <c r="AA12" s="460"/>
      <c r="AB12" s="460"/>
      <c r="AC12" s="460"/>
      <c r="AD12" s="460"/>
      <c r="AE12" s="460"/>
      <c r="AF12" s="460"/>
      <c r="AG12" s="460"/>
      <c r="AH12" s="460"/>
      <c r="AI12" s="460"/>
      <c r="AJ12" s="460"/>
      <c r="AK12" s="460"/>
      <c r="AL12" s="461"/>
    </row>
    <row r="13" spans="1:201" s="172" customFormat="1" ht="4.5" customHeight="1" x14ac:dyDescent="0.2">
      <c r="B13" s="498"/>
      <c r="D13" s="503"/>
      <c r="E13" s="504"/>
      <c r="F13" s="504"/>
      <c r="G13" s="504"/>
      <c r="H13" s="505"/>
      <c r="I13" s="200"/>
      <c r="J13" s="503"/>
      <c r="K13" s="504"/>
      <c r="L13" s="504"/>
      <c r="M13" s="504"/>
      <c r="N13" s="504"/>
      <c r="O13" s="504"/>
      <c r="P13" s="504"/>
      <c r="Q13" s="504"/>
      <c r="R13" s="505"/>
      <c r="S13" s="200"/>
      <c r="T13" s="200"/>
      <c r="U13" s="200"/>
      <c r="V13" s="200"/>
      <c r="W13" s="476"/>
      <c r="X13" s="462"/>
      <c r="Y13" s="463"/>
      <c r="Z13" s="463"/>
      <c r="AA13" s="463"/>
      <c r="AB13" s="463"/>
      <c r="AC13" s="463"/>
      <c r="AD13" s="463"/>
      <c r="AE13" s="463"/>
      <c r="AF13" s="463"/>
      <c r="AG13" s="463"/>
      <c r="AH13" s="463"/>
      <c r="AI13" s="463"/>
      <c r="AJ13" s="463"/>
      <c r="AK13" s="463"/>
      <c r="AL13" s="464"/>
    </row>
    <row r="14" spans="1:201" s="172" customFormat="1" ht="14.25" customHeight="1" x14ac:dyDescent="0.2">
      <c r="B14" s="498"/>
      <c r="D14" s="202" t="str">
        <f>E14</f>
        <v>A</v>
      </c>
      <c r="E14" s="504" t="s">
        <v>113</v>
      </c>
      <c r="F14" s="504"/>
      <c r="G14" s="504"/>
      <c r="H14" s="203" t="str">
        <f>E14</f>
        <v>A</v>
      </c>
      <c r="I14" s="200"/>
      <c r="J14" s="202" t="str">
        <f>K14</f>
        <v>B</v>
      </c>
      <c r="K14" s="504" t="s">
        <v>96</v>
      </c>
      <c r="L14" s="504"/>
      <c r="M14" s="504"/>
      <c r="N14" s="204"/>
      <c r="O14" s="504" t="s">
        <v>114</v>
      </c>
      <c r="P14" s="504"/>
      <c r="Q14" s="504"/>
      <c r="R14" s="203" t="str">
        <f>O14</f>
        <v>C</v>
      </c>
      <c r="S14" s="200"/>
      <c r="T14" s="201"/>
      <c r="U14" s="200"/>
      <c r="V14" s="200"/>
      <c r="W14" s="476"/>
      <c r="X14" s="465" t="s">
        <v>149</v>
      </c>
      <c r="Y14" s="438"/>
      <c r="Z14" s="438"/>
      <c r="AA14" s="205"/>
      <c r="AB14" s="438" t="s">
        <v>150</v>
      </c>
      <c r="AC14" s="438"/>
      <c r="AD14" s="438"/>
      <c r="AE14" s="205"/>
      <c r="AF14" s="438" t="s">
        <v>151</v>
      </c>
      <c r="AG14" s="438"/>
      <c r="AH14" s="438"/>
      <c r="AI14" s="205"/>
      <c r="AJ14" s="438" t="s">
        <v>152</v>
      </c>
      <c r="AK14" s="438"/>
      <c r="AL14" s="439"/>
    </row>
    <row r="15" spans="1:201" ht="9.75" customHeight="1" x14ac:dyDescent="0.2">
      <c r="B15" s="498"/>
      <c r="D15" s="506" t="s">
        <v>100</v>
      </c>
      <c r="E15" s="507"/>
      <c r="F15" s="507"/>
      <c r="G15" s="507"/>
      <c r="H15" s="508"/>
      <c r="I15" s="206"/>
      <c r="J15" s="506" t="s">
        <v>153</v>
      </c>
      <c r="K15" s="507"/>
      <c r="L15" s="507"/>
      <c r="M15" s="507"/>
      <c r="N15" s="207"/>
      <c r="O15" s="507" t="s">
        <v>102</v>
      </c>
      <c r="P15" s="507"/>
      <c r="Q15" s="507"/>
      <c r="R15" s="508"/>
      <c r="S15" s="206"/>
      <c r="T15" s="208"/>
      <c r="U15" s="206"/>
      <c r="V15" s="206"/>
      <c r="W15" s="476"/>
      <c r="X15" s="477" t="s">
        <v>154</v>
      </c>
      <c r="Y15" s="429"/>
      <c r="Z15" s="429"/>
      <c r="AA15" s="209"/>
      <c r="AB15" s="429" t="s">
        <v>97</v>
      </c>
      <c r="AC15" s="429"/>
      <c r="AD15" s="429"/>
      <c r="AE15" s="209"/>
      <c r="AF15" s="429" t="s">
        <v>98</v>
      </c>
      <c r="AG15" s="429"/>
      <c r="AH15" s="429"/>
      <c r="AI15" s="199"/>
      <c r="AJ15" s="429" t="s">
        <v>99</v>
      </c>
      <c r="AK15" s="429"/>
      <c r="AL15" s="466"/>
    </row>
    <row r="16" spans="1:201" ht="5.0999999999999996" customHeight="1" x14ac:dyDescent="0.2">
      <c r="B16" s="498"/>
      <c r="D16" s="506"/>
      <c r="E16" s="507"/>
      <c r="F16" s="507"/>
      <c r="G16" s="507"/>
      <c r="H16" s="508"/>
      <c r="I16" s="206"/>
      <c r="J16" s="506"/>
      <c r="K16" s="507"/>
      <c r="L16" s="507"/>
      <c r="M16" s="507"/>
      <c r="N16" s="207"/>
      <c r="O16" s="507"/>
      <c r="P16" s="507"/>
      <c r="Q16" s="507"/>
      <c r="R16" s="508"/>
      <c r="S16" s="206"/>
      <c r="T16" s="208"/>
      <c r="U16" s="206"/>
      <c r="V16" s="206"/>
      <c r="W16" s="476"/>
      <c r="X16" s="477"/>
      <c r="Y16" s="429"/>
      <c r="Z16" s="429"/>
      <c r="AA16" s="209"/>
      <c r="AB16" s="429"/>
      <c r="AC16" s="429"/>
      <c r="AD16" s="429"/>
      <c r="AE16" s="209"/>
      <c r="AF16" s="429"/>
      <c r="AG16" s="429"/>
      <c r="AH16" s="429"/>
      <c r="AI16" s="199"/>
      <c r="AJ16" s="429"/>
      <c r="AK16" s="429"/>
      <c r="AL16" s="466"/>
    </row>
    <row r="17" spans="2:38" ht="13.5" customHeight="1" x14ac:dyDescent="0.2">
      <c r="B17" s="499"/>
      <c r="D17" s="509"/>
      <c r="E17" s="510"/>
      <c r="F17" s="510"/>
      <c r="G17" s="510"/>
      <c r="H17" s="511"/>
      <c r="I17" s="210"/>
      <c r="J17" s="509"/>
      <c r="K17" s="510"/>
      <c r="L17" s="510"/>
      <c r="M17" s="510"/>
      <c r="N17" s="211"/>
      <c r="O17" s="510"/>
      <c r="P17" s="510"/>
      <c r="Q17" s="510"/>
      <c r="R17" s="511"/>
      <c r="S17" s="212"/>
      <c r="T17" s="208"/>
      <c r="U17" s="212"/>
      <c r="V17" s="212"/>
      <c r="W17" s="476"/>
      <c r="X17" s="478"/>
      <c r="Y17" s="432"/>
      <c r="Z17" s="432"/>
      <c r="AA17" s="213"/>
      <c r="AB17" s="432"/>
      <c r="AC17" s="432"/>
      <c r="AD17" s="432"/>
      <c r="AE17" s="213"/>
      <c r="AF17" s="432"/>
      <c r="AG17" s="432"/>
      <c r="AH17" s="432"/>
      <c r="AI17" s="214"/>
      <c r="AJ17" s="432"/>
      <c r="AK17" s="432"/>
      <c r="AL17" s="467"/>
    </row>
    <row r="18" spans="2:38" s="172" customFormat="1" ht="19.5" customHeight="1" x14ac:dyDescent="0.25">
      <c r="B18" s="215"/>
      <c r="F18" s="216"/>
      <c r="I18" s="212"/>
      <c r="J18" s="208"/>
      <c r="K18" s="199"/>
      <c r="L18" s="216"/>
      <c r="M18" s="199"/>
      <c r="N18" s="209"/>
      <c r="O18" s="209"/>
      <c r="P18" s="216"/>
      <c r="Q18" s="199"/>
      <c r="R18" s="208"/>
      <c r="S18" s="212"/>
      <c r="T18" s="208"/>
      <c r="U18" s="212"/>
      <c r="V18" s="212"/>
      <c r="W18" s="208"/>
      <c r="X18" s="199"/>
      <c r="Y18" s="199"/>
      <c r="Z18" s="199"/>
      <c r="AA18" s="209"/>
      <c r="AB18" s="199"/>
      <c r="AC18" s="217"/>
      <c r="AD18" s="199"/>
      <c r="AE18" s="209"/>
      <c r="AF18" s="209"/>
      <c r="AG18" s="217"/>
      <c r="AH18" s="199"/>
      <c r="AI18" s="199"/>
      <c r="AJ18" s="201"/>
      <c r="AK18" s="217"/>
      <c r="AL18" s="199"/>
    </row>
    <row r="19" spans="2:38" s="172" customFormat="1" ht="9.75" customHeight="1" x14ac:dyDescent="0.2">
      <c r="B19" s="379">
        <v>1</v>
      </c>
      <c r="D19" s="218" t="s">
        <v>113</v>
      </c>
      <c r="E19" s="479" t="s">
        <v>155</v>
      </c>
      <c r="F19" s="480"/>
      <c r="G19" s="480"/>
      <c r="H19" s="480"/>
      <c r="I19" s="480"/>
      <c r="J19" s="480"/>
      <c r="K19" s="480"/>
      <c r="L19" s="480"/>
      <c r="M19" s="480"/>
      <c r="N19" s="480"/>
      <c r="O19" s="480"/>
      <c r="P19" s="480"/>
      <c r="Q19" s="480"/>
      <c r="R19" s="219" t="str">
        <f>R$14</f>
        <v>C</v>
      </c>
      <c r="S19" s="212"/>
      <c r="T19" s="450">
        <v>1</v>
      </c>
      <c r="U19" s="451"/>
      <c r="V19" s="452"/>
      <c r="W19" s="218" t="str">
        <f>X$14</f>
        <v>D</v>
      </c>
      <c r="X19" s="468" t="s">
        <v>156</v>
      </c>
      <c r="Y19" s="469"/>
      <c r="Z19" s="469"/>
      <c r="AA19" s="469"/>
      <c r="AB19" s="469"/>
      <c r="AC19" s="469"/>
      <c r="AD19" s="469"/>
      <c r="AE19" s="469"/>
      <c r="AF19" s="469"/>
      <c r="AG19" s="469"/>
      <c r="AH19" s="469"/>
      <c r="AI19" s="469"/>
      <c r="AJ19" s="469"/>
      <c r="AK19" s="469"/>
      <c r="AL19" s="470"/>
    </row>
    <row r="20" spans="2:38" s="172" customFormat="1" ht="5.0999999999999996" customHeight="1" x14ac:dyDescent="0.2">
      <c r="B20" s="380"/>
      <c r="D20" s="220"/>
      <c r="E20" s="481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221"/>
      <c r="S20" s="212"/>
      <c r="T20" s="453"/>
      <c r="U20" s="454"/>
      <c r="V20" s="455"/>
      <c r="W20" s="220"/>
      <c r="X20" s="471"/>
      <c r="Y20" s="454"/>
      <c r="Z20" s="454"/>
      <c r="AA20" s="454"/>
      <c r="AB20" s="454"/>
      <c r="AC20" s="454"/>
      <c r="AD20" s="454"/>
      <c r="AE20" s="454"/>
      <c r="AF20" s="454"/>
      <c r="AG20" s="454"/>
      <c r="AH20" s="454"/>
      <c r="AI20" s="454"/>
      <c r="AJ20" s="454"/>
      <c r="AK20" s="454"/>
      <c r="AL20" s="472"/>
    </row>
    <row r="21" spans="2:38" s="172" customFormat="1" ht="16.5" customHeight="1" x14ac:dyDescent="0.2">
      <c r="B21" s="381"/>
      <c r="D21" s="222">
        <v>1</v>
      </c>
      <c r="E21" s="483"/>
      <c r="F21" s="484"/>
      <c r="G21" s="484"/>
      <c r="H21" s="484"/>
      <c r="I21" s="484"/>
      <c r="J21" s="484"/>
      <c r="K21" s="484"/>
      <c r="L21" s="484"/>
      <c r="M21" s="484"/>
      <c r="N21" s="484"/>
      <c r="O21" s="484"/>
      <c r="P21" s="484"/>
      <c r="Q21" s="484"/>
      <c r="R21" s="223">
        <f>D21</f>
        <v>1</v>
      </c>
      <c r="S21" s="212"/>
      <c r="T21" s="456"/>
      <c r="U21" s="457"/>
      <c r="V21" s="458"/>
      <c r="W21" s="222">
        <v>1</v>
      </c>
      <c r="X21" s="473"/>
      <c r="Y21" s="474"/>
      <c r="Z21" s="474"/>
      <c r="AA21" s="474"/>
      <c r="AB21" s="474"/>
      <c r="AC21" s="474"/>
      <c r="AD21" s="474"/>
      <c r="AE21" s="474"/>
      <c r="AF21" s="474"/>
      <c r="AG21" s="474"/>
      <c r="AH21" s="474"/>
      <c r="AI21" s="474"/>
      <c r="AJ21" s="474"/>
      <c r="AK21" s="474"/>
      <c r="AL21" s="475"/>
    </row>
    <row r="22" spans="2:38" s="172" customFormat="1" ht="16.5" customHeight="1" x14ac:dyDescent="0.2">
      <c r="B22" s="224"/>
      <c r="D22" s="225"/>
      <c r="E22" s="225"/>
      <c r="F22" s="216"/>
      <c r="G22" s="225"/>
      <c r="H22" s="225"/>
      <c r="I22" s="225"/>
      <c r="J22" s="225"/>
      <c r="K22" s="225"/>
      <c r="L22" s="216"/>
      <c r="M22" s="225"/>
      <c r="N22" s="225"/>
      <c r="O22" s="225"/>
      <c r="P22" s="216"/>
      <c r="Q22" s="225"/>
      <c r="R22" s="225"/>
      <c r="S22" s="225"/>
      <c r="T22" s="208"/>
      <c r="U22" s="212"/>
      <c r="V22" s="212"/>
      <c r="W22" s="183"/>
      <c r="X22" s="199"/>
      <c r="Y22" s="199"/>
      <c r="Z22" s="199"/>
      <c r="AA22" s="199"/>
      <c r="AB22" s="199"/>
      <c r="AC22" s="217"/>
      <c r="AD22" s="199"/>
      <c r="AE22" s="209"/>
      <c r="AF22" s="209"/>
      <c r="AG22" s="217"/>
      <c r="AH22" s="199"/>
      <c r="AI22" s="199"/>
      <c r="AJ22" s="201"/>
      <c r="AK22" s="217"/>
      <c r="AL22" s="199"/>
    </row>
    <row r="23" spans="2:38" s="172" customFormat="1" ht="9.75" customHeight="1" x14ac:dyDescent="0.2">
      <c r="B23" s="379">
        <v>2</v>
      </c>
      <c r="D23" s="218" t="str">
        <f>D$14</f>
        <v>A</v>
      </c>
      <c r="E23" s="485" t="s">
        <v>157</v>
      </c>
      <c r="F23" s="486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219" t="str">
        <f>R$14</f>
        <v>C</v>
      </c>
      <c r="S23" s="212"/>
      <c r="T23" s="450">
        <v>2</v>
      </c>
      <c r="U23" s="451"/>
      <c r="V23" s="452"/>
      <c r="W23" s="218" t="str">
        <f>X$14</f>
        <v>D</v>
      </c>
      <c r="X23" s="468" t="s">
        <v>158</v>
      </c>
      <c r="Y23" s="469"/>
      <c r="Z23" s="469"/>
      <c r="AA23" s="469"/>
      <c r="AB23" s="469"/>
      <c r="AC23" s="469"/>
      <c r="AD23" s="469"/>
      <c r="AE23" s="469"/>
      <c r="AF23" s="469"/>
      <c r="AG23" s="469"/>
      <c r="AH23" s="469"/>
      <c r="AI23" s="469"/>
      <c r="AJ23" s="469"/>
      <c r="AK23" s="469"/>
      <c r="AL23" s="470"/>
    </row>
    <row r="24" spans="2:38" s="172" customFormat="1" ht="5.0999999999999996" customHeight="1" x14ac:dyDescent="0.25">
      <c r="B24" s="380"/>
      <c r="D24" s="226"/>
      <c r="E24" s="487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8"/>
      <c r="Q24" s="488"/>
      <c r="R24" s="227"/>
      <c r="S24" s="212"/>
      <c r="T24" s="453"/>
      <c r="U24" s="454"/>
      <c r="V24" s="455"/>
      <c r="W24" s="226"/>
      <c r="X24" s="471"/>
      <c r="Y24" s="454"/>
      <c r="Z24" s="454"/>
      <c r="AA24" s="454"/>
      <c r="AB24" s="454"/>
      <c r="AC24" s="454"/>
      <c r="AD24" s="454"/>
      <c r="AE24" s="454"/>
      <c r="AF24" s="454"/>
      <c r="AG24" s="454"/>
      <c r="AH24" s="454"/>
      <c r="AI24" s="454"/>
      <c r="AJ24" s="454"/>
      <c r="AK24" s="454"/>
      <c r="AL24" s="472"/>
    </row>
    <row r="25" spans="2:38" s="172" customFormat="1" ht="16.5" customHeight="1" x14ac:dyDescent="0.2">
      <c r="B25" s="381"/>
      <c r="D25" s="228">
        <f>MAX(D$17:D24)+1</f>
        <v>2</v>
      </c>
      <c r="E25" s="489"/>
      <c r="F25" s="490"/>
      <c r="G25" s="490"/>
      <c r="H25" s="490"/>
      <c r="I25" s="490"/>
      <c r="J25" s="490"/>
      <c r="K25" s="490"/>
      <c r="L25" s="490"/>
      <c r="M25" s="490"/>
      <c r="N25" s="490"/>
      <c r="O25" s="490"/>
      <c r="P25" s="490"/>
      <c r="Q25" s="490"/>
      <c r="R25" s="219">
        <f>MAX(R$17:R24)+1</f>
        <v>2</v>
      </c>
      <c r="S25" s="212"/>
      <c r="T25" s="456"/>
      <c r="U25" s="457"/>
      <c r="V25" s="458"/>
      <c r="W25" s="228">
        <f>MAX(W$17:W24)+1</f>
        <v>2</v>
      </c>
      <c r="X25" s="473"/>
      <c r="Y25" s="474"/>
      <c r="Z25" s="474"/>
      <c r="AA25" s="474"/>
      <c r="AB25" s="474"/>
      <c r="AC25" s="474"/>
      <c r="AD25" s="474"/>
      <c r="AE25" s="474"/>
      <c r="AF25" s="474"/>
      <c r="AG25" s="474"/>
      <c r="AH25" s="474"/>
      <c r="AI25" s="474"/>
      <c r="AJ25" s="474"/>
      <c r="AK25" s="474"/>
      <c r="AL25" s="475"/>
    </row>
    <row r="26" spans="2:38" s="172" customFormat="1" ht="16.5" customHeight="1" x14ac:dyDescent="0.2">
      <c r="B26" s="229"/>
      <c r="C26" s="230"/>
      <c r="D26" s="231"/>
      <c r="E26" s="232"/>
      <c r="F26" s="216"/>
      <c r="G26" s="232"/>
      <c r="H26" s="233"/>
      <c r="I26" s="234"/>
      <c r="J26" s="218"/>
      <c r="K26" s="232"/>
      <c r="L26" s="216"/>
      <c r="M26" s="232"/>
      <c r="N26" s="232"/>
      <c r="O26" s="232"/>
      <c r="P26" s="216"/>
      <c r="Q26" s="232"/>
      <c r="R26" s="218"/>
      <c r="S26" s="234"/>
      <c r="T26" s="208"/>
      <c r="U26" s="212"/>
      <c r="V26" s="212"/>
      <c r="W26" s="235"/>
      <c r="X26" s="236"/>
      <c r="Y26" s="236"/>
      <c r="Z26" s="236"/>
      <c r="AA26" s="237"/>
      <c r="AB26" s="236"/>
      <c r="AC26" s="217"/>
      <c r="AD26" s="236"/>
      <c r="AE26" s="237"/>
      <c r="AF26" s="236"/>
      <c r="AG26" s="217"/>
      <c r="AH26" s="236"/>
      <c r="AI26" s="238"/>
      <c r="AJ26" s="236"/>
      <c r="AK26" s="217"/>
      <c r="AL26" s="236"/>
    </row>
    <row r="27" spans="2:38" s="172" customFormat="1" ht="12.75" customHeight="1" x14ac:dyDescent="0.2">
      <c r="B27" s="379">
        <v>3</v>
      </c>
      <c r="D27" s="218" t="str">
        <f>D$14</f>
        <v>A</v>
      </c>
      <c r="E27" s="399" t="s">
        <v>159</v>
      </c>
      <c r="F27" s="400"/>
      <c r="G27" s="401"/>
      <c r="H27" s="233"/>
      <c r="I27" s="234"/>
      <c r="J27" s="218" t="str">
        <f>J$14</f>
        <v>B</v>
      </c>
      <c r="K27" s="425" t="s">
        <v>160</v>
      </c>
      <c r="L27" s="426"/>
      <c r="M27" s="427"/>
      <c r="N27" s="237"/>
      <c r="O27" s="225"/>
      <c r="P27" s="216"/>
      <c r="Q27" s="225"/>
      <c r="R27" s="218"/>
      <c r="S27" s="234"/>
      <c r="T27" s="208"/>
      <c r="U27" s="212"/>
      <c r="V27" s="212"/>
      <c r="W27" s="235"/>
      <c r="X27" s="236"/>
      <c r="Y27" s="236"/>
      <c r="Z27" s="236"/>
      <c r="AA27" s="237"/>
      <c r="AB27" s="236"/>
      <c r="AC27" s="217"/>
      <c r="AD27" s="236"/>
      <c r="AE27" s="237"/>
      <c r="AF27" s="236"/>
      <c r="AG27" s="217"/>
      <c r="AH27" s="236"/>
      <c r="AI27" s="238"/>
      <c r="AJ27" s="236"/>
      <c r="AK27" s="217"/>
      <c r="AL27" s="236"/>
    </row>
    <row r="28" spans="2:38" s="172" customFormat="1" ht="6" customHeight="1" x14ac:dyDescent="0.25">
      <c r="B28" s="380"/>
      <c r="D28" s="226"/>
      <c r="E28" s="402"/>
      <c r="F28" s="388"/>
      <c r="G28" s="403"/>
      <c r="H28" s="233"/>
      <c r="I28" s="234"/>
      <c r="J28" s="239"/>
      <c r="K28" s="428"/>
      <c r="L28" s="429"/>
      <c r="M28" s="430"/>
      <c r="N28" s="237"/>
      <c r="O28" s="225"/>
      <c r="P28" s="216"/>
      <c r="Q28" s="225"/>
      <c r="R28" s="240"/>
      <c r="S28" s="234"/>
      <c r="AC28" s="217"/>
      <c r="AD28" s="236"/>
      <c r="AE28" s="237"/>
      <c r="AF28" s="236"/>
      <c r="AG28" s="217"/>
      <c r="AH28" s="236"/>
      <c r="AI28" s="238"/>
      <c r="AJ28" s="236"/>
      <c r="AK28" s="217"/>
    </row>
    <row r="29" spans="2:38" s="172" customFormat="1" ht="9.75" customHeight="1" x14ac:dyDescent="0.2">
      <c r="B29" s="381"/>
      <c r="D29" s="228">
        <f>MAX(D$17:D28)+1</f>
        <v>3</v>
      </c>
      <c r="E29" s="404"/>
      <c r="F29" s="405"/>
      <c r="G29" s="406"/>
      <c r="H29" s="233"/>
      <c r="I29" s="212"/>
      <c r="J29" s="222">
        <v>3</v>
      </c>
      <c r="K29" s="431"/>
      <c r="L29" s="432"/>
      <c r="M29" s="433"/>
      <c r="N29" s="237"/>
      <c r="O29" s="225"/>
      <c r="P29" s="216"/>
      <c r="Q29" s="225"/>
      <c r="R29" s="231"/>
      <c r="S29" s="212"/>
      <c r="AC29" s="217"/>
      <c r="AD29" s="236"/>
      <c r="AE29" s="237"/>
      <c r="AF29" s="236"/>
      <c r="AG29" s="217"/>
      <c r="AH29" s="236"/>
      <c r="AI29" s="238"/>
      <c r="AJ29" s="236"/>
      <c r="AK29" s="217"/>
    </row>
    <row r="30" spans="2:38" s="172" customFormat="1" ht="12" customHeight="1" x14ac:dyDescent="0.25">
      <c r="B30" s="215"/>
      <c r="D30" s="241"/>
      <c r="E30" s="242"/>
      <c r="F30" s="243"/>
      <c r="G30" s="244"/>
      <c r="H30" s="209"/>
      <c r="I30" s="212"/>
      <c r="J30" s="245"/>
      <c r="K30" s="246"/>
      <c r="L30" s="216"/>
      <c r="M30" s="199"/>
      <c r="N30" s="209"/>
      <c r="O30" s="246"/>
      <c r="P30" s="216"/>
      <c r="Q30" s="199"/>
      <c r="R30" s="206"/>
      <c r="S30" s="212"/>
      <c r="AC30" s="217"/>
      <c r="AD30" s="236"/>
      <c r="AE30" s="237"/>
      <c r="AF30" s="236"/>
      <c r="AG30" s="217"/>
      <c r="AH30" s="236"/>
      <c r="AI30" s="238"/>
      <c r="AJ30" s="236"/>
      <c r="AK30" s="217"/>
    </row>
    <row r="31" spans="2:38" s="172" customFormat="1" ht="9.75" customHeight="1" x14ac:dyDescent="0.2">
      <c r="B31" s="379">
        <v>4</v>
      </c>
      <c r="D31" s="218" t="str">
        <f>D$14</f>
        <v>A</v>
      </c>
      <c r="E31" s="416" t="s">
        <v>161</v>
      </c>
      <c r="F31" s="417"/>
      <c r="G31" s="418"/>
      <c r="H31" s="209"/>
      <c r="I31" s="212"/>
      <c r="J31" s="218" t="str">
        <f>J$14</f>
        <v>B</v>
      </c>
      <c r="K31" s="425" t="s">
        <v>162</v>
      </c>
      <c r="L31" s="426"/>
      <c r="M31" s="427"/>
      <c r="N31" s="237"/>
      <c r="O31" s="225"/>
      <c r="P31" s="216"/>
      <c r="Q31" s="225"/>
      <c r="R31" s="218"/>
      <c r="S31" s="212"/>
      <c r="AC31" s="217"/>
      <c r="AD31" s="236"/>
      <c r="AE31" s="237"/>
      <c r="AF31" s="236"/>
      <c r="AG31" s="217"/>
      <c r="AH31" s="236"/>
      <c r="AI31" s="238"/>
      <c r="AJ31" s="236"/>
      <c r="AK31" s="217"/>
    </row>
    <row r="32" spans="2:38" s="172" customFormat="1" ht="5.25" customHeight="1" x14ac:dyDescent="0.25">
      <c r="B32" s="380"/>
      <c r="D32" s="226"/>
      <c r="E32" s="419"/>
      <c r="F32" s="420"/>
      <c r="G32" s="421"/>
      <c r="H32" s="209"/>
      <c r="I32" s="212"/>
      <c r="J32" s="226"/>
      <c r="K32" s="428"/>
      <c r="L32" s="429"/>
      <c r="M32" s="430"/>
      <c r="N32" s="237"/>
      <c r="O32" s="225"/>
      <c r="P32" s="216"/>
      <c r="Q32" s="225"/>
      <c r="R32" s="226"/>
      <c r="S32" s="212"/>
      <c r="AC32" s="217"/>
      <c r="AD32" s="236"/>
      <c r="AE32" s="237"/>
      <c r="AF32" s="236"/>
      <c r="AG32" s="217"/>
      <c r="AH32" s="236"/>
      <c r="AI32" s="238"/>
      <c r="AJ32" s="236"/>
      <c r="AK32" s="217"/>
    </row>
    <row r="33" spans="1:38" s="172" customFormat="1" ht="11.25" customHeight="1" x14ac:dyDescent="0.2">
      <c r="B33" s="381"/>
      <c r="D33" s="228">
        <f>MAX(D$17:D32)+1</f>
        <v>4</v>
      </c>
      <c r="E33" s="422"/>
      <c r="F33" s="423"/>
      <c r="G33" s="424"/>
      <c r="H33" s="209"/>
      <c r="I33" s="212"/>
      <c r="J33" s="228">
        <f>MAX(J$27:J32)+1</f>
        <v>4</v>
      </c>
      <c r="K33" s="431"/>
      <c r="L33" s="432"/>
      <c r="M33" s="433"/>
      <c r="N33" s="237"/>
      <c r="O33" s="225"/>
      <c r="P33" s="216"/>
      <c r="Q33" s="225"/>
      <c r="R33" s="218"/>
      <c r="S33" s="212"/>
      <c r="AC33" s="217"/>
      <c r="AD33" s="236"/>
      <c r="AE33" s="237"/>
      <c r="AF33" s="236"/>
      <c r="AG33" s="217"/>
      <c r="AH33" s="236"/>
      <c r="AI33" s="238"/>
      <c r="AJ33" s="236"/>
      <c r="AK33" s="217"/>
    </row>
    <row r="34" spans="1:38" s="172" customFormat="1" ht="15" customHeight="1" x14ac:dyDescent="0.2">
      <c r="A34" s="171"/>
      <c r="B34" s="224"/>
      <c r="C34" s="247"/>
      <c r="D34" s="247"/>
      <c r="E34" s="248"/>
      <c r="F34" s="243"/>
      <c r="G34" s="248"/>
      <c r="H34" s="247"/>
      <c r="I34" s="212"/>
      <c r="J34" s="249"/>
      <c r="K34" s="250"/>
      <c r="L34" s="216"/>
      <c r="M34" s="199"/>
      <c r="N34" s="209"/>
      <c r="O34" s="209"/>
      <c r="P34" s="216"/>
      <c r="Q34" s="199"/>
      <c r="R34" s="212"/>
      <c r="S34" s="212"/>
      <c r="AC34" s="217"/>
      <c r="AD34" s="236"/>
      <c r="AE34" s="237"/>
      <c r="AF34" s="236"/>
      <c r="AG34" s="217"/>
      <c r="AH34" s="236"/>
      <c r="AI34" s="238"/>
      <c r="AJ34" s="236"/>
      <c r="AK34" s="217"/>
    </row>
    <row r="35" spans="1:38" s="172" customFormat="1" ht="10.5" customHeight="1" x14ac:dyDescent="0.2">
      <c r="A35" s="230"/>
      <c r="B35" s="379">
        <v>5</v>
      </c>
      <c r="C35" s="230"/>
      <c r="D35" s="218"/>
      <c r="E35" s="237"/>
      <c r="F35" s="243"/>
      <c r="G35" s="251"/>
      <c r="H35" s="252"/>
      <c r="I35" s="212"/>
      <c r="J35" s="218"/>
      <c r="K35" s="236"/>
      <c r="L35" s="216"/>
      <c r="M35" s="236"/>
      <c r="N35" s="237"/>
      <c r="O35" s="384" t="s">
        <v>163</v>
      </c>
      <c r="P35" s="385"/>
      <c r="Q35" s="386"/>
      <c r="R35" s="219" t="str">
        <f>R$14</f>
        <v>C</v>
      </c>
      <c r="S35" s="212"/>
      <c r="AC35" s="217"/>
      <c r="AD35" s="236"/>
      <c r="AE35" s="237"/>
      <c r="AF35" s="236"/>
      <c r="AG35" s="217"/>
      <c r="AH35" s="236"/>
      <c r="AI35" s="238"/>
      <c r="AJ35" s="236"/>
      <c r="AK35" s="217"/>
    </row>
    <row r="36" spans="1:38" s="172" customFormat="1" ht="4.5" customHeight="1" x14ac:dyDescent="0.25">
      <c r="A36" s="230"/>
      <c r="B36" s="380"/>
      <c r="C36" s="230"/>
      <c r="D36" s="218"/>
      <c r="E36" s="229"/>
      <c r="F36" s="243"/>
      <c r="G36" s="229"/>
      <c r="H36" s="233"/>
      <c r="I36" s="206"/>
      <c r="J36" s="226"/>
      <c r="K36" s="236"/>
      <c r="L36" s="216"/>
      <c r="M36" s="236"/>
      <c r="N36" s="237"/>
      <c r="O36" s="387"/>
      <c r="P36" s="388"/>
      <c r="Q36" s="389"/>
      <c r="R36" s="227"/>
      <c r="S36" s="199"/>
      <c r="AC36" s="217"/>
      <c r="AD36" s="236"/>
      <c r="AE36" s="237"/>
      <c r="AF36" s="236"/>
      <c r="AG36" s="217"/>
      <c r="AH36" s="236"/>
      <c r="AI36" s="238"/>
      <c r="AJ36" s="236"/>
      <c r="AK36" s="217"/>
    </row>
    <row r="37" spans="1:38" s="172" customFormat="1" ht="11.25" customHeight="1" x14ac:dyDescent="0.25">
      <c r="A37" s="230"/>
      <c r="B37" s="381"/>
      <c r="C37" s="230"/>
      <c r="D37" s="253"/>
      <c r="E37" s="229"/>
      <c r="F37" s="243"/>
      <c r="G37" s="229"/>
      <c r="H37" s="233"/>
      <c r="I37" s="206"/>
      <c r="J37" s="254">
        <f>MAX(J$27:J36)+1</f>
        <v>5</v>
      </c>
      <c r="K37" s="236"/>
      <c r="L37" s="216"/>
      <c r="M37" s="236"/>
      <c r="N37" s="237"/>
      <c r="O37" s="390"/>
      <c r="P37" s="391"/>
      <c r="Q37" s="392"/>
      <c r="R37" s="255">
        <f>J37</f>
        <v>5</v>
      </c>
      <c r="S37" s="199"/>
      <c r="T37" s="208"/>
      <c r="U37" s="212"/>
      <c r="V37" s="212"/>
      <c r="W37" s="235"/>
      <c r="X37" s="236"/>
      <c r="Z37" s="236"/>
      <c r="AA37" s="237"/>
      <c r="AB37" s="236"/>
      <c r="AC37" s="217"/>
      <c r="AD37" s="236"/>
      <c r="AE37" s="237"/>
      <c r="AF37" s="236"/>
      <c r="AG37" s="217"/>
      <c r="AH37" s="236"/>
      <c r="AI37" s="238"/>
      <c r="AJ37" s="236"/>
      <c r="AK37" s="217"/>
      <c r="AL37" s="236"/>
    </row>
    <row r="38" spans="1:38" s="172" customFormat="1" ht="20.25" customHeight="1" x14ac:dyDescent="0.2">
      <c r="A38" s="230"/>
      <c r="B38" s="229"/>
      <c r="C38" s="230"/>
      <c r="D38" s="218"/>
      <c r="E38" s="229"/>
      <c r="F38" s="243"/>
      <c r="G38" s="229"/>
      <c r="H38" s="233"/>
      <c r="I38" s="206"/>
      <c r="J38" s="249"/>
      <c r="K38" s="242"/>
      <c r="L38" s="216"/>
      <c r="M38" s="199"/>
      <c r="N38" s="209"/>
      <c r="O38" s="209"/>
      <c r="P38" s="216"/>
      <c r="Q38" s="199"/>
      <c r="R38" s="206"/>
      <c r="S38" s="199"/>
      <c r="T38" s="208"/>
      <c r="U38" s="212"/>
      <c r="V38" s="212"/>
      <c r="W38" s="235"/>
      <c r="X38" s="236"/>
      <c r="Z38" s="236"/>
      <c r="AA38" s="237"/>
      <c r="AB38" s="236"/>
      <c r="AC38" s="217"/>
      <c r="AD38" s="236"/>
      <c r="AE38" s="237"/>
      <c r="AF38" s="236"/>
      <c r="AG38" s="217"/>
      <c r="AH38" s="236"/>
      <c r="AI38" s="238"/>
      <c r="AJ38" s="236"/>
      <c r="AK38" s="217"/>
      <c r="AL38" s="244"/>
    </row>
    <row r="39" spans="1:38" ht="13.5" customHeight="1" x14ac:dyDescent="0.2">
      <c r="B39" s="379">
        <v>6</v>
      </c>
      <c r="D39" s="256">
        <f>MAX(D$27:D38)+1</f>
        <v>5</v>
      </c>
      <c r="E39" s="257" t="str">
        <f>E$14</f>
        <v>A</v>
      </c>
      <c r="F39" s="258"/>
      <c r="G39" s="259">
        <f>D39</f>
        <v>5</v>
      </c>
      <c r="H39" s="260"/>
      <c r="I39" s="261"/>
      <c r="J39" s="256">
        <f>MAX(J$27:J38)+1</f>
        <v>6</v>
      </c>
      <c r="K39" s="262" t="str">
        <f>K$14</f>
        <v>B</v>
      </c>
      <c r="L39" s="263"/>
      <c r="M39" s="264">
        <f>J39</f>
        <v>6</v>
      </c>
      <c r="N39" s="265"/>
      <c r="O39" s="266" t="str">
        <f>O$14</f>
        <v>C</v>
      </c>
      <c r="P39" s="263"/>
      <c r="Q39" s="259">
        <f>R39</f>
        <v>6</v>
      </c>
      <c r="R39" s="260">
        <f>MAX(R$17:R38)+1</f>
        <v>6</v>
      </c>
      <c r="S39" s="267"/>
      <c r="T39" s="208"/>
      <c r="U39" s="212"/>
      <c r="V39" s="212"/>
      <c r="W39" s="235"/>
      <c r="X39" s="236"/>
      <c r="Y39" s="172"/>
      <c r="Z39" s="236"/>
      <c r="AA39" s="237"/>
      <c r="AB39" s="236"/>
      <c r="AC39" s="217"/>
      <c r="AD39" s="236"/>
      <c r="AE39" s="237"/>
      <c r="AF39" s="236"/>
      <c r="AG39" s="217"/>
      <c r="AH39" s="236"/>
      <c r="AI39" s="238"/>
      <c r="AJ39" s="236"/>
      <c r="AK39" s="217"/>
      <c r="AL39" s="236"/>
    </row>
    <row r="40" spans="1:38" ht="4.5" customHeight="1" x14ac:dyDescent="0.25">
      <c r="B40" s="380"/>
      <c r="D40" s="268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70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36"/>
      <c r="AI40" s="238"/>
      <c r="AJ40" s="236"/>
      <c r="AK40" s="217"/>
      <c r="AL40" s="236"/>
    </row>
    <row r="41" spans="1:38" ht="20.25" customHeight="1" x14ac:dyDescent="0.2">
      <c r="B41" s="381"/>
      <c r="D41" s="271"/>
      <c r="E41" s="397" t="s">
        <v>124</v>
      </c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8"/>
      <c r="S41" s="267"/>
      <c r="T41" s="208"/>
      <c r="U41" s="212"/>
      <c r="V41" s="212"/>
      <c r="W41" s="235"/>
      <c r="X41" s="236"/>
      <c r="Y41" s="236"/>
      <c r="Z41" s="236"/>
      <c r="AA41" s="237"/>
      <c r="AB41" s="236"/>
      <c r="AC41" s="236"/>
      <c r="AD41" s="236"/>
      <c r="AE41" s="209"/>
      <c r="AF41" s="209"/>
      <c r="AG41" s="209"/>
      <c r="AH41" s="209"/>
      <c r="AI41" s="238"/>
      <c r="AJ41" s="236"/>
      <c r="AK41" s="217"/>
      <c r="AL41" s="236"/>
    </row>
    <row r="42" spans="1:38" ht="18" customHeight="1" x14ac:dyDescent="0.2">
      <c r="B42" s="224"/>
      <c r="D42" s="218"/>
      <c r="E42" s="272"/>
      <c r="F42" s="216"/>
      <c r="G42" s="272"/>
      <c r="H42" s="272"/>
      <c r="I42" s="272"/>
      <c r="J42" s="272"/>
      <c r="K42" s="272"/>
      <c r="L42" s="216"/>
      <c r="M42" s="272"/>
      <c r="N42" s="272"/>
      <c r="O42" s="272"/>
      <c r="P42" s="216"/>
      <c r="Q42" s="272"/>
      <c r="R42" s="212"/>
      <c r="S42" s="212"/>
      <c r="T42" s="212"/>
      <c r="U42" s="212"/>
      <c r="V42" s="212"/>
      <c r="W42" s="235"/>
      <c r="X42" s="236"/>
      <c r="Y42" s="236"/>
      <c r="Z42" s="236"/>
      <c r="AA42" s="237"/>
      <c r="AB42" s="236"/>
      <c r="AC42" s="236"/>
      <c r="AD42" s="236"/>
      <c r="AE42" s="209"/>
      <c r="AF42" s="209"/>
      <c r="AG42" s="209"/>
      <c r="AH42" s="209"/>
      <c r="AI42" s="199"/>
      <c r="AJ42" s="201"/>
      <c r="AK42" s="217"/>
      <c r="AL42" s="199"/>
    </row>
    <row r="43" spans="1:38" ht="12" customHeight="1" x14ac:dyDescent="0.2">
      <c r="B43" s="379">
        <v>7</v>
      </c>
      <c r="D43" s="218"/>
      <c r="E43" s="272"/>
      <c r="F43" s="216"/>
      <c r="G43" s="272"/>
      <c r="H43" s="272"/>
      <c r="I43" s="272"/>
      <c r="J43" s="218" t="str">
        <f>J$14</f>
        <v>B</v>
      </c>
      <c r="K43" s="399" t="s">
        <v>164</v>
      </c>
      <c r="L43" s="400"/>
      <c r="M43" s="401"/>
      <c r="N43" s="272"/>
      <c r="O43" s="272"/>
      <c r="P43" s="216"/>
      <c r="Q43" s="272"/>
      <c r="R43" s="212"/>
      <c r="S43" s="212"/>
      <c r="T43" s="212"/>
      <c r="U43" s="212"/>
      <c r="V43" s="212"/>
      <c r="W43" s="235"/>
      <c r="X43" s="236"/>
      <c r="Y43" s="236"/>
      <c r="Z43" s="236"/>
      <c r="AA43" s="237"/>
      <c r="AB43" s="236"/>
      <c r="AC43" s="236"/>
      <c r="AD43" s="236"/>
      <c r="AE43" s="209"/>
      <c r="AF43" s="209"/>
      <c r="AG43" s="209"/>
      <c r="AH43" s="209"/>
      <c r="AI43" s="238"/>
      <c r="AJ43" s="236"/>
      <c r="AK43" s="217"/>
      <c r="AL43" s="236"/>
    </row>
    <row r="44" spans="1:38" ht="5.25" customHeight="1" x14ac:dyDescent="0.25">
      <c r="B44" s="380"/>
      <c r="D44" s="218"/>
      <c r="E44" s="272"/>
      <c r="F44" s="216"/>
      <c r="G44" s="272"/>
      <c r="H44" s="272"/>
      <c r="I44" s="272"/>
      <c r="J44" s="226"/>
      <c r="K44" s="402"/>
      <c r="L44" s="388"/>
      <c r="M44" s="403"/>
      <c r="N44" s="272"/>
      <c r="O44" s="272"/>
      <c r="P44" s="216"/>
      <c r="Q44" s="272"/>
      <c r="R44" s="212"/>
      <c r="S44" s="212"/>
      <c r="T44" s="212"/>
      <c r="U44" s="212"/>
      <c r="V44" s="212"/>
      <c r="W44" s="235"/>
      <c r="X44" s="236"/>
      <c r="Y44" s="236"/>
      <c r="Z44" s="236"/>
      <c r="AA44" s="237"/>
      <c r="AB44" s="236"/>
      <c r="AC44" s="236"/>
      <c r="AD44" s="236"/>
      <c r="AE44" s="209"/>
      <c r="AF44" s="209"/>
      <c r="AG44" s="209"/>
      <c r="AH44" s="209"/>
      <c r="AI44" s="238"/>
      <c r="AJ44" s="236"/>
      <c r="AK44" s="217"/>
      <c r="AL44" s="236"/>
    </row>
    <row r="45" spans="1:38" ht="12.75" customHeight="1" x14ac:dyDescent="0.2">
      <c r="B45" s="381"/>
      <c r="D45" s="218"/>
      <c r="E45" s="272"/>
      <c r="F45" s="216"/>
      <c r="G45" s="272"/>
      <c r="H45" s="272"/>
      <c r="I45" s="272"/>
      <c r="J45" s="228">
        <f>MAX(J$27:J44)+1</f>
        <v>7</v>
      </c>
      <c r="K45" s="404"/>
      <c r="L45" s="405"/>
      <c r="M45" s="406"/>
      <c r="N45" s="272"/>
      <c r="O45" s="272"/>
      <c r="P45" s="216"/>
      <c r="Q45" s="272"/>
      <c r="R45" s="212"/>
      <c r="S45" s="212"/>
      <c r="T45" s="212"/>
      <c r="U45" s="212"/>
      <c r="V45" s="212"/>
      <c r="W45" s="235"/>
      <c r="X45" s="236"/>
      <c r="Y45" s="236"/>
      <c r="Z45" s="236"/>
      <c r="AA45" s="237"/>
      <c r="AB45" s="236"/>
      <c r="AC45" s="236"/>
      <c r="AD45" s="236"/>
      <c r="AE45" s="209"/>
      <c r="AF45" s="209"/>
      <c r="AG45" s="209"/>
      <c r="AH45" s="209"/>
      <c r="AI45" s="238"/>
      <c r="AJ45" s="236"/>
      <c r="AK45" s="217"/>
      <c r="AL45" s="236"/>
    </row>
    <row r="46" spans="1:38" ht="12.75" customHeight="1" x14ac:dyDescent="0.2">
      <c r="B46" s="224"/>
      <c r="D46" s="218"/>
      <c r="E46" s="272"/>
      <c r="F46" s="216"/>
      <c r="G46" s="272"/>
      <c r="H46" s="272"/>
      <c r="I46" s="272"/>
      <c r="J46" s="245"/>
      <c r="K46" s="246"/>
      <c r="L46" s="216"/>
      <c r="M46" s="199"/>
      <c r="N46" s="272"/>
      <c r="O46" s="272"/>
      <c r="P46" s="216"/>
      <c r="Q46" s="272"/>
      <c r="R46" s="212"/>
      <c r="S46" s="212"/>
      <c r="T46" s="212"/>
      <c r="U46" s="212"/>
      <c r="V46" s="212"/>
      <c r="W46" s="235"/>
      <c r="X46" s="236"/>
      <c r="Y46" s="236"/>
      <c r="Z46" s="236"/>
      <c r="AA46" s="237"/>
      <c r="AB46" s="236"/>
      <c r="AC46" s="236"/>
      <c r="AD46" s="236"/>
      <c r="AE46" s="209"/>
      <c r="AF46" s="209"/>
      <c r="AG46" s="209"/>
      <c r="AH46" s="209"/>
      <c r="AI46" s="238"/>
      <c r="AJ46" s="236"/>
      <c r="AK46" s="217"/>
      <c r="AL46" s="236"/>
    </row>
    <row r="47" spans="1:38" ht="12" customHeight="1" x14ac:dyDescent="0.2">
      <c r="B47" s="379">
        <v>8</v>
      </c>
      <c r="D47" s="218"/>
      <c r="E47" s="272"/>
      <c r="F47" s="216"/>
      <c r="G47" s="272"/>
      <c r="H47" s="272"/>
      <c r="I47" s="272"/>
      <c r="J47" s="218" t="str">
        <f>J$14</f>
        <v>B</v>
      </c>
      <c r="K47" s="407" t="s">
        <v>165</v>
      </c>
      <c r="L47" s="408"/>
      <c r="M47" s="409"/>
      <c r="N47" s="272"/>
      <c r="O47" s="272"/>
      <c r="P47" s="216"/>
      <c r="Q47" s="272"/>
      <c r="R47" s="212"/>
      <c r="S47" s="212"/>
      <c r="T47" s="212"/>
      <c r="U47" s="212"/>
      <c r="V47" s="212"/>
      <c r="W47" s="235"/>
      <c r="X47" s="236"/>
      <c r="Y47" s="236"/>
      <c r="Z47" s="236"/>
      <c r="AA47" s="237"/>
      <c r="AB47" s="236"/>
      <c r="AC47" s="236"/>
      <c r="AD47" s="236"/>
      <c r="AE47" s="209"/>
      <c r="AF47" s="209"/>
      <c r="AG47" s="209"/>
      <c r="AH47" s="209"/>
      <c r="AI47" s="238"/>
      <c r="AJ47" s="236"/>
      <c r="AK47" s="217"/>
      <c r="AL47" s="236"/>
    </row>
    <row r="48" spans="1:38" ht="5.0999999999999996" customHeight="1" x14ac:dyDescent="0.25">
      <c r="B48" s="380"/>
      <c r="D48" s="218"/>
      <c r="E48" s="272"/>
      <c r="F48" s="216"/>
      <c r="G48" s="272"/>
      <c r="H48" s="272"/>
      <c r="I48" s="272"/>
      <c r="J48" s="226"/>
      <c r="K48" s="410"/>
      <c r="L48" s="411"/>
      <c r="M48" s="412"/>
      <c r="N48" s="273"/>
      <c r="O48" s="216"/>
      <c r="P48" s="216"/>
      <c r="Q48" s="272"/>
      <c r="R48" s="208"/>
      <c r="S48" s="208"/>
      <c r="T48" s="208"/>
      <c r="U48" s="212"/>
      <c r="V48" s="212"/>
      <c r="W48" s="235"/>
      <c r="X48" s="236"/>
      <c r="Y48" s="236"/>
      <c r="Z48" s="236"/>
      <c r="AA48" s="237"/>
      <c r="AB48" s="236"/>
      <c r="AC48" s="236"/>
      <c r="AD48" s="236"/>
      <c r="AE48" s="209"/>
      <c r="AF48" s="209"/>
      <c r="AG48" s="209"/>
      <c r="AH48" s="209"/>
      <c r="AI48" s="238"/>
      <c r="AJ48" s="236"/>
      <c r="AK48" s="217"/>
      <c r="AL48" s="236"/>
    </row>
    <row r="49" spans="2:38" ht="12" customHeight="1" x14ac:dyDescent="0.2">
      <c r="B49" s="381"/>
      <c r="C49" s="224"/>
      <c r="D49" s="224"/>
      <c r="E49" s="248"/>
      <c r="F49" s="216"/>
      <c r="G49" s="248"/>
      <c r="H49" s="248"/>
      <c r="I49" s="248"/>
      <c r="J49" s="228">
        <f>MAX(J$27:J48)+1</f>
        <v>8</v>
      </c>
      <c r="K49" s="413"/>
      <c r="L49" s="414"/>
      <c r="M49" s="415"/>
      <c r="N49" s="209"/>
      <c r="O49" s="274"/>
      <c r="P49" s="274"/>
      <c r="Q49" s="274"/>
      <c r="R49" s="274"/>
      <c r="S49" s="274"/>
      <c r="T49" s="208"/>
      <c r="U49" s="212"/>
      <c r="V49" s="212"/>
      <c r="W49" s="235"/>
      <c r="X49" s="236"/>
      <c r="Y49" s="236"/>
      <c r="Z49" s="236"/>
      <c r="AA49" s="237"/>
      <c r="AB49" s="236"/>
      <c r="AC49" s="236"/>
      <c r="AD49" s="236"/>
      <c r="AE49" s="209"/>
      <c r="AF49" s="209"/>
      <c r="AG49" s="209"/>
      <c r="AH49" s="209"/>
      <c r="AI49" s="238"/>
      <c r="AJ49" s="236"/>
      <c r="AK49" s="217"/>
      <c r="AL49" s="236"/>
    </row>
    <row r="50" spans="2:38" ht="28.5" customHeight="1" x14ac:dyDescent="0.2">
      <c r="B50" s="224"/>
      <c r="C50" s="224"/>
      <c r="D50" s="224"/>
      <c r="E50" s="236"/>
      <c r="F50" s="216"/>
      <c r="G50" s="236"/>
      <c r="H50" s="236"/>
      <c r="I50" s="236"/>
      <c r="J50" s="236"/>
      <c r="K50" s="236"/>
      <c r="L50" s="216"/>
      <c r="M50" s="236"/>
      <c r="N50" s="209"/>
      <c r="O50" s="274"/>
      <c r="P50" s="274"/>
      <c r="Q50" s="274"/>
      <c r="R50" s="274"/>
      <c r="S50" s="274"/>
      <c r="T50" s="208"/>
      <c r="U50" s="212"/>
      <c r="V50" s="212"/>
      <c r="W50" s="235"/>
      <c r="X50" s="236"/>
      <c r="Y50" s="236"/>
      <c r="Z50" s="236"/>
      <c r="AA50" s="237"/>
      <c r="AB50" s="236"/>
      <c r="AC50" s="236"/>
      <c r="AD50" s="236"/>
      <c r="AE50" s="209"/>
      <c r="AF50" s="209"/>
      <c r="AG50" s="209"/>
      <c r="AH50" s="209"/>
      <c r="AI50" s="199"/>
      <c r="AJ50" s="201"/>
      <c r="AK50" s="217"/>
      <c r="AL50" s="244"/>
    </row>
    <row r="51" spans="2:38" ht="9" customHeight="1" x14ac:dyDescent="0.2">
      <c r="B51" s="379">
        <v>9</v>
      </c>
      <c r="D51" s="256">
        <f>MAX(D$27:D50)+1</f>
        <v>6</v>
      </c>
      <c r="E51" s="257" t="str">
        <f>E$14</f>
        <v>A</v>
      </c>
      <c r="F51" s="258"/>
      <c r="G51" s="259">
        <f>D51</f>
        <v>6</v>
      </c>
      <c r="H51" s="260"/>
      <c r="I51" s="261"/>
      <c r="J51" s="256">
        <f>MAX(J$27:J50)+1</f>
        <v>9</v>
      </c>
      <c r="K51" s="262" t="str">
        <f>K$14</f>
        <v>B</v>
      </c>
      <c r="L51" s="263"/>
      <c r="M51" s="264">
        <f>J51</f>
        <v>9</v>
      </c>
      <c r="N51" s="265"/>
      <c r="O51" s="275" t="str">
        <f>O$14</f>
        <v>C</v>
      </c>
      <c r="P51" s="276"/>
      <c r="Q51" s="277">
        <f>R51</f>
        <v>7</v>
      </c>
      <c r="R51" s="278">
        <f>MAX(R$17:R50)+1</f>
        <v>7</v>
      </c>
      <c r="S51" s="267"/>
      <c r="T51" s="208"/>
      <c r="U51" s="212"/>
      <c r="V51" s="212"/>
      <c r="W51" s="235"/>
      <c r="X51" s="236"/>
      <c r="Y51" s="236"/>
      <c r="Z51" s="236"/>
      <c r="AA51" s="237"/>
      <c r="AB51" s="236"/>
      <c r="AC51" s="236"/>
      <c r="AD51" s="236"/>
      <c r="AE51" s="237"/>
      <c r="AF51" s="236"/>
      <c r="AG51" s="236"/>
      <c r="AH51" s="236"/>
      <c r="AI51" s="238"/>
      <c r="AJ51" s="236"/>
      <c r="AK51" s="217"/>
      <c r="AL51" s="236"/>
    </row>
    <row r="52" spans="2:38" ht="4.5" customHeight="1" x14ac:dyDescent="0.25">
      <c r="B52" s="380"/>
      <c r="D52" s="268"/>
      <c r="E52" s="269"/>
      <c r="F52" s="269"/>
      <c r="G52" s="269"/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70"/>
      <c r="S52" s="217"/>
      <c r="T52" s="217"/>
      <c r="U52" s="217"/>
      <c r="V52" s="217"/>
      <c r="W52" s="217"/>
      <c r="X52" s="217"/>
      <c r="Y52" s="217"/>
      <c r="Z52" s="217"/>
      <c r="AA52" s="217"/>
      <c r="AB52" s="217"/>
      <c r="AC52" s="217"/>
      <c r="AD52" s="217"/>
      <c r="AE52" s="217"/>
      <c r="AF52" s="217"/>
      <c r="AG52" s="217"/>
      <c r="AH52" s="217"/>
      <c r="AI52" s="217"/>
      <c r="AJ52" s="217"/>
      <c r="AK52" s="217"/>
      <c r="AL52" s="236"/>
    </row>
    <row r="53" spans="2:38" ht="15.75" customHeight="1" x14ac:dyDescent="0.2">
      <c r="B53" s="381"/>
      <c r="D53" s="271"/>
      <c r="E53" s="395" t="s">
        <v>166</v>
      </c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267"/>
      <c r="T53" s="208"/>
      <c r="U53" s="212"/>
      <c r="V53" s="212"/>
      <c r="W53" s="235"/>
      <c r="X53" s="236"/>
      <c r="Y53" s="236"/>
      <c r="Z53" s="236"/>
      <c r="AA53" s="237"/>
      <c r="AB53" s="236"/>
      <c r="AC53" s="236"/>
      <c r="AD53" s="236"/>
      <c r="AE53" s="237"/>
      <c r="AF53" s="208"/>
      <c r="AG53" s="208"/>
      <c r="AH53" s="208"/>
      <c r="AI53" s="208"/>
      <c r="AJ53" s="208"/>
      <c r="AK53" s="208"/>
      <c r="AL53" s="208"/>
    </row>
    <row r="54" spans="2:38" ht="12.75" customHeight="1" x14ac:dyDescent="0.2">
      <c r="B54" s="224"/>
      <c r="C54" s="224"/>
      <c r="D54" s="224"/>
      <c r="E54" s="248"/>
      <c r="F54" s="243"/>
      <c r="G54" s="248"/>
      <c r="H54" s="218"/>
      <c r="I54" s="218"/>
      <c r="J54" s="218"/>
      <c r="K54" s="236"/>
      <c r="L54" s="236"/>
      <c r="M54" s="236"/>
      <c r="N54" s="209"/>
      <c r="O54" s="274"/>
      <c r="P54" s="274"/>
      <c r="Q54" s="274"/>
      <c r="R54" s="274"/>
      <c r="S54" s="274"/>
      <c r="T54" s="208"/>
      <c r="U54" s="212"/>
      <c r="V54" s="212"/>
      <c r="W54" s="235"/>
      <c r="X54" s="236"/>
      <c r="Y54" s="236"/>
      <c r="Z54" s="236"/>
      <c r="AA54" s="237"/>
      <c r="AB54" s="236"/>
      <c r="AC54" s="236"/>
      <c r="AD54" s="236"/>
      <c r="AE54" s="209"/>
      <c r="AF54" s="208"/>
      <c r="AG54" s="208"/>
      <c r="AH54" s="208"/>
      <c r="AI54" s="208"/>
      <c r="AJ54" s="208"/>
      <c r="AK54" s="208"/>
      <c r="AL54" s="208"/>
    </row>
    <row r="55" spans="2:38" ht="12" customHeight="1" x14ac:dyDescent="0.2">
      <c r="B55" s="379">
        <v>10</v>
      </c>
      <c r="D55" s="256">
        <f>MAX(D$27:D54)+1</f>
        <v>7</v>
      </c>
      <c r="E55" s="257" t="str">
        <f>E$14</f>
        <v>A</v>
      </c>
      <c r="F55" s="258"/>
      <c r="G55" s="259">
        <f>D55</f>
        <v>7</v>
      </c>
      <c r="H55" s="260"/>
      <c r="I55" s="261"/>
      <c r="J55" s="256">
        <f>MAX(J$27:J54)+1</f>
        <v>10</v>
      </c>
      <c r="K55" s="262" t="str">
        <f>K$14</f>
        <v>B</v>
      </c>
      <c r="L55" s="263"/>
      <c r="M55" s="264">
        <f>J55</f>
        <v>10</v>
      </c>
      <c r="N55" s="265"/>
      <c r="O55" s="275" t="str">
        <f>O$14</f>
        <v>C</v>
      </c>
      <c r="P55" s="276"/>
      <c r="Q55" s="277">
        <f>R55</f>
        <v>8</v>
      </c>
      <c r="R55" s="278">
        <f>MAX(R$17:R54)+1</f>
        <v>8</v>
      </c>
      <c r="S55" s="267"/>
      <c r="T55" s="208"/>
      <c r="U55" s="212"/>
      <c r="V55" s="212"/>
      <c r="W55" s="235"/>
      <c r="X55" s="236"/>
      <c r="Y55" s="236"/>
      <c r="Z55" s="236"/>
      <c r="AA55" s="237"/>
      <c r="AB55" s="236"/>
      <c r="AC55" s="236"/>
      <c r="AD55" s="236"/>
      <c r="AE55" s="237"/>
      <c r="AF55" s="208"/>
      <c r="AG55" s="208"/>
      <c r="AH55" s="208"/>
      <c r="AI55" s="208"/>
      <c r="AJ55" s="208"/>
      <c r="AK55" s="208"/>
      <c r="AL55" s="208"/>
    </row>
    <row r="56" spans="2:38" ht="4.5" customHeight="1" x14ac:dyDescent="0.25">
      <c r="B56" s="380"/>
      <c r="D56" s="268"/>
      <c r="E56" s="269"/>
      <c r="F56" s="269"/>
      <c r="G56" s="269"/>
      <c r="H56" s="269"/>
      <c r="I56" s="269"/>
      <c r="J56" s="269"/>
      <c r="K56" s="269"/>
      <c r="L56" s="269"/>
      <c r="M56" s="269"/>
      <c r="N56" s="269"/>
      <c r="O56" s="269"/>
      <c r="P56" s="269"/>
      <c r="Q56" s="269"/>
      <c r="R56" s="270"/>
      <c r="S56" s="267"/>
      <c r="T56" s="208"/>
      <c r="U56" s="212"/>
      <c r="V56" s="212"/>
      <c r="W56" s="235"/>
      <c r="X56" s="236"/>
      <c r="Y56" s="236"/>
      <c r="Z56" s="236"/>
      <c r="AA56" s="237"/>
      <c r="AB56" s="236"/>
      <c r="AC56" s="236"/>
      <c r="AD56" s="236"/>
      <c r="AE56" s="237"/>
      <c r="AF56" s="208"/>
      <c r="AG56" s="208"/>
      <c r="AH56" s="208"/>
      <c r="AI56" s="208"/>
      <c r="AJ56" s="208"/>
      <c r="AK56" s="208"/>
      <c r="AL56" s="208"/>
    </row>
    <row r="57" spans="2:38" ht="15.75" customHeight="1" x14ac:dyDescent="0.2">
      <c r="B57" s="381"/>
      <c r="D57" s="271"/>
      <c r="E57" s="393" t="s">
        <v>167</v>
      </c>
      <c r="F57" s="394"/>
      <c r="G57" s="394"/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  <c r="S57" s="267"/>
      <c r="T57" s="208"/>
      <c r="U57" s="212"/>
      <c r="V57" s="212"/>
      <c r="W57" s="235"/>
      <c r="X57" s="236"/>
      <c r="Y57" s="236"/>
      <c r="Z57" s="236"/>
      <c r="AA57" s="237"/>
      <c r="AB57" s="236"/>
      <c r="AC57" s="236"/>
      <c r="AD57" s="236"/>
      <c r="AE57" s="237"/>
      <c r="AF57" s="208"/>
      <c r="AG57" s="208"/>
      <c r="AH57" s="208"/>
      <c r="AI57" s="208"/>
      <c r="AJ57" s="208"/>
      <c r="AK57" s="208"/>
      <c r="AL57" s="208"/>
    </row>
    <row r="58" spans="2:38" ht="12.75" customHeight="1" x14ac:dyDescent="0.2">
      <c r="B58" s="224"/>
      <c r="C58" s="224"/>
      <c r="D58" s="224"/>
      <c r="E58" s="248"/>
      <c r="F58" s="243"/>
      <c r="G58" s="248"/>
      <c r="H58" s="236"/>
      <c r="I58" s="236"/>
      <c r="J58" s="236"/>
      <c r="K58" s="236"/>
      <c r="L58" s="236"/>
      <c r="M58" s="236"/>
      <c r="N58" s="209"/>
      <c r="O58" s="274"/>
      <c r="P58" s="274"/>
      <c r="Q58" s="274"/>
      <c r="R58" s="274"/>
      <c r="S58" s="274"/>
      <c r="T58" s="208"/>
      <c r="U58" s="212"/>
      <c r="V58" s="212"/>
      <c r="W58" s="235"/>
      <c r="X58" s="236"/>
      <c r="Y58" s="236"/>
      <c r="Z58" s="236"/>
      <c r="AA58" s="237"/>
      <c r="AB58" s="236"/>
      <c r="AC58" s="236"/>
      <c r="AD58" s="236"/>
      <c r="AE58" s="237"/>
      <c r="AF58" s="208"/>
      <c r="AG58" s="208"/>
      <c r="AH58" s="208"/>
      <c r="AI58" s="208"/>
      <c r="AJ58" s="208"/>
      <c r="AK58" s="208"/>
      <c r="AL58" s="208"/>
    </row>
    <row r="59" spans="2:38" ht="13.5" customHeight="1" x14ac:dyDescent="0.2">
      <c r="B59" s="379">
        <v>11</v>
      </c>
      <c r="D59" s="256">
        <f>MAX(D$27:D58)+1</f>
        <v>8</v>
      </c>
      <c r="E59" s="257" t="str">
        <f>E$14</f>
        <v>A</v>
      </c>
      <c r="F59" s="258"/>
      <c r="G59" s="259">
        <f>D59</f>
        <v>8</v>
      </c>
      <c r="H59" s="260"/>
      <c r="I59" s="261"/>
      <c r="J59" s="256">
        <f>MAX(J$27:J58)+1</f>
        <v>11</v>
      </c>
      <c r="K59" s="262" t="str">
        <f>K$14</f>
        <v>B</v>
      </c>
      <c r="L59" s="263"/>
      <c r="M59" s="264">
        <f>J59</f>
        <v>11</v>
      </c>
      <c r="N59" s="265"/>
      <c r="O59" s="275" t="str">
        <f>O$14</f>
        <v>C</v>
      </c>
      <c r="P59" s="276"/>
      <c r="Q59" s="277">
        <f>R59</f>
        <v>9</v>
      </c>
      <c r="R59" s="278">
        <f>MAX(R$17:R58)+1</f>
        <v>9</v>
      </c>
      <c r="S59" s="267"/>
      <c r="T59" s="208"/>
      <c r="U59" s="212"/>
      <c r="V59" s="212"/>
      <c r="W59" s="235"/>
      <c r="X59" s="236"/>
      <c r="Y59" s="236"/>
      <c r="Z59" s="236"/>
      <c r="AA59" s="237"/>
      <c r="AB59" s="236"/>
      <c r="AC59" s="236"/>
      <c r="AD59" s="236"/>
      <c r="AE59" s="237"/>
      <c r="AF59" s="208"/>
      <c r="AG59" s="208"/>
      <c r="AH59" s="208"/>
      <c r="AI59" s="208"/>
      <c r="AJ59" s="208"/>
      <c r="AK59" s="208"/>
      <c r="AL59" s="208"/>
    </row>
    <row r="60" spans="2:38" ht="4.5" customHeight="1" x14ac:dyDescent="0.25">
      <c r="B60" s="380"/>
      <c r="D60" s="268"/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70"/>
      <c r="S60" s="267"/>
      <c r="T60" s="208"/>
      <c r="U60" s="212"/>
      <c r="V60" s="212"/>
      <c r="W60" s="235"/>
      <c r="X60" s="236"/>
      <c r="Y60" s="236"/>
      <c r="Z60" s="236"/>
      <c r="AA60" s="237"/>
      <c r="AB60" s="236"/>
      <c r="AC60" s="236"/>
      <c r="AD60" s="236"/>
      <c r="AE60" s="237"/>
      <c r="AF60" s="208"/>
      <c r="AG60" s="208"/>
      <c r="AH60" s="208"/>
      <c r="AI60" s="208"/>
      <c r="AJ60" s="208"/>
      <c r="AK60" s="208"/>
      <c r="AL60" s="208"/>
    </row>
    <row r="61" spans="2:38" ht="15.75" customHeight="1" x14ac:dyDescent="0.2">
      <c r="B61" s="381"/>
      <c r="D61" s="271"/>
      <c r="E61" s="382" t="s">
        <v>168</v>
      </c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  <c r="Q61" s="383"/>
      <c r="R61" s="383"/>
      <c r="S61" s="267"/>
      <c r="T61" s="208"/>
      <c r="U61" s="212"/>
      <c r="V61" s="212"/>
      <c r="W61" s="235"/>
      <c r="X61" s="236"/>
      <c r="Y61" s="236"/>
      <c r="Z61" s="236"/>
      <c r="AA61" s="237"/>
      <c r="AB61" s="236"/>
      <c r="AC61" s="236"/>
      <c r="AD61" s="236"/>
      <c r="AE61" s="237"/>
      <c r="AF61" s="208"/>
      <c r="AG61" s="208"/>
      <c r="AH61" s="208"/>
      <c r="AI61" s="208"/>
      <c r="AJ61" s="208"/>
      <c r="AK61" s="208"/>
      <c r="AL61" s="208"/>
    </row>
    <row r="62" spans="2:38" ht="12.75" customHeight="1" x14ac:dyDescent="0.2">
      <c r="B62" s="224"/>
      <c r="C62" s="224"/>
      <c r="D62" s="224"/>
      <c r="E62" s="248"/>
      <c r="F62" s="243"/>
      <c r="G62" s="248"/>
      <c r="H62" s="218"/>
      <c r="I62" s="218"/>
      <c r="J62" s="218"/>
      <c r="K62" s="236"/>
      <c r="L62" s="236"/>
      <c r="M62" s="236"/>
      <c r="N62" s="209"/>
      <c r="O62" s="274"/>
      <c r="P62" s="274"/>
      <c r="Q62" s="274"/>
      <c r="R62" s="274"/>
      <c r="S62" s="274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</row>
    <row r="63" spans="2:38" ht="13.5" customHeight="1" x14ac:dyDescent="0.2">
      <c r="B63" s="379">
        <v>12</v>
      </c>
      <c r="D63" s="256">
        <f>MAX(D$27:D62)+1</f>
        <v>9</v>
      </c>
      <c r="E63" s="257" t="str">
        <f>E$14</f>
        <v>A</v>
      </c>
      <c r="F63" s="258"/>
      <c r="G63" s="259">
        <f>D63</f>
        <v>9</v>
      </c>
      <c r="H63" s="260"/>
      <c r="I63" s="261"/>
      <c r="J63" s="256">
        <f>MAX(J$27:J62)+1</f>
        <v>12</v>
      </c>
      <c r="K63" s="262" t="str">
        <f>K$14</f>
        <v>B</v>
      </c>
      <c r="L63" s="263"/>
      <c r="M63" s="264">
        <f>J63</f>
        <v>12</v>
      </c>
      <c r="N63" s="265"/>
      <c r="O63" s="275" t="str">
        <f>O$14</f>
        <v>C</v>
      </c>
      <c r="P63" s="276"/>
      <c r="Q63" s="277">
        <f>R63</f>
        <v>10</v>
      </c>
      <c r="R63" s="278">
        <f>MAX(R$17:R62)+1</f>
        <v>10</v>
      </c>
      <c r="S63" s="267"/>
      <c r="T63" s="208"/>
      <c r="U63" s="208"/>
      <c r="V63" s="441" t="s">
        <v>110</v>
      </c>
      <c r="W63" s="442"/>
      <c r="X63" s="443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</row>
    <row r="64" spans="2:38" ht="4.5" customHeight="1" x14ac:dyDescent="0.25">
      <c r="B64" s="380"/>
      <c r="D64" s="268"/>
      <c r="E64" s="269"/>
      <c r="F64" s="269"/>
      <c r="G64" s="269"/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70"/>
      <c r="S64" s="267"/>
      <c r="T64" s="208"/>
      <c r="U64" s="208"/>
      <c r="V64" s="444"/>
      <c r="W64" s="445"/>
      <c r="X64" s="446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</row>
    <row r="65" spans="2:38" ht="15.75" customHeight="1" x14ac:dyDescent="0.2">
      <c r="B65" s="381"/>
      <c r="D65" s="271"/>
      <c r="E65" s="382" t="s">
        <v>169</v>
      </c>
      <c r="F65" s="383"/>
      <c r="G65" s="383"/>
      <c r="H65" s="383"/>
      <c r="I65" s="383"/>
      <c r="J65" s="383"/>
      <c r="K65" s="383"/>
      <c r="L65" s="383"/>
      <c r="M65" s="383"/>
      <c r="N65" s="383"/>
      <c r="O65" s="383"/>
      <c r="P65" s="383"/>
      <c r="Q65" s="383"/>
      <c r="R65" s="383"/>
      <c r="S65" s="267"/>
      <c r="T65" s="208"/>
      <c r="U65" s="208"/>
      <c r="V65" s="447"/>
      <c r="W65" s="448"/>
      <c r="X65" s="449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</row>
    <row r="66" spans="2:38" s="172" customFormat="1" ht="15" x14ac:dyDescent="0.2"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</row>
    <row r="67" spans="2:38" ht="15.75" x14ac:dyDescent="0.2">
      <c r="T67" s="208"/>
      <c r="U67" s="212"/>
      <c r="V67" s="212"/>
      <c r="W67" s="235"/>
      <c r="X67" s="236"/>
      <c r="Y67" s="236"/>
      <c r="Z67" s="236"/>
      <c r="AA67" s="236"/>
      <c r="AB67" s="236"/>
      <c r="AC67" s="236"/>
      <c r="AD67" s="236"/>
      <c r="AE67" s="237"/>
      <c r="AF67" s="236"/>
      <c r="AG67" s="217"/>
      <c r="AH67" s="236"/>
      <c r="AI67" s="238"/>
      <c r="AJ67" s="236"/>
      <c r="AK67" s="217"/>
      <c r="AL67" s="236"/>
    </row>
    <row r="68" spans="2:38" ht="15.75" x14ac:dyDescent="0.2"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36"/>
    </row>
    <row r="69" spans="2:38" ht="15.75" x14ac:dyDescent="0.2">
      <c r="T69" s="208"/>
      <c r="U69" s="212"/>
      <c r="V69" s="212"/>
      <c r="W69" s="235"/>
      <c r="X69" s="236"/>
      <c r="Y69" s="236"/>
      <c r="Z69" s="236"/>
      <c r="AA69" s="237"/>
      <c r="AB69" s="236"/>
      <c r="AC69" s="236"/>
      <c r="AD69" s="236"/>
      <c r="AE69" s="237"/>
      <c r="AF69" s="236"/>
      <c r="AG69" s="236"/>
      <c r="AH69" s="236"/>
      <c r="AI69" s="236"/>
      <c r="AJ69" s="236"/>
      <c r="AK69" s="236"/>
      <c r="AL69" s="236"/>
    </row>
    <row r="70" spans="2:38" ht="15.75" x14ac:dyDescent="0.2">
      <c r="T70" s="208"/>
      <c r="U70" s="212"/>
      <c r="V70" s="212"/>
      <c r="W70" s="235"/>
      <c r="X70" s="236"/>
      <c r="Y70" s="236"/>
      <c r="Z70" s="236"/>
      <c r="AA70" s="237"/>
      <c r="AB70" s="236"/>
      <c r="AC70" s="236"/>
      <c r="AD70" s="236"/>
      <c r="AE70" s="209"/>
      <c r="AF70" s="209"/>
      <c r="AG70" s="209"/>
      <c r="AH70" s="209"/>
      <c r="AI70" s="209"/>
      <c r="AJ70" s="209"/>
      <c r="AK70" s="209"/>
      <c r="AL70" s="209"/>
    </row>
    <row r="71" spans="2:38" ht="15.75" x14ac:dyDescent="0.2">
      <c r="T71" s="208"/>
      <c r="U71" s="212"/>
      <c r="V71" s="212"/>
      <c r="W71" s="235"/>
      <c r="X71" s="236"/>
      <c r="Y71" s="236"/>
      <c r="Z71" s="236"/>
      <c r="AA71" s="237"/>
      <c r="AB71" s="236"/>
      <c r="AC71" s="236"/>
      <c r="AD71" s="236"/>
      <c r="AE71" s="237"/>
      <c r="AF71" s="236"/>
      <c r="AG71" s="236"/>
      <c r="AH71" s="236"/>
      <c r="AI71" s="236"/>
      <c r="AJ71" s="236"/>
      <c r="AK71" s="236"/>
      <c r="AL71" s="236"/>
    </row>
    <row r="72" spans="2:38" ht="15.75" x14ac:dyDescent="0.2">
      <c r="T72" s="208"/>
      <c r="U72" s="212"/>
      <c r="V72" s="212"/>
      <c r="W72" s="235"/>
      <c r="X72" s="236"/>
      <c r="Y72" s="236"/>
      <c r="Z72" s="236"/>
      <c r="AA72" s="237"/>
      <c r="AB72" s="236"/>
      <c r="AC72" s="236"/>
      <c r="AD72" s="236"/>
      <c r="AE72" s="237"/>
      <c r="AF72" s="236"/>
      <c r="AG72" s="236"/>
      <c r="AH72" s="236"/>
      <c r="AI72" s="236"/>
      <c r="AJ72" s="236"/>
      <c r="AK72" s="236"/>
      <c r="AL72" s="236"/>
    </row>
    <row r="73" spans="2:38" ht="15.75" x14ac:dyDescent="0.2">
      <c r="T73" s="208"/>
      <c r="U73" s="212"/>
      <c r="V73" s="212"/>
      <c r="W73" s="235"/>
      <c r="X73" s="236"/>
      <c r="Y73" s="236"/>
      <c r="Z73" s="236"/>
      <c r="AA73" s="237"/>
      <c r="AB73" s="236"/>
      <c r="AC73" s="236"/>
      <c r="AD73" s="236"/>
      <c r="AE73" s="237"/>
      <c r="AF73" s="236"/>
      <c r="AG73" s="236"/>
      <c r="AH73" s="236"/>
      <c r="AI73" s="236"/>
      <c r="AJ73" s="236"/>
      <c r="AK73" s="236"/>
      <c r="AL73" s="236"/>
    </row>
    <row r="74" spans="2:38" ht="15.75" x14ac:dyDescent="0.2">
      <c r="T74" s="208"/>
      <c r="U74" s="212"/>
      <c r="V74" s="212"/>
      <c r="W74" s="235"/>
      <c r="X74" s="236"/>
      <c r="Y74" s="236"/>
      <c r="Z74" s="236"/>
      <c r="AA74" s="237"/>
      <c r="AB74" s="236"/>
      <c r="AC74" s="236"/>
      <c r="AD74" s="236"/>
      <c r="AE74" s="209"/>
      <c r="AF74" s="209"/>
      <c r="AG74" s="209"/>
      <c r="AH74" s="209"/>
      <c r="AI74" s="209"/>
      <c r="AJ74" s="209"/>
      <c r="AK74" s="209"/>
      <c r="AL74" s="209"/>
    </row>
    <row r="75" spans="2:38" ht="15.75" x14ac:dyDescent="0.2">
      <c r="T75" s="208"/>
      <c r="U75" s="212"/>
      <c r="V75" s="212"/>
      <c r="W75" s="235"/>
      <c r="X75" s="236"/>
      <c r="Y75" s="236"/>
      <c r="Z75" s="236"/>
      <c r="AA75" s="237"/>
      <c r="AB75" s="236"/>
      <c r="AC75" s="236"/>
      <c r="AD75" s="236"/>
      <c r="AE75" s="237"/>
      <c r="AF75" s="236"/>
      <c r="AG75" s="236"/>
      <c r="AH75" s="236"/>
      <c r="AI75" s="236"/>
      <c r="AJ75" s="236"/>
      <c r="AK75" s="236"/>
      <c r="AL75" s="236"/>
    </row>
    <row r="76" spans="2:38" ht="15.75" x14ac:dyDescent="0.2">
      <c r="T76" s="208"/>
      <c r="U76" s="212"/>
      <c r="V76" s="212"/>
      <c r="W76" s="235"/>
      <c r="X76" s="236"/>
      <c r="Y76" s="236"/>
      <c r="Z76" s="236"/>
      <c r="AA76" s="237"/>
      <c r="AB76" s="236"/>
      <c r="AC76" s="236"/>
      <c r="AD76" s="236"/>
      <c r="AE76" s="237"/>
      <c r="AF76" s="236"/>
      <c r="AG76" s="236"/>
      <c r="AH76" s="236"/>
      <c r="AI76" s="236"/>
      <c r="AJ76" s="236"/>
      <c r="AK76" s="236"/>
      <c r="AL76" s="236"/>
    </row>
    <row r="77" spans="2:38" ht="15.75" x14ac:dyDescent="0.2">
      <c r="T77" s="208"/>
      <c r="U77" s="212"/>
      <c r="V77" s="212"/>
      <c r="W77" s="235"/>
      <c r="X77" s="236"/>
      <c r="Y77" s="236"/>
      <c r="Z77" s="236"/>
      <c r="AA77" s="237"/>
      <c r="AB77" s="236"/>
      <c r="AC77" s="236"/>
      <c r="AD77" s="236"/>
      <c r="AE77" s="237"/>
      <c r="AF77" s="236"/>
      <c r="AG77" s="236"/>
      <c r="AH77" s="236"/>
      <c r="AI77" s="236"/>
      <c r="AJ77" s="236"/>
      <c r="AK77" s="236"/>
      <c r="AL77" s="236"/>
    </row>
    <row r="78" spans="2:38" ht="15.75" x14ac:dyDescent="0.2">
      <c r="T78" s="208"/>
      <c r="U78" s="212"/>
      <c r="V78" s="212"/>
      <c r="W78" s="235"/>
      <c r="X78" s="236"/>
      <c r="Y78" s="236"/>
      <c r="Z78" s="236"/>
      <c r="AA78" s="237"/>
      <c r="AB78" s="236"/>
      <c r="AC78" s="236"/>
      <c r="AD78" s="236"/>
      <c r="AE78" s="209"/>
      <c r="AF78" s="209"/>
      <c r="AG78" s="209"/>
      <c r="AH78" s="209"/>
      <c r="AI78" s="209"/>
      <c r="AJ78" s="209"/>
      <c r="AK78" s="209"/>
      <c r="AL78" s="209"/>
    </row>
    <row r="79" spans="2:38" ht="15.75" x14ac:dyDescent="0.2">
      <c r="T79" s="208"/>
      <c r="U79" s="212"/>
      <c r="V79" s="440" t="s">
        <v>170</v>
      </c>
      <c r="W79" s="440"/>
      <c r="X79" s="440"/>
      <c r="Y79" s="440"/>
      <c r="Z79" s="440"/>
      <c r="AA79" s="440"/>
      <c r="AB79" s="440"/>
      <c r="AC79" s="440"/>
      <c r="AD79" s="440"/>
      <c r="AE79" s="440"/>
      <c r="AF79" s="440"/>
      <c r="AG79" s="440"/>
      <c r="AH79" s="440"/>
      <c r="AI79" s="440"/>
      <c r="AJ79" s="440"/>
      <c r="AK79" s="236"/>
      <c r="AL79" s="236"/>
    </row>
    <row r="80" spans="2:38" ht="15.75" x14ac:dyDescent="0.2">
      <c r="T80" s="208"/>
      <c r="U80" s="212"/>
      <c r="V80" s="440"/>
      <c r="W80" s="440"/>
      <c r="X80" s="440"/>
      <c r="Y80" s="440"/>
      <c r="Z80" s="440"/>
      <c r="AA80" s="440"/>
      <c r="AB80" s="440"/>
      <c r="AC80" s="440"/>
      <c r="AD80" s="440"/>
      <c r="AE80" s="440"/>
      <c r="AF80" s="440"/>
      <c r="AG80" s="440"/>
      <c r="AH80" s="440"/>
      <c r="AI80" s="440"/>
      <c r="AJ80" s="440"/>
      <c r="AK80" s="236"/>
      <c r="AL80" s="236"/>
    </row>
    <row r="81" spans="20:38" ht="15.75" x14ac:dyDescent="0.2">
      <c r="T81" s="208"/>
      <c r="U81" s="212"/>
      <c r="V81" s="440"/>
      <c r="W81" s="440"/>
      <c r="X81" s="440"/>
      <c r="Y81" s="440"/>
      <c r="Z81" s="440"/>
      <c r="AA81" s="440"/>
      <c r="AB81" s="440"/>
      <c r="AC81" s="440"/>
      <c r="AD81" s="440"/>
      <c r="AE81" s="440"/>
      <c r="AF81" s="440"/>
      <c r="AG81" s="440"/>
      <c r="AH81" s="440"/>
      <c r="AI81" s="440"/>
      <c r="AJ81" s="440"/>
      <c r="AK81" s="236"/>
      <c r="AL81" s="236"/>
    </row>
    <row r="82" spans="20:38" ht="15.75" x14ac:dyDescent="0.2">
      <c r="T82" s="206"/>
      <c r="U82" s="212"/>
      <c r="V82" s="212"/>
      <c r="W82" s="235"/>
      <c r="X82" s="236"/>
      <c r="Y82" s="236"/>
      <c r="Z82" s="236"/>
      <c r="AA82" s="237"/>
      <c r="AB82" s="236"/>
      <c r="AC82" s="236"/>
      <c r="AD82" s="236"/>
      <c r="AE82" s="237"/>
      <c r="AF82" s="236"/>
      <c r="AG82" s="236"/>
      <c r="AH82" s="236"/>
      <c r="AI82" s="238"/>
      <c r="AJ82" s="236"/>
      <c r="AK82" s="236"/>
      <c r="AL82" s="236"/>
    </row>
    <row r="83" spans="20:38" ht="15" x14ac:dyDescent="0.2">
      <c r="T83" s="250"/>
      <c r="U83" s="279"/>
      <c r="V83" s="279"/>
      <c r="W83" s="250"/>
      <c r="X83" s="250"/>
      <c r="Y83" s="250"/>
      <c r="Z83" s="250"/>
      <c r="AA83" s="250"/>
      <c r="AB83" s="250"/>
      <c r="AC83" s="250"/>
      <c r="AD83" s="250"/>
      <c r="AE83" s="250"/>
      <c r="AF83" s="209"/>
      <c r="AG83" s="209"/>
      <c r="AH83" s="209"/>
      <c r="AI83" s="209"/>
      <c r="AJ83" s="208"/>
      <c r="AK83" s="208"/>
      <c r="AL83" s="209"/>
    </row>
  </sheetData>
  <mergeCells count="65">
    <mergeCell ref="B2:G7"/>
    <mergeCell ref="D15:H17"/>
    <mergeCell ref="J12:R13"/>
    <mergeCell ref="K14:M14"/>
    <mergeCell ref="O14:Q14"/>
    <mergeCell ref="J15:M17"/>
    <mergeCell ref="O15:R17"/>
    <mergeCell ref="V79:AJ81"/>
    <mergeCell ref="V63:X65"/>
    <mergeCell ref="T23:V25"/>
    <mergeCell ref="X12:AL13"/>
    <mergeCell ref="X14:Z14"/>
    <mergeCell ref="AJ15:AL17"/>
    <mergeCell ref="AB14:AD14"/>
    <mergeCell ref="X23:AL25"/>
    <mergeCell ref="W12:W17"/>
    <mergeCell ref="X15:Z17"/>
    <mergeCell ref="AB15:AD17"/>
    <mergeCell ref="AF15:AH17"/>
    <mergeCell ref="T19:V21"/>
    <mergeCell ref="X19:AL21"/>
    <mergeCell ref="K27:M29"/>
    <mergeCell ref="K31:M33"/>
    <mergeCell ref="B27:B29"/>
    <mergeCell ref="AD2:AL2"/>
    <mergeCell ref="AD6:AF6"/>
    <mergeCell ref="AF14:AH14"/>
    <mergeCell ref="AJ14:AL14"/>
    <mergeCell ref="E19:Q21"/>
    <mergeCell ref="E23:Q25"/>
    <mergeCell ref="B19:B21"/>
    <mergeCell ref="B23:B25"/>
    <mergeCell ref="B10:R10"/>
    <mergeCell ref="S10:AL10"/>
    <mergeCell ref="B12:B17"/>
    <mergeCell ref="D12:H13"/>
    <mergeCell ref="E14:G14"/>
    <mergeCell ref="B43:B45"/>
    <mergeCell ref="B47:B49"/>
    <mergeCell ref="E27:G29"/>
    <mergeCell ref="B31:B33"/>
    <mergeCell ref="E31:G33"/>
    <mergeCell ref="AP5:AQ5"/>
    <mergeCell ref="M3:N3"/>
    <mergeCell ref="B63:B65"/>
    <mergeCell ref="E65:R65"/>
    <mergeCell ref="O35:Q37"/>
    <mergeCell ref="B55:B57"/>
    <mergeCell ref="B39:B41"/>
    <mergeCell ref="E57:R57"/>
    <mergeCell ref="B59:B61"/>
    <mergeCell ref="E61:R61"/>
    <mergeCell ref="B51:B53"/>
    <mergeCell ref="E53:R53"/>
    <mergeCell ref="E41:R41"/>
    <mergeCell ref="K43:M45"/>
    <mergeCell ref="K47:M49"/>
    <mergeCell ref="B35:B37"/>
    <mergeCell ref="V2:AB2"/>
    <mergeCell ref="O2:P2"/>
    <mergeCell ref="AL6:AL7"/>
    <mergeCell ref="AD4:AL5"/>
    <mergeCell ref="U3:AB3"/>
    <mergeCell ref="H5:AB5"/>
    <mergeCell ref="H6:AB6"/>
  </mergeCells>
  <phoneticPr fontId="0" type="noConversion"/>
  <printOptions horizontalCentered="1"/>
  <pageMargins left="0" right="0" top="0.39370078740157483" bottom="0.39370078740157483" header="0" footer="0"/>
  <pageSetup paperSize="8" scale="70" orientation="landscape" horizontalDpi="4294967293" r:id="rId1"/>
  <headerFooter alignWithMargins="0">
    <oddFooter>&amp;RImprimé le :&amp;D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80"/>
  <sheetViews>
    <sheetView showGridLines="0" zoomScale="75" zoomScaleNormal="75" zoomScaleSheetLayoutView="75" workbookViewId="0">
      <selection activeCell="V73" sqref="V73:V75"/>
    </sheetView>
  </sheetViews>
  <sheetFormatPr baseColWidth="10" defaultRowHeight="11.25" x14ac:dyDescent="0.2"/>
  <cols>
    <col min="1" max="1" width="1.42578125" style="9" customWidth="1"/>
    <col min="2" max="2" width="5.140625" style="9" customWidth="1"/>
    <col min="3" max="3" width="1.7109375" style="9" customWidth="1"/>
    <col min="4" max="4" width="3.5703125" style="9" customWidth="1"/>
    <col min="5" max="5" width="15.7109375" style="9" customWidth="1"/>
    <col min="6" max="6" width="0.85546875" style="9" customWidth="1"/>
    <col min="7" max="7" width="15.7109375" style="9" customWidth="1"/>
    <col min="8" max="8" width="3.140625" style="9" customWidth="1"/>
    <col min="9" max="9" width="0.85546875" style="9" customWidth="1"/>
    <col min="10" max="10" width="3.7109375" style="9" customWidth="1"/>
    <col min="11" max="11" width="3.5703125" style="9" customWidth="1"/>
    <col min="12" max="12" width="15.7109375" style="9" customWidth="1"/>
    <col min="13" max="13" width="0.85546875" style="9" customWidth="1"/>
    <col min="14" max="14" width="15.7109375" style="9" customWidth="1"/>
    <col min="15" max="15" width="3.28515625" style="9" customWidth="1"/>
    <col min="16" max="16" width="0.85546875" style="9" customWidth="1"/>
    <col min="17" max="18" width="3.28515625" style="9" customWidth="1"/>
    <col min="19" max="19" width="15.7109375" style="9" customWidth="1"/>
    <col min="20" max="20" width="0.85546875" style="9" customWidth="1"/>
    <col min="21" max="21" width="15.7109375" style="9" customWidth="1"/>
    <col min="22" max="22" width="3.7109375" style="9" customWidth="1"/>
    <col min="23" max="23" width="0.85546875" style="10" customWidth="1"/>
    <col min="24" max="24" width="3.5703125" style="9" customWidth="1"/>
    <col min="25" max="25" width="8.7109375" style="9" customWidth="1"/>
    <col min="26" max="26" width="0.85546875" style="9" customWidth="1"/>
    <col min="27" max="27" width="8.7109375" style="9" customWidth="1"/>
    <col min="28" max="28" width="2" style="9" customWidth="1"/>
    <col min="29" max="29" width="3.5703125" style="9" customWidth="1"/>
    <col min="30" max="30" width="8.7109375" style="9" customWidth="1"/>
    <col min="31" max="31" width="0.85546875" style="9" customWidth="1"/>
    <col min="32" max="32" width="8.7109375" style="9" customWidth="1"/>
    <col min="33" max="33" width="1.85546875" style="9" customWidth="1"/>
    <col min="34" max="34" width="3.28515625" style="9" customWidth="1"/>
    <col min="35" max="35" width="8.7109375" style="9" customWidth="1"/>
    <col min="36" max="36" width="0.85546875" style="9" customWidth="1"/>
    <col min="37" max="37" width="8.7109375" style="9" customWidth="1"/>
    <col min="38" max="38" width="3.7109375" style="9" customWidth="1"/>
    <col min="39" max="39" width="1.85546875" style="9" customWidth="1"/>
    <col min="40" max="16384" width="11.42578125" style="9"/>
  </cols>
  <sheetData>
    <row r="1" spans="1:256" ht="10.5" customHeight="1" x14ac:dyDescent="0.2">
      <c r="AL1" s="32"/>
    </row>
    <row r="2" spans="1:256" s="176" customFormat="1" ht="20.25" customHeight="1" x14ac:dyDescent="0.2">
      <c r="A2" s="173"/>
      <c r="B2" s="512" t="s">
        <v>442</v>
      </c>
      <c r="C2" s="513"/>
      <c r="D2" s="513"/>
      <c r="E2" s="513"/>
      <c r="F2" s="513"/>
      <c r="G2" s="514"/>
      <c r="H2" s="174" t="s">
        <v>12</v>
      </c>
      <c r="I2" s="168"/>
      <c r="J2" s="169"/>
      <c r="K2" s="168"/>
      <c r="L2" s="168"/>
      <c r="M2" s="169" t="s">
        <v>14</v>
      </c>
      <c r="N2" s="168"/>
      <c r="O2" s="371" t="s">
        <v>15</v>
      </c>
      <c r="P2" s="371"/>
      <c r="Q2" s="170"/>
      <c r="R2" s="170"/>
      <c r="S2" s="170"/>
      <c r="T2" s="169" t="s">
        <v>13</v>
      </c>
      <c r="U2" s="175"/>
      <c r="V2" s="370">
        <v>39614.958333333336</v>
      </c>
      <c r="W2" s="370"/>
      <c r="X2" s="370"/>
      <c r="Y2" s="370"/>
      <c r="Z2" s="370"/>
      <c r="AA2" s="370"/>
      <c r="AB2" s="370"/>
      <c r="AC2" s="168"/>
      <c r="AD2" s="434" t="s">
        <v>11</v>
      </c>
      <c r="AE2" s="434"/>
      <c r="AF2" s="434"/>
      <c r="AG2" s="434"/>
      <c r="AH2" s="434"/>
      <c r="AI2" s="434"/>
      <c r="AJ2" s="434"/>
      <c r="AK2" s="434"/>
      <c r="AL2" s="435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</row>
    <row r="3" spans="1:256" s="176" customFormat="1" ht="12.75" customHeight="1" x14ac:dyDescent="0.2">
      <c r="A3" s="173"/>
      <c r="B3" s="515"/>
      <c r="C3" s="516"/>
      <c r="D3" s="516"/>
      <c r="E3" s="516"/>
      <c r="F3" s="516"/>
      <c r="G3" s="517"/>
      <c r="H3" s="177"/>
      <c r="I3" s="166"/>
      <c r="J3" s="166"/>
      <c r="K3" s="166"/>
      <c r="L3" s="166"/>
      <c r="M3" s="378" t="s">
        <v>142</v>
      </c>
      <c r="N3" s="378"/>
      <c r="O3" s="166" t="s">
        <v>143</v>
      </c>
      <c r="P3" s="166"/>
      <c r="Q3" s="177"/>
      <c r="R3" s="166"/>
      <c r="S3" s="165"/>
      <c r="T3" s="280" t="s">
        <v>443</v>
      </c>
      <c r="U3" s="376" t="s">
        <v>444</v>
      </c>
      <c r="V3" s="376"/>
      <c r="W3" s="376"/>
      <c r="X3" s="376"/>
      <c r="Y3" s="376"/>
      <c r="Z3" s="376"/>
      <c r="AA3" s="376"/>
      <c r="AB3" s="376"/>
      <c r="AC3" s="166"/>
      <c r="AD3" s="167"/>
      <c r="AE3" s="178"/>
      <c r="AF3" s="178"/>
      <c r="AG3" s="178"/>
      <c r="AH3" s="178"/>
      <c r="AI3" s="178"/>
      <c r="AJ3" s="179"/>
      <c r="AK3" s="180"/>
      <c r="AL3" s="181" t="s">
        <v>111</v>
      </c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</row>
    <row r="4" spans="1:256" s="176" customFormat="1" ht="12.6" customHeight="1" x14ac:dyDescent="0.2">
      <c r="A4" s="173"/>
      <c r="B4" s="515"/>
      <c r="C4" s="516"/>
      <c r="D4" s="516"/>
      <c r="E4" s="516"/>
      <c r="F4" s="516"/>
      <c r="G4" s="517"/>
      <c r="H4" s="166"/>
      <c r="I4" s="166"/>
      <c r="J4" s="182"/>
      <c r="K4" s="167"/>
      <c r="L4" s="166"/>
      <c r="M4" s="177"/>
      <c r="N4" s="166"/>
      <c r="O4" s="166"/>
      <c r="P4" s="166"/>
      <c r="Q4" s="177"/>
      <c r="R4" s="166"/>
      <c r="S4" s="183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374" t="s">
        <v>17</v>
      </c>
      <c r="AE4" s="374"/>
      <c r="AF4" s="374"/>
      <c r="AG4" s="374"/>
      <c r="AH4" s="374"/>
      <c r="AI4" s="374"/>
      <c r="AJ4" s="374"/>
      <c r="AK4" s="374"/>
      <c r="AL4" s="375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3"/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3"/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3"/>
      <c r="DS4" s="173"/>
      <c r="DT4" s="173"/>
    </row>
    <row r="5" spans="1:256" s="176" customFormat="1" ht="21" x14ac:dyDescent="0.2">
      <c r="A5" s="173"/>
      <c r="B5" s="515"/>
      <c r="C5" s="516"/>
      <c r="D5" s="516"/>
      <c r="E5" s="516"/>
      <c r="F5" s="516"/>
      <c r="G5" s="517"/>
      <c r="H5" s="377" t="s">
        <v>204</v>
      </c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166"/>
      <c r="AD5" s="374"/>
      <c r="AE5" s="374"/>
      <c r="AF5" s="374"/>
      <c r="AG5" s="374"/>
      <c r="AH5" s="374"/>
      <c r="AI5" s="374"/>
      <c r="AJ5" s="374"/>
      <c r="AK5" s="374"/>
      <c r="AL5" s="375"/>
      <c r="AM5" s="173"/>
      <c r="AN5" s="173"/>
      <c r="AO5" s="173"/>
      <c r="AP5" s="378"/>
      <c r="AQ5" s="378"/>
      <c r="AR5" s="177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</row>
    <row r="6" spans="1:256" s="176" customFormat="1" ht="21" x14ac:dyDescent="0.2">
      <c r="A6" s="173"/>
      <c r="B6" s="515"/>
      <c r="C6" s="516"/>
      <c r="D6" s="516"/>
      <c r="E6" s="516"/>
      <c r="F6" s="516"/>
      <c r="G6" s="517"/>
      <c r="H6" s="377" t="s">
        <v>445</v>
      </c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166"/>
      <c r="AD6" s="436" t="s">
        <v>137</v>
      </c>
      <c r="AE6" s="437"/>
      <c r="AF6" s="437"/>
      <c r="AG6" s="185"/>
      <c r="AH6" s="186"/>
      <c r="AI6" s="186"/>
      <c r="AJ6" s="167" t="s">
        <v>18</v>
      </c>
      <c r="AK6" s="184"/>
      <c r="AL6" s="372"/>
      <c r="AM6" s="173"/>
      <c r="AN6" s="173"/>
      <c r="AO6" s="173"/>
      <c r="AP6" s="173"/>
      <c r="AQ6" s="167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</row>
    <row r="7" spans="1:256" s="176" customFormat="1" ht="15" x14ac:dyDescent="0.2">
      <c r="A7" s="173"/>
      <c r="B7" s="518"/>
      <c r="C7" s="519"/>
      <c r="D7" s="519"/>
      <c r="E7" s="519"/>
      <c r="F7" s="519"/>
      <c r="G7" s="520"/>
      <c r="H7" s="187"/>
      <c r="I7" s="188"/>
      <c r="J7" s="189"/>
      <c r="K7" s="188"/>
      <c r="L7" s="188"/>
      <c r="M7" s="188"/>
      <c r="N7" s="188"/>
      <c r="O7" s="189"/>
      <c r="P7" s="188"/>
      <c r="Q7" s="189"/>
      <c r="R7" s="188"/>
      <c r="S7" s="190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91"/>
      <c r="AK7" s="189"/>
      <c r="AL7" s="3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</row>
    <row r="8" spans="1:256" s="176" customFormat="1" ht="12.75" customHeight="1" x14ac:dyDescent="0.2">
      <c r="A8" s="173"/>
      <c r="B8" s="192" t="str">
        <f ca="1">CELL("nomfichier")</f>
        <v>E:\0-UPRT\1-UPRT.FR-SITE-WEB\maitrise.sanitaire\7.Production.ms.et.ccp\7.2.3.ms.hygiene.manipulation.des.denrees\[7.2.3.B.ms-tableaux-de-maitrise-des-risques.xlsx]MS Desserts manipulés 3</v>
      </c>
      <c r="C8" s="193"/>
      <c r="D8" s="193"/>
      <c r="E8" s="193"/>
      <c r="F8" s="193"/>
      <c r="G8" s="193"/>
      <c r="H8" s="193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5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6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</row>
    <row r="9" spans="1:256" customFormat="1" ht="7.5" customHeight="1" x14ac:dyDescent="0.2">
      <c r="A9" s="4"/>
      <c r="B9" s="2"/>
      <c r="C9" s="3"/>
      <c r="D9" s="3"/>
      <c r="E9" s="3"/>
      <c r="F9" s="3"/>
      <c r="G9" s="3"/>
      <c r="H9" s="3"/>
      <c r="I9" s="3"/>
      <c r="J9" s="3"/>
      <c r="K9" s="1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65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32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s="1" customFormat="1" ht="13.5" customHeight="1" x14ac:dyDescent="0.2">
      <c r="B10" s="642" t="s">
        <v>76</v>
      </c>
      <c r="C10" s="643"/>
      <c r="D10" s="643"/>
      <c r="E10" s="643"/>
      <c r="F10" s="643"/>
      <c r="G10" s="643"/>
      <c r="H10" s="643"/>
      <c r="I10" s="643"/>
      <c r="J10" s="643"/>
      <c r="K10" s="643"/>
      <c r="L10" s="643"/>
      <c r="M10" s="643"/>
      <c r="N10" s="643"/>
      <c r="O10" s="643"/>
      <c r="P10" s="643"/>
      <c r="Q10" s="643"/>
      <c r="R10" s="644"/>
      <c r="S10" s="645" t="s">
        <v>77</v>
      </c>
      <c r="T10" s="646"/>
      <c r="U10" s="646"/>
      <c r="V10" s="646"/>
      <c r="W10" s="646"/>
      <c r="X10" s="646"/>
      <c r="Y10" s="646"/>
      <c r="Z10" s="646"/>
      <c r="AA10" s="646"/>
      <c r="AB10" s="646"/>
      <c r="AC10" s="646"/>
      <c r="AD10" s="646"/>
      <c r="AE10" s="646"/>
      <c r="AF10" s="646"/>
      <c r="AG10" s="646"/>
      <c r="AH10" s="646"/>
      <c r="AI10" s="646"/>
      <c r="AJ10" s="646"/>
      <c r="AK10" s="647"/>
      <c r="AL10" s="32"/>
    </row>
    <row r="11" spans="1:256" customFormat="1" ht="13.5" customHeight="1" thickBot="1" x14ac:dyDescent="0.25">
      <c r="A11" s="4"/>
      <c r="B11" s="5"/>
      <c r="C11" s="6"/>
      <c r="D11" s="6"/>
      <c r="E11" s="7"/>
      <c r="F11" s="7"/>
      <c r="G11" s="7"/>
      <c r="H11" s="7"/>
      <c r="I11" s="7"/>
      <c r="J11" s="7"/>
      <c r="K11" s="1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65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32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s="10" customFormat="1" ht="9.75" customHeight="1" x14ac:dyDescent="0.2">
      <c r="B12" s="686" t="s">
        <v>128</v>
      </c>
      <c r="D12" s="690" t="s">
        <v>112</v>
      </c>
      <c r="E12" s="537" t="s">
        <v>122</v>
      </c>
      <c r="F12" s="538"/>
      <c r="G12" s="539"/>
      <c r="H12" s="28"/>
      <c r="I12" s="12"/>
      <c r="J12" s="12"/>
      <c r="K12" s="690" t="s">
        <v>112</v>
      </c>
      <c r="L12" s="537" t="s">
        <v>205</v>
      </c>
      <c r="M12" s="538"/>
      <c r="N12" s="538"/>
      <c r="O12" s="538"/>
      <c r="P12" s="538"/>
      <c r="Q12" s="538"/>
      <c r="R12" s="538"/>
      <c r="S12" s="538"/>
      <c r="T12" s="538"/>
      <c r="U12" s="539"/>
      <c r="V12" s="12"/>
      <c r="W12" s="32"/>
      <c r="X12" s="690" t="s">
        <v>112</v>
      </c>
      <c r="Y12" s="691" t="s">
        <v>140</v>
      </c>
      <c r="Z12" s="692"/>
      <c r="AA12" s="692"/>
      <c r="AB12" s="692"/>
      <c r="AC12" s="692"/>
      <c r="AD12" s="692"/>
      <c r="AE12" s="692"/>
      <c r="AF12" s="692"/>
      <c r="AG12" s="692"/>
      <c r="AH12" s="692"/>
      <c r="AI12" s="692"/>
      <c r="AJ12" s="692"/>
      <c r="AK12" s="693"/>
      <c r="AL12" s="32"/>
    </row>
    <row r="13" spans="1:256" s="10" customFormat="1" ht="5.0999999999999996" customHeight="1" x14ac:dyDescent="0.2">
      <c r="B13" s="687"/>
      <c r="D13" s="690"/>
      <c r="E13" s="540"/>
      <c r="F13" s="541"/>
      <c r="G13" s="542"/>
      <c r="H13" s="32"/>
      <c r="I13" s="32"/>
      <c r="J13" s="32"/>
      <c r="K13" s="690"/>
      <c r="L13" s="540"/>
      <c r="M13" s="541"/>
      <c r="N13" s="541"/>
      <c r="O13" s="541"/>
      <c r="P13" s="541"/>
      <c r="Q13" s="541"/>
      <c r="R13" s="541"/>
      <c r="S13" s="541"/>
      <c r="T13" s="541"/>
      <c r="U13" s="542"/>
      <c r="V13" s="32"/>
      <c r="W13" s="32"/>
      <c r="X13" s="690"/>
      <c r="Y13" s="694"/>
      <c r="Z13" s="695"/>
      <c r="AA13" s="695"/>
      <c r="AB13" s="695"/>
      <c r="AC13" s="695"/>
      <c r="AD13" s="695"/>
      <c r="AE13" s="695"/>
      <c r="AF13" s="695"/>
      <c r="AG13" s="695"/>
      <c r="AH13" s="695"/>
      <c r="AI13" s="695"/>
      <c r="AJ13" s="695"/>
      <c r="AK13" s="696"/>
      <c r="AL13" s="32"/>
    </row>
    <row r="14" spans="1:256" s="10" customFormat="1" ht="9.75" customHeight="1" x14ac:dyDescent="0.2">
      <c r="B14" s="687"/>
      <c r="D14" s="690"/>
      <c r="E14" s="540"/>
      <c r="F14" s="541"/>
      <c r="G14" s="542"/>
      <c r="H14" s="28"/>
      <c r="I14" s="12"/>
      <c r="J14" s="12"/>
      <c r="K14" s="690"/>
      <c r="L14" s="540"/>
      <c r="M14" s="541"/>
      <c r="N14" s="541"/>
      <c r="O14" s="541"/>
      <c r="P14" s="541"/>
      <c r="Q14" s="541"/>
      <c r="R14" s="541"/>
      <c r="S14" s="541"/>
      <c r="T14" s="541"/>
      <c r="U14" s="542"/>
      <c r="V14" s="12"/>
      <c r="W14" s="32"/>
      <c r="X14" s="690"/>
      <c r="Y14" s="694"/>
      <c r="Z14" s="695"/>
      <c r="AA14" s="695"/>
      <c r="AB14" s="695"/>
      <c r="AC14" s="695"/>
      <c r="AD14" s="695"/>
      <c r="AE14" s="695"/>
      <c r="AF14" s="695"/>
      <c r="AG14" s="695"/>
      <c r="AH14" s="695"/>
      <c r="AI14" s="695"/>
      <c r="AJ14" s="695"/>
      <c r="AK14" s="696"/>
      <c r="AL14" s="32"/>
    </row>
    <row r="15" spans="1:256" ht="9.75" customHeight="1" x14ac:dyDescent="0.2">
      <c r="B15" s="687"/>
      <c r="D15" s="690"/>
      <c r="E15" s="552" t="s">
        <v>100</v>
      </c>
      <c r="F15" s="553"/>
      <c r="G15" s="684"/>
      <c r="H15" s="35"/>
      <c r="I15" s="20"/>
      <c r="J15" s="20"/>
      <c r="K15" s="690"/>
      <c r="L15" s="552" t="s">
        <v>101</v>
      </c>
      <c r="M15" s="553"/>
      <c r="N15" s="553"/>
      <c r="O15" s="16"/>
      <c r="P15" s="16"/>
      <c r="Q15" s="16"/>
      <c r="R15" s="8" t="s">
        <v>96</v>
      </c>
      <c r="S15" s="553" t="s">
        <v>102</v>
      </c>
      <c r="T15" s="553"/>
      <c r="U15" s="684"/>
      <c r="V15" s="13"/>
      <c r="W15" s="25"/>
      <c r="X15" s="690"/>
      <c r="Y15" s="552" t="s">
        <v>97</v>
      </c>
      <c r="Z15" s="553"/>
      <c r="AA15" s="553"/>
      <c r="AB15" s="46"/>
      <c r="AC15" s="47"/>
      <c r="AD15" s="553" t="s">
        <v>98</v>
      </c>
      <c r="AE15" s="553"/>
      <c r="AF15" s="553"/>
      <c r="AG15" s="47"/>
      <c r="AH15" s="48"/>
      <c r="AI15" s="553" t="s">
        <v>99</v>
      </c>
      <c r="AJ15" s="553"/>
      <c r="AK15" s="684"/>
      <c r="AL15" s="32"/>
    </row>
    <row r="16" spans="1:256" ht="5.0999999999999996" customHeight="1" x14ac:dyDescent="0.2">
      <c r="B16" s="687"/>
      <c r="D16" s="690"/>
      <c r="E16" s="552"/>
      <c r="F16" s="553"/>
      <c r="G16" s="684"/>
      <c r="H16" s="35"/>
      <c r="I16" s="20"/>
      <c r="J16" s="20"/>
      <c r="K16" s="690"/>
      <c r="L16" s="552"/>
      <c r="M16" s="553"/>
      <c r="N16" s="553"/>
      <c r="O16" s="16"/>
      <c r="P16" s="16"/>
      <c r="Q16" s="16"/>
      <c r="R16" s="581">
        <f>$B15</f>
        <v>0</v>
      </c>
      <c r="S16" s="553"/>
      <c r="T16" s="553"/>
      <c r="U16" s="684"/>
      <c r="V16" s="13"/>
      <c r="W16" s="25"/>
      <c r="X16" s="690"/>
      <c r="Y16" s="552"/>
      <c r="Z16" s="553"/>
      <c r="AA16" s="553"/>
      <c r="AB16" s="48"/>
      <c r="AC16" s="48"/>
      <c r="AD16" s="553"/>
      <c r="AE16" s="553"/>
      <c r="AF16" s="553"/>
      <c r="AG16" s="48"/>
      <c r="AH16" s="48"/>
      <c r="AI16" s="553"/>
      <c r="AJ16" s="553"/>
      <c r="AK16" s="684"/>
      <c r="AL16" s="32"/>
    </row>
    <row r="17" spans="2:38" ht="9.75" customHeight="1" x14ac:dyDescent="0.2">
      <c r="B17" s="688"/>
      <c r="D17" s="690"/>
      <c r="E17" s="554"/>
      <c r="F17" s="555"/>
      <c r="G17" s="685"/>
      <c r="H17" s="35"/>
      <c r="I17" s="20"/>
      <c r="J17" s="20"/>
      <c r="K17" s="690"/>
      <c r="L17" s="554"/>
      <c r="M17" s="555"/>
      <c r="N17" s="555"/>
      <c r="O17" s="67"/>
      <c r="P17" s="67"/>
      <c r="Q17" s="67"/>
      <c r="R17" s="689"/>
      <c r="S17" s="555"/>
      <c r="T17" s="555"/>
      <c r="U17" s="685"/>
      <c r="V17" s="13"/>
      <c r="W17" s="25"/>
      <c r="X17" s="690"/>
      <c r="Y17" s="554"/>
      <c r="Z17" s="555"/>
      <c r="AA17" s="555"/>
      <c r="AB17" s="68"/>
      <c r="AC17" s="69"/>
      <c r="AD17" s="555"/>
      <c r="AE17" s="555"/>
      <c r="AF17" s="555"/>
      <c r="AG17" s="70"/>
      <c r="AH17" s="69"/>
      <c r="AI17" s="555"/>
      <c r="AJ17" s="555"/>
      <c r="AK17" s="685"/>
      <c r="AL17" s="32"/>
    </row>
    <row r="18" spans="2:38" s="10" customFormat="1" ht="19.5" customHeight="1" x14ac:dyDescent="0.25">
      <c r="B18" s="11"/>
      <c r="F18" s="15"/>
      <c r="M18" s="15"/>
      <c r="O18" s="17"/>
      <c r="P18" s="17"/>
      <c r="Q18" s="17"/>
      <c r="R18" s="17"/>
      <c r="S18" s="18"/>
      <c r="T18" s="15"/>
      <c r="U18" s="19"/>
      <c r="V18" s="13"/>
      <c r="W18" s="25"/>
      <c r="X18" s="13"/>
      <c r="Y18" s="14"/>
      <c r="Z18" s="33"/>
      <c r="AA18" s="14"/>
      <c r="AB18" s="19"/>
      <c r="AC18" s="19"/>
      <c r="AD18" s="19"/>
      <c r="AE18" s="33"/>
      <c r="AF18" s="14"/>
      <c r="AG18" s="14"/>
      <c r="AH18" s="12"/>
      <c r="AI18" s="12"/>
      <c r="AJ18" s="33"/>
      <c r="AK18" s="14"/>
      <c r="AL18" s="32"/>
    </row>
    <row r="19" spans="2:38" s="10" customFormat="1" ht="9.9499999999999993" customHeight="1" x14ac:dyDescent="0.2">
      <c r="B19" s="597">
        <v>1</v>
      </c>
      <c r="D19" s="50" t="s">
        <v>113</v>
      </c>
      <c r="E19" s="521" t="s">
        <v>121</v>
      </c>
      <c r="F19" s="522"/>
      <c r="G19" s="522"/>
      <c r="H19" s="522"/>
      <c r="I19" s="522"/>
      <c r="J19" s="522"/>
      <c r="K19" s="522"/>
      <c r="L19" s="522"/>
      <c r="M19" s="522"/>
      <c r="N19" s="522"/>
      <c r="O19" s="522"/>
      <c r="P19" s="522"/>
      <c r="Q19" s="522"/>
      <c r="R19" s="522"/>
      <c r="S19" s="522"/>
      <c r="T19" s="522"/>
      <c r="U19" s="523"/>
      <c r="V19" s="13"/>
      <c r="W19" s="25"/>
      <c r="X19" s="59"/>
      <c r="Y19" s="60"/>
      <c r="Z19" s="33"/>
      <c r="AA19" s="14"/>
      <c r="AB19" s="19"/>
      <c r="AC19" s="19"/>
      <c r="AD19" s="19"/>
      <c r="AE19" s="33"/>
      <c r="AF19" s="14"/>
      <c r="AG19" s="14"/>
      <c r="AH19" s="12"/>
      <c r="AI19" s="12"/>
      <c r="AJ19" s="33"/>
      <c r="AK19" s="60"/>
      <c r="AL19" s="32"/>
    </row>
    <row r="20" spans="2:38" s="10" customFormat="1" ht="5.0999999999999996" customHeight="1" x14ac:dyDescent="0.2">
      <c r="B20" s="598"/>
      <c r="D20" s="530">
        <f>B19</f>
        <v>1</v>
      </c>
      <c r="E20" s="524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6"/>
      <c r="V20" s="13"/>
      <c r="W20" s="25"/>
      <c r="X20" s="59"/>
      <c r="Y20" s="60"/>
      <c r="Z20" s="33"/>
      <c r="AA20" s="14"/>
      <c r="AB20" s="19"/>
      <c r="AC20" s="19"/>
      <c r="AD20" s="19"/>
      <c r="AE20" s="33"/>
      <c r="AF20" s="14"/>
      <c r="AG20" s="14"/>
      <c r="AH20" s="12"/>
      <c r="AI20" s="12"/>
      <c r="AJ20" s="33"/>
      <c r="AK20" s="60"/>
      <c r="AL20" s="32"/>
    </row>
    <row r="21" spans="2:38" s="10" customFormat="1" ht="9.9499999999999993" customHeight="1" x14ac:dyDescent="0.2">
      <c r="B21" s="599"/>
      <c r="D21" s="530"/>
      <c r="E21" s="527"/>
      <c r="F21" s="528"/>
      <c r="G21" s="528"/>
      <c r="H21" s="528"/>
      <c r="I21" s="528"/>
      <c r="J21" s="528"/>
      <c r="K21" s="528"/>
      <c r="L21" s="528"/>
      <c r="M21" s="528"/>
      <c r="N21" s="528"/>
      <c r="O21" s="528"/>
      <c r="P21" s="528"/>
      <c r="Q21" s="528"/>
      <c r="R21" s="528"/>
      <c r="S21" s="528"/>
      <c r="T21" s="528"/>
      <c r="U21" s="529"/>
      <c r="V21" s="13"/>
      <c r="W21" s="25"/>
      <c r="X21" s="59"/>
      <c r="Y21" s="60"/>
      <c r="Z21" s="33"/>
      <c r="AA21" s="14"/>
      <c r="AB21" s="19"/>
      <c r="AC21" s="19"/>
      <c r="AD21" s="19"/>
      <c r="AE21" s="33"/>
      <c r="AF21" s="14"/>
      <c r="AG21" s="14"/>
      <c r="AH21" s="12"/>
      <c r="AI21" s="12"/>
      <c r="AJ21" s="33"/>
      <c r="AK21" s="60"/>
      <c r="AL21" s="32"/>
    </row>
    <row r="22" spans="2:38" s="10" customFormat="1" ht="9.9499999999999993" customHeight="1" x14ac:dyDescent="0.25">
      <c r="B22" s="11"/>
      <c r="E22" s="51"/>
      <c r="F22" s="42"/>
      <c r="G22" s="51"/>
      <c r="H22" s="51"/>
      <c r="I22" s="51"/>
      <c r="J22" s="51"/>
      <c r="K22" s="51"/>
      <c r="L22" s="51"/>
      <c r="M22" s="42"/>
      <c r="N22" s="51"/>
      <c r="O22" s="52"/>
      <c r="P22" s="52"/>
      <c r="Q22" s="52"/>
      <c r="R22" s="45"/>
      <c r="S22" s="41"/>
      <c r="T22" s="42"/>
      <c r="U22" s="43"/>
      <c r="V22" s="13"/>
      <c r="W22" s="25"/>
      <c r="X22" s="61"/>
      <c r="Y22" s="62"/>
      <c r="Z22" s="33"/>
      <c r="AA22" s="14"/>
      <c r="AB22" s="19"/>
      <c r="AC22" s="19"/>
      <c r="AD22" s="19"/>
      <c r="AE22" s="33"/>
      <c r="AF22" s="14"/>
      <c r="AG22" s="14"/>
      <c r="AH22" s="12"/>
      <c r="AI22" s="12"/>
      <c r="AJ22" s="33"/>
      <c r="AK22" s="63"/>
      <c r="AL22" s="32"/>
    </row>
    <row r="23" spans="2:38" s="10" customFormat="1" ht="9.9499999999999993" customHeight="1" x14ac:dyDescent="0.2">
      <c r="B23" s="597">
        <v>2</v>
      </c>
      <c r="D23" s="50" t="s">
        <v>113</v>
      </c>
      <c r="E23" s="531" t="s">
        <v>120</v>
      </c>
      <c r="F23" s="532"/>
      <c r="G23" s="532"/>
      <c r="H23" s="532"/>
      <c r="I23" s="532"/>
      <c r="J23" s="532"/>
      <c r="K23" s="532"/>
      <c r="L23" s="532"/>
      <c r="M23" s="532"/>
      <c r="N23" s="532"/>
      <c r="O23" s="532"/>
      <c r="P23" s="532"/>
      <c r="Q23" s="532"/>
      <c r="R23" s="532"/>
      <c r="S23" s="532"/>
      <c r="T23" s="532"/>
      <c r="U23" s="532"/>
      <c r="V23" s="627" t="s">
        <v>141</v>
      </c>
      <c r="W23" s="66"/>
      <c r="X23" s="59"/>
      <c r="Y23" s="60"/>
      <c r="Z23" s="33"/>
      <c r="AA23" s="14"/>
      <c r="AB23" s="19"/>
      <c r="AC23" s="19"/>
      <c r="AD23" s="19"/>
      <c r="AE23" s="33"/>
      <c r="AF23" s="14"/>
      <c r="AG23" s="14"/>
      <c r="AH23" s="12"/>
      <c r="AI23" s="12"/>
      <c r="AJ23" s="33"/>
      <c r="AK23" s="60"/>
      <c r="AL23" s="32"/>
    </row>
    <row r="24" spans="2:38" s="10" customFormat="1" ht="5.0999999999999996" customHeight="1" x14ac:dyDescent="0.2">
      <c r="B24" s="598"/>
      <c r="D24" s="530">
        <f>B23</f>
        <v>2</v>
      </c>
      <c r="E24" s="533"/>
      <c r="F24" s="534"/>
      <c r="G24" s="534"/>
      <c r="H24" s="534"/>
      <c r="I24" s="534"/>
      <c r="J24" s="534"/>
      <c r="K24" s="534"/>
      <c r="L24" s="534"/>
      <c r="M24" s="534"/>
      <c r="N24" s="534"/>
      <c r="O24" s="534"/>
      <c r="P24" s="534"/>
      <c r="Q24" s="534"/>
      <c r="R24" s="534"/>
      <c r="S24" s="534"/>
      <c r="T24" s="534"/>
      <c r="U24" s="534"/>
      <c r="V24" s="628"/>
      <c r="W24" s="66"/>
      <c r="X24" s="59"/>
      <c r="Y24" s="60"/>
      <c r="Z24" s="33"/>
      <c r="AA24" s="14"/>
      <c r="AB24" s="19"/>
      <c r="AC24" s="19"/>
      <c r="AD24" s="19"/>
      <c r="AE24" s="33"/>
      <c r="AF24" s="14"/>
      <c r="AG24" s="14"/>
      <c r="AH24" s="12"/>
      <c r="AI24" s="12"/>
      <c r="AJ24" s="33"/>
      <c r="AK24" s="60"/>
      <c r="AL24" s="32"/>
    </row>
    <row r="25" spans="2:38" s="10" customFormat="1" ht="15.75" customHeight="1" x14ac:dyDescent="0.2">
      <c r="B25" s="599"/>
      <c r="D25" s="530"/>
      <c r="E25" s="535"/>
      <c r="F25" s="536"/>
      <c r="G25" s="536"/>
      <c r="H25" s="536"/>
      <c r="I25" s="536"/>
      <c r="J25" s="536"/>
      <c r="K25" s="536"/>
      <c r="L25" s="536"/>
      <c r="M25" s="536"/>
      <c r="N25" s="536"/>
      <c r="O25" s="536"/>
      <c r="P25" s="536"/>
      <c r="Q25" s="536"/>
      <c r="R25" s="536"/>
      <c r="S25" s="536"/>
      <c r="T25" s="536"/>
      <c r="U25" s="536"/>
      <c r="V25" s="629"/>
      <c r="W25" s="66"/>
      <c r="X25" s="59"/>
      <c r="Y25" s="60"/>
      <c r="Z25" s="33"/>
      <c r="AA25" s="14"/>
      <c r="AB25" s="19"/>
      <c r="AC25" s="19"/>
      <c r="AD25" s="19"/>
      <c r="AE25" s="33"/>
      <c r="AF25" s="14"/>
      <c r="AG25" s="14"/>
      <c r="AH25" s="12"/>
      <c r="AI25" s="12"/>
      <c r="AJ25" s="33"/>
      <c r="AK25" s="60"/>
      <c r="AL25" s="32"/>
    </row>
    <row r="26" spans="2:38" s="10" customFormat="1" ht="9.9499999999999993" customHeight="1" x14ac:dyDescent="0.25">
      <c r="B26" s="11"/>
      <c r="F26" s="15"/>
      <c r="M26" s="15"/>
      <c r="S26" s="18"/>
      <c r="T26" s="15"/>
      <c r="U26" s="19"/>
      <c r="V26" s="13"/>
      <c r="W26" s="25"/>
      <c r="X26" s="17"/>
      <c r="Y26" s="30"/>
      <c r="Z26" s="33"/>
      <c r="AA26" s="14"/>
      <c r="AB26" s="19"/>
      <c r="AC26" s="19"/>
      <c r="AD26" s="19"/>
      <c r="AE26" s="33"/>
      <c r="AF26" s="14"/>
      <c r="AG26" s="14"/>
      <c r="AH26" s="12"/>
      <c r="AI26" s="12"/>
      <c r="AJ26" s="33"/>
      <c r="AK26" s="31"/>
      <c r="AL26" s="32"/>
    </row>
    <row r="27" spans="2:38" s="10" customFormat="1" ht="9.9499999999999993" customHeight="1" x14ac:dyDescent="0.2">
      <c r="B27" s="597">
        <v>3</v>
      </c>
      <c r="D27" s="56"/>
      <c r="E27" s="56"/>
      <c r="F27" s="15"/>
      <c r="G27" s="56"/>
      <c r="H27" s="56"/>
      <c r="I27" s="56"/>
      <c r="J27" s="56"/>
      <c r="K27" s="56"/>
      <c r="L27" s="56"/>
      <c r="M27" s="15"/>
      <c r="N27" s="56"/>
      <c r="O27" s="56"/>
      <c r="P27" s="56"/>
      <c r="Q27" s="56"/>
      <c r="R27" s="56"/>
      <c r="S27" s="56"/>
      <c r="T27" s="15"/>
      <c r="U27" s="56"/>
      <c r="V27" s="13"/>
      <c r="W27" s="25"/>
      <c r="X27" s="50" t="s">
        <v>114</v>
      </c>
      <c r="Y27" s="543" t="s">
        <v>94</v>
      </c>
      <c r="Z27" s="544"/>
      <c r="AA27" s="544"/>
      <c r="AB27" s="544"/>
      <c r="AC27" s="544"/>
      <c r="AD27" s="544"/>
      <c r="AE27" s="544"/>
      <c r="AF27" s="544"/>
      <c r="AG27" s="544"/>
      <c r="AH27" s="544"/>
      <c r="AI27" s="544"/>
      <c r="AJ27" s="544"/>
      <c r="AK27" s="545"/>
      <c r="AL27" s="32"/>
    </row>
    <row r="28" spans="2:38" s="10" customFormat="1" ht="5.0999999999999996" customHeight="1" x14ac:dyDescent="0.2">
      <c r="B28" s="598"/>
      <c r="D28" s="56"/>
      <c r="E28" s="56"/>
      <c r="F28" s="15"/>
      <c r="G28" s="56"/>
      <c r="H28" s="56"/>
      <c r="I28" s="56"/>
      <c r="J28" s="56"/>
      <c r="K28" s="56"/>
      <c r="L28" s="56"/>
      <c r="M28" s="15"/>
      <c r="N28" s="56"/>
      <c r="O28" s="56"/>
      <c r="P28" s="56"/>
      <c r="Q28" s="56"/>
      <c r="R28" s="56"/>
      <c r="S28" s="56"/>
      <c r="T28" s="15"/>
      <c r="U28" s="56"/>
      <c r="V28" s="13"/>
      <c r="W28" s="25"/>
      <c r="X28" s="530">
        <f>$B27</f>
        <v>3</v>
      </c>
      <c r="Y28" s="546"/>
      <c r="Z28" s="547"/>
      <c r="AA28" s="547"/>
      <c r="AB28" s="547"/>
      <c r="AC28" s="547"/>
      <c r="AD28" s="547"/>
      <c r="AE28" s="547"/>
      <c r="AF28" s="547"/>
      <c r="AG28" s="547"/>
      <c r="AH28" s="547"/>
      <c r="AI28" s="547"/>
      <c r="AJ28" s="547"/>
      <c r="AK28" s="548"/>
      <c r="AL28" s="32"/>
    </row>
    <row r="29" spans="2:38" s="10" customFormat="1" ht="9.9499999999999993" customHeight="1" x14ac:dyDescent="0.2">
      <c r="B29" s="599"/>
      <c r="D29" s="56"/>
      <c r="E29" s="56"/>
      <c r="F29" s="15"/>
      <c r="G29" s="56"/>
      <c r="H29" s="56"/>
      <c r="I29" s="56"/>
      <c r="J29" s="56"/>
      <c r="K29" s="56"/>
      <c r="L29" s="56"/>
      <c r="M29" s="15"/>
      <c r="N29" s="56"/>
      <c r="O29" s="56"/>
      <c r="P29" s="56"/>
      <c r="Q29" s="56"/>
      <c r="R29" s="56"/>
      <c r="S29" s="56"/>
      <c r="T29" s="15"/>
      <c r="U29" s="56"/>
      <c r="V29" s="13"/>
      <c r="W29" s="25"/>
      <c r="X29" s="530"/>
      <c r="Y29" s="549"/>
      <c r="Z29" s="550"/>
      <c r="AA29" s="550"/>
      <c r="AB29" s="550"/>
      <c r="AC29" s="550"/>
      <c r="AD29" s="550"/>
      <c r="AE29" s="550"/>
      <c r="AF29" s="550"/>
      <c r="AG29" s="550"/>
      <c r="AH29" s="550"/>
      <c r="AI29" s="550"/>
      <c r="AJ29" s="550"/>
      <c r="AK29" s="551"/>
      <c r="AL29" s="32"/>
    </row>
    <row r="30" spans="2:38" s="10" customFormat="1" ht="9.9499999999999993" customHeight="1" x14ac:dyDescent="0.25">
      <c r="B30" s="11"/>
      <c r="D30" s="56"/>
      <c r="E30" s="56"/>
      <c r="F30" s="15"/>
      <c r="G30" s="56"/>
      <c r="H30" s="56"/>
      <c r="I30" s="56"/>
      <c r="J30" s="56"/>
      <c r="K30" s="56"/>
      <c r="L30" s="56"/>
      <c r="M30" s="15"/>
      <c r="N30" s="56"/>
      <c r="O30" s="58"/>
      <c r="P30" s="58"/>
      <c r="Q30" s="58"/>
      <c r="R30" s="57"/>
      <c r="S30" s="57"/>
      <c r="T30" s="15"/>
      <c r="U30" s="57"/>
      <c r="V30" s="13"/>
      <c r="W30" s="25"/>
      <c r="X30" s="17"/>
      <c r="Y30" s="41"/>
      <c r="Z30" s="33"/>
      <c r="AA30" s="14"/>
      <c r="AB30" s="19"/>
      <c r="AC30" s="19"/>
      <c r="AD30" s="19"/>
      <c r="AE30" s="33"/>
      <c r="AF30" s="14"/>
      <c r="AG30" s="14"/>
      <c r="AH30" s="12"/>
      <c r="AI30" s="12"/>
      <c r="AJ30" s="33"/>
      <c r="AK30" s="43"/>
      <c r="AL30" s="32"/>
    </row>
    <row r="31" spans="2:38" s="10" customFormat="1" ht="9.9499999999999993" customHeight="1" x14ac:dyDescent="0.2">
      <c r="B31" s="597">
        <v>4</v>
      </c>
      <c r="D31" s="56"/>
      <c r="E31" s="56"/>
      <c r="F31" s="15"/>
      <c r="G31" s="56"/>
      <c r="H31" s="56"/>
      <c r="I31" s="56"/>
      <c r="J31" s="56"/>
      <c r="K31" s="56"/>
      <c r="L31" s="56"/>
      <c r="M31" s="15"/>
      <c r="N31" s="56"/>
      <c r="O31" s="56"/>
      <c r="P31" s="56"/>
      <c r="Q31" s="56"/>
      <c r="R31" s="56"/>
      <c r="S31" s="56"/>
      <c r="T31" s="15"/>
      <c r="U31" s="56"/>
      <c r="V31" s="13"/>
      <c r="W31" s="25"/>
      <c r="X31" s="50" t="s">
        <v>114</v>
      </c>
      <c r="Y31" s="543" t="s">
        <v>95</v>
      </c>
      <c r="Z31" s="544"/>
      <c r="AA31" s="544"/>
      <c r="AB31" s="544"/>
      <c r="AC31" s="544"/>
      <c r="AD31" s="544"/>
      <c r="AE31" s="544"/>
      <c r="AF31" s="544"/>
      <c r="AG31" s="544"/>
      <c r="AH31" s="544"/>
      <c r="AI31" s="544"/>
      <c r="AJ31" s="544"/>
      <c r="AK31" s="545"/>
      <c r="AL31" s="32"/>
    </row>
    <row r="32" spans="2:38" s="10" customFormat="1" ht="5.0999999999999996" customHeight="1" x14ac:dyDescent="0.2">
      <c r="B32" s="598"/>
      <c r="D32" s="56"/>
      <c r="E32" s="56"/>
      <c r="F32" s="15"/>
      <c r="G32" s="56"/>
      <c r="H32" s="56"/>
      <c r="I32" s="56"/>
      <c r="J32" s="56"/>
      <c r="K32" s="56"/>
      <c r="L32" s="56"/>
      <c r="M32" s="15"/>
      <c r="N32" s="56"/>
      <c r="O32" s="56"/>
      <c r="P32" s="56"/>
      <c r="Q32" s="56"/>
      <c r="R32" s="56"/>
      <c r="S32" s="56"/>
      <c r="T32" s="15"/>
      <c r="U32" s="56"/>
      <c r="V32" s="13"/>
      <c r="W32" s="25"/>
      <c r="X32" s="530">
        <f>$B31</f>
        <v>4</v>
      </c>
      <c r="Y32" s="546"/>
      <c r="Z32" s="547"/>
      <c r="AA32" s="547"/>
      <c r="AB32" s="547"/>
      <c r="AC32" s="547"/>
      <c r="AD32" s="547"/>
      <c r="AE32" s="547"/>
      <c r="AF32" s="547"/>
      <c r="AG32" s="547"/>
      <c r="AH32" s="547"/>
      <c r="AI32" s="547"/>
      <c r="AJ32" s="547"/>
      <c r="AK32" s="548"/>
      <c r="AL32" s="32"/>
    </row>
    <row r="33" spans="2:38" s="10" customFormat="1" ht="15.75" customHeight="1" x14ac:dyDescent="0.2">
      <c r="B33" s="599"/>
      <c r="D33" s="56"/>
      <c r="E33" s="56"/>
      <c r="F33" s="15"/>
      <c r="G33" s="56"/>
      <c r="H33" s="56"/>
      <c r="I33" s="56"/>
      <c r="J33" s="56"/>
      <c r="K33" s="56"/>
      <c r="L33" s="56"/>
      <c r="M33" s="15"/>
      <c r="N33" s="56"/>
      <c r="O33" s="56"/>
      <c r="P33" s="56"/>
      <c r="Q33" s="56"/>
      <c r="R33" s="56"/>
      <c r="S33" s="56"/>
      <c r="T33" s="15"/>
      <c r="U33" s="56"/>
      <c r="V33" s="13"/>
      <c r="W33" s="25"/>
      <c r="X33" s="530"/>
      <c r="Y33" s="549"/>
      <c r="Z33" s="550"/>
      <c r="AA33" s="550"/>
      <c r="AB33" s="550"/>
      <c r="AC33" s="550"/>
      <c r="AD33" s="550"/>
      <c r="AE33" s="550"/>
      <c r="AF33" s="550"/>
      <c r="AG33" s="550"/>
      <c r="AH33" s="550"/>
      <c r="AI33" s="550"/>
      <c r="AJ33" s="550"/>
      <c r="AK33" s="551"/>
      <c r="AL33" s="32"/>
    </row>
    <row r="34" spans="2:38" ht="9.9499999999999993" customHeight="1" x14ac:dyDescent="0.25">
      <c r="B34" s="11"/>
      <c r="D34" s="17"/>
      <c r="E34" s="18"/>
      <c r="F34" s="15"/>
      <c r="G34" s="19"/>
      <c r="H34" s="19"/>
      <c r="I34" s="20"/>
      <c r="J34" s="20"/>
      <c r="K34" s="17"/>
      <c r="L34" s="18"/>
      <c r="M34" s="15"/>
      <c r="N34" s="19"/>
      <c r="O34" s="20"/>
      <c r="P34" s="20"/>
      <c r="Q34" s="20"/>
      <c r="R34" s="17"/>
      <c r="S34" s="18"/>
      <c r="T34" s="15"/>
      <c r="U34" s="19"/>
      <c r="V34" s="13"/>
      <c r="W34" s="25"/>
      <c r="X34" s="14"/>
      <c r="Y34" s="14"/>
      <c r="Z34" s="33"/>
      <c r="AA34" s="14"/>
      <c r="AB34" s="19"/>
      <c r="AC34" s="19"/>
      <c r="AD34" s="19"/>
      <c r="AE34" s="33"/>
      <c r="AF34" s="14"/>
      <c r="AG34" s="14"/>
      <c r="AH34" s="12"/>
      <c r="AI34" s="12"/>
      <c r="AJ34" s="33"/>
      <c r="AK34" s="14"/>
      <c r="AL34" s="32"/>
    </row>
    <row r="35" spans="2:38" s="10" customFormat="1" ht="9.9499999999999993" customHeight="1" x14ac:dyDescent="0.2">
      <c r="B35" s="597">
        <v>5</v>
      </c>
      <c r="D35" s="50" t="s">
        <v>113</v>
      </c>
      <c r="E35" s="543" t="s">
        <v>103</v>
      </c>
      <c r="F35" s="544"/>
      <c r="G35" s="545"/>
      <c r="H35" s="36"/>
      <c r="I35" s="13"/>
      <c r="J35" s="13"/>
      <c r="K35" s="50" t="s">
        <v>96</v>
      </c>
      <c r="L35" s="556" t="s">
        <v>104</v>
      </c>
      <c r="M35" s="557"/>
      <c r="N35" s="558"/>
      <c r="O35" s="16"/>
      <c r="P35" s="16"/>
      <c r="Q35" s="16"/>
      <c r="R35" s="14"/>
      <c r="S35" s="14"/>
      <c r="T35" s="15"/>
      <c r="U35" s="14"/>
      <c r="V35" s="32"/>
      <c r="W35" s="32"/>
      <c r="X35" s="14"/>
      <c r="Y35" s="14"/>
      <c r="Z35" s="33"/>
      <c r="AA35" s="14"/>
      <c r="AB35" s="19"/>
      <c r="AC35" s="19"/>
      <c r="AD35" s="19"/>
      <c r="AE35" s="33"/>
      <c r="AF35" s="14"/>
      <c r="AG35" s="14"/>
      <c r="AH35" s="12"/>
      <c r="AI35" s="12"/>
      <c r="AJ35" s="33"/>
      <c r="AK35" s="14"/>
      <c r="AL35" s="32"/>
    </row>
    <row r="36" spans="2:38" s="10" customFormat="1" ht="5.0999999999999996" customHeight="1" x14ac:dyDescent="0.2">
      <c r="B36" s="598"/>
      <c r="D36" s="530">
        <f>$B35</f>
        <v>5</v>
      </c>
      <c r="E36" s="546"/>
      <c r="F36" s="547"/>
      <c r="G36" s="548"/>
      <c r="H36" s="36"/>
      <c r="I36" s="13"/>
      <c r="J36" s="13"/>
      <c r="K36" s="530">
        <f>$B35</f>
        <v>5</v>
      </c>
      <c r="L36" s="559"/>
      <c r="M36" s="553"/>
      <c r="N36" s="560"/>
      <c r="O36" s="16"/>
      <c r="P36" s="16"/>
      <c r="Q36" s="16"/>
      <c r="R36" s="14"/>
      <c r="S36" s="14"/>
      <c r="T36" s="15"/>
      <c r="U36" s="14"/>
      <c r="V36" s="32"/>
      <c r="W36" s="32"/>
      <c r="X36" s="14"/>
      <c r="Y36" s="14"/>
      <c r="Z36" s="33"/>
      <c r="AA36" s="14"/>
      <c r="AB36" s="19"/>
      <c r="AC36" s="19"/>
      <c r="AD36" s="19"/>
      <c r="AE36" s="33"/>
      <c r="AF36" s="14"/>
      <c r="AG36" s="14"/>
      <c r="AH36" s="12"/>
      <c r="AI36" s="12"/>
      <c r="AJ36" s="33"/>
      <c r="AK36" s="14"/>
      <c r="AL36" s="32"/>
    </row>
    <row r="37" spans="2:38" s="10" customFormat="1" ht="9.9499999999999993" customHeight="1" x14ac:dyDescent="0.2">
      <c r="B37" s="599"/>
      <c r="D37" s="530"/>
      <c r="E37" s="549"/>
      <c r="F37" s="550"/>
      <c r="G37" s="551"/>
      <c r="H37" s="36"/>
      <c r="I37" s="13"/>
      <c r="J37" s="13"/>
      <c r="K37" s="530"/>
      <c r="L37" s="561"/>
      <c r="M37" s="555"/>
      <c r="N37" s="562"/>
      <c r="O37" s="16"/>
      <c r="P37" s="16"/>
      <c r="Q37" s="16"/>
      <c r="R37" s="14"/>
      <c r="S37" s="14"/>
      <c r="T37" s="15"/>
      <c r="U37" s="14"/>
      <c r="V37" s="32"/>
      <c r="W37" s="32"/>
      <c r="X37" s="14"/>
      <c r="Y37" s="14"/>
      <c r="Z37" s="33"/>
      <c r="AA37" s="14"/>
      <c r="AB37" s="19"/>
      <c r="AC37" s="19"/>
      <c r="AD37" s="19"/>
      <c r="AE37" s="33"/>
      <c r="AF37" s="14"/>
      <c r="AG37" s="14"/>
      <c r="AH37" s="12"/>
      <c r="AI37" s="12"/>
      <c r="AJ37" s="33"/>
      <c r="AK37" s="14"/>
      <c r="AL37" s="32"/>
    </row>
    <row r="38" spans="2:38" s="10" customFormat="1" ht="9.9499999999999993" customHeight="1" x14ac:dyDescent="0.25">
      <c r="B38" s="11"/>
      <c r="D38" s="17"/>
      <c r="E38" s="41"/>
      <c r="F38" s="42"/>
      <c r="G38" s="43"/>
      <c r="H38" s="19"/>
      <c r="I38" s="13"/>
      <c r="J38" s="13"/>
      <c r="K38" s="17"/>
      <c r="L38" s="41"/>
      <c r="M38" s="42"/>
      <c r="N38" s="43"/>
      <c r="O38" s="16"/>
      <c r="P38" s="16"/>
      <c r="Q38" s="16"/>
      <c r="R38" s="17"/>
      <c r="S38" s="18"/>
      <c r="T38" s="15"/>
      <c r="U38" s="19"/>
      <c r="V38" s="25"/>
      <c r="W38" s="25"/>
      <c r="X38" s="14"/>
      <c r="Y38" s="14"/>
      <c r="Z38" s="33"/>
      <c r="AA38" s="14"/>
      <c r="AB38" s="19"/>
      <c r="AC38" s="19"/>
      <c r="AD38" s="19"/>
      <c r="AE38" s="33"/>
      <c r="AF38" s="14"/>
      <c r="AG38" s="14"/>
      <c r="AH38" s="12"/>
      <c r="AI38" s="12"/>
      <c r="AJ38" s="33"/>
      <c r="AK38" s="14"/>
      <c r="AL38" s="25"/>
    </row>
    <row r="39" spans="2:38" s="10" customFormat="1" ht="9.9499999999999993" customHeight="1" x14ac:dyDescent="0.2">
      <c r="B39" s="597">
        <v>6</v>
      </c>
      <c r="D39" s="50" t="s">
        <v>113</v>
      </c>
      <c r="E39" s="666" t="s">
        <v>107</v>
      </c>
      <c r="F39" s="667"/>
      <c r="G39" s="668"/>
      <c r="H39" s="19"/>
      <c r="I39" s="13"/>
      <c r="J39" s="13"/>
      <c r="K39" s="50" t="s">
        <v>96</v>
      </c>
      <c r="L39" s="556" t="s">
        <v>106</v>
      </c>
      <c r="M39" s="557"/>
      <c r="N39" s="558"/>
      <c r="O39" s="16"/>
      <c r="P39" s="16"/>
      <c r="Q39" s="16"/>
      <c r="R39" s="14"/>
      <c r="S39" s="14"/>
      <c r="T39" s="15"/>
      <c r="U39" s="14"/>
      <c r="V39" s="32"/>
      <c r="W39" s="32"/>
      <c r="X39" s="14"/>
      <c r="Y39" s="14"/>
      <c r="Z39" s="33"/>
      <c r="AA39" s="14"/>
      <c r="AB39" s="19"/>
      <c r="AC39" s="19"/>
      <c r="AD39" s="19"/>
      <c r="AE39" s="33"/>
      <c r="AF39" s="14"/>
      <c r="AG39" s="14"/>
      <c r="AH39" s="12"/>
      <c r="AI39" s="12"/>
      <c r="AJ39" s="33"/>
      <c r="AK39" s="14"/>
      <c r="AL39" s="32"/>
    </row>
    <row r="40" spans="2:38" s="10" customFormat="1" ht="5.0999999999999996" customHeight="1" x14ac:dyDescent="0.2">
      <c r="B40" s="598"/>
      <c r="D40" s="530">
        <f>B39</f>
        <v>6</v>
      </c>
      <c r="E40" s="669"/>
      <c r="F40" s="670"/>
      <c r="G40" s="671"/>
      <c r="H40" s="19"/>
      <c r="I40" s="13"/>
      <c r="J40" s="13"/>
      <c r="K40" s="530">
        <f>$B39</f>
        <v>6</v>
      </c>
      <c r="L40" s="559"/>
      <c r="M40" s="553"/>
      <c r="N40" s="560"/>
      <c r="O40" s="16"/>
      <c r="P40" s="16"/>
      <c r="Q40" s="16"/>
      <c r="R40" s="14"/>
      <c r="S40" s="14"/>
      <c r="T40" s="15"/>
      <c r="U40" s="14"/>
      <c r="V40" s="32"/>
      <c r="W40" s="32"/>
      <c r="X40" s="27"/>
      <c r="Y40" s="30"/>
      <c r="Z40" s="33"/>
      <c r="AA40" s="30"/>
      <c r="AB40" s="30"/>
      <c r="AC40" s="31"/>
      <c r="AD40" s="31"/>
      <c r="AE40" s="33"/>
      <c r="AF40" s="31"/>
      <c r="AG40" s="31"/>
      <c r="AH40" s="25"/>
      <c r="AI40" s="30"/>
      <c r="AJ40" s="33"/>
      <c r="AK40" s="25"/>
      <c r="AL40" s="32"/>
    </row>
    <row r="41" spans="2:38" s="10" customFormat="1" ht="9.9499999999999993" customHeight="1" x14ac:dyDescent="0.2">
      <c r="B41" s="599"/>
      <c r="D41" s="530"/>
      <c r="E41" s="672"/>
      <c r="F41" s="673"/>
      <c r="G41" s="674"/>
      <c r="H41" s="19"/>
      <c r="I41" s="13"/>
      <c r="J41" s="13"/>
      <c r="K41" s="530"/>
      <c r="L41" s="561"/>
      <c r="M41" s="555"/>
      <c r="N41" s="562"/>
      <c r="O41" s="16"/>
      <c r="P41" s="16"/>
      <c r="Q41" s="16"/>
      <c r="R41" s="14"/>
      <c r="S41" s="14"/>
      <c r="T41" s="15"/>
      <c r="U41" s="14"/>
      <c r="V41" s="32"/>
      <c r="W41" s="32"/>
      <c r="X41" s="27"/>
      <c r="Y41" s="14"/>
      <c r="Z41" s="33"/>
      <c r="AA41" s="14"/>
      <c r="AB41" s="19"/>
      <c r="AC41" s="19"/>
      <c r="AD41" s="19"/>
      <c r="AE41" s="33"/>
      <c r="AF41" s="14"/>
      <c r="AG41" s="14"/>
      <c r="AH41" s="12"/>
      <c r="AI41" s="12"/>
      <c r="AJ41" s="33"/>
      <c r="AK41" s="14"/>
      <c r="AL41" s="32"/>
    </row>
    <row r="42" spans="2:38" ht="9.75" customHeight="1" x14ac:dyDescent="0.2">
      <c r="B42" s="23"/>
      <c r="C42" s="37"/>
      <c r="D42" s="37"/>
      <c r="E42" s="53"/>
      <c r="F42" s="42"/>
      <c r="G42" s="53"/>
      <c r="H42" s="37"/>
      <c r="I42" s="13"/>
      <c r="J42" s="13"/>
      <c r="K42" s="17"/>
      <c r="L42" s="18"/>
      <c r="M42" s="15"/>
      <c r="N42" s="19"/>
      <c r="O42" s="27"/>
      <c r="P42" s="27"/>
      <c r="Q42" s="27"/>
      <c r="R42" s="27"/>
      <c r="S42" s="27"/>
      <c r="T42" s="15"/>
      <c r="U42" s="14"/>
      <c r="V42" s="32"/>
      <c r="W42" s="32"/>
      <c r="X42" s="32"/>
      <c r="Y42" s="556" t="s">
        <v>97</v>
      </c>
      <c r="Z42" s="557"/>
      <c r="AA42" s="558"/>
      <c r="AB42" s="46"/>
      <c r="AC42" s="47"/>
      <c r="AD42" s="556" t="s">
        <v>98</v>
      </c>
      <c r="AE42" s="557"/>
      <c r="AF42" s="558"/>
      <c r="AG42" s="47"/>
      <c r="AH42" s="48"/>
      <c r="AI42" s="556" t="s">
        <v>99</v>
      </c>
      <c r="AJ42" s="557"/>
      <c r="AK42" s="558"/>
      <c r="AL42" s="32"/>
    </row>
    <row r="43" spans="2:38" ht="5.0999999999999996" customHeight="1" x14ac:dyDescent="0.2">
      <c r="B43" s="23"/>
      <c r="C43" s="37"/>
      <c r="D43" s="37"/>
      <c r="E43" s="53"/>
      <c r="F43" s="42"/>
      <c r="G43" s="53"/>
      <c r="H43" s="37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559"/>
      <c r="Z43" s="553"/>
      <c r="AA43" s="560"/>
      <c r="AB43" s="44"/>
      <c r="AC43" s="44"/>
      <c r="AD43" s="559"/>
      <c r="AE43" s="553"/>
      <c r="AF43" s="560"/>
      <c r="AG43" s="44"/>
      <c r="AH43" s="44"/>
      <c r="AI43" s="559"/>
      <c r="AJ43" s="553"/>
      <c r="AK43" s="560"/>
      <c r="AL43" s="32"/>
    </row>
    <row r="44" spans="2:38" ht="12" customHeight="1" x14ac:dyDescent="0.2">
      <c r="B44" s="23"/>
      <c r="C44" s="37"/>
      <c r="D44" s="37"/>
      <c r="E44" s="53"/>
      <c r="F44" s="42"/>
      <c r="G44" s="53"/>
      <c r="H44" s="19"/>
      <c r="I44" s="33"/>
      <c r="J44" s="13"/>
      <c r="K44" s="17"/>
      <c r="L44" s="18"/>
      <c r="M44" s="15"/>
      <c r="N44" s="19"/>
      <c r="O44" s="19"/>
      <c r="P44" s="19"/>
      <c r="Q44" s="19"/>
      <c r="R44" s="19"/>
      <c r="S44" s="19"/>
      <c r="T44" s="15"/>
      <c r="U44" s="19"/>
      <c r="V44" s="19"/>
      <c r="W44" s="31"/>
      <c r="X44" s="19"/>
      <c r="Y44" s="561"/>
      <c r="Z44" s="555"/>
      <c r="AA44" s="562"/>
      <c r="AB44" s="46"/>
      <c r="AC44" s="47"/>
      <c r="AD44" s="561"/>
      <c r="AE44" s="555"/>
      <c r="AF44" s="562"/>
      <c r="AG44" s="49"/>
      <c r="AH44" s="47"/>
      <c r="AI44" s="561"/>
      <c r="AJ44" s="555"/>
      <c r="AK44" s="562"/>
      <c r="AL44" s="32"/>
    </row>
    <row r="45" spans="2:38" ht="13.5" customHeight="1" x14ac:dyDescent="0.2">
      <c r="B45" s="597">
        <v>7</v>
      </c>
      <c r="D45" s="50" t="s">
        <v>113</v>
      </c>
      <c r="E45" s="563" t="s">
        <v>124</v>
      </c>
      <c r="F45" s="564"/>
      <c r="G45" s="565"/>
      <c r="H45" s="37"/>
      <c r="I45" s="33"/>
      <c r="J45" s="13"/>
      <c r="K45" s="17"/>
      <c r="L45" s="18"/>
      <c r="M45" s="15"/>
      <c r="N45" s="19"/>
      <c r="O45" s="20"/>
      <c r="P45" s="20"/>
      <c r="Q45" s="20"/>
      <c r="R45" s="8" t="s">
        <v>96</v>
      </c>
      <c r="S45" s="572" t="s">
        <v>105</v>
      </c>
      <c r="T45" s="573"/>
      <c r="U45" s="574"/>
      <c r="V45" s="32"/>
      <c r="W45" s="32"/>
      <c r="X45" s="27"/>
      <c r="Y45" s="14"/>
      <c r="Z45" s="33"/>
      <c r="AA45" s="30"/>
      <c r="AB45" s="30"/>
      <c r="AC45" s="31"/>
      <c r="AD45" s="31"/>
      <c r="AE45" s="33"/>
      <c r="AF45" s="31"/>
      <c r="AG45" s="14"/>
      <c r="AH45" s="32"/>
      <c r="AI45" s="30"/>
      <c r="AJ45" s="33"/>
      <c r="AK45" s="14"/>
      <c r="AL45" s="32"/>
    </row>
    <row r="46" spans="2:38" ht="4.5" customHeight="1" x14ac:dyDescent="0.2">
      <c r="B46" s="598"/>
      <c r="D46" s="530">
        <f>$B45</f>
        <v>7</v>
      </c>
      <c r="E46" s="566"/>
      <c r="F46" s="567"/>
      <c r="G46" s="568"/>
      <c r="H46" s="33"/>
      <c r="I46" s="33"/>
      <c r="J46" s="17"/>
      <c r="K46" s="17"/>
      <c r="L46" s="18"/>
      <c r="M46" s="15"/>
      <c r="N46" s="19"/>
      <c r="O46" s="20"/>
      <c r="P46" s="20"/>
      <c r="Q46" s="20"/>
      <c r="R46" s="581">
        <f>$B45</f>
        <v>7</v>
      </c>
      <c r="S46" s="575"/>
      <c r="T46" s="576"/>
      <c r="U46" s="577"/>
      <c r="V46" s="32"/>
      <c r="W46" s="32"/>
      <c r="X46" s="27"/>
      <c r="Y46" s="14"/>
      <c r="Z46" s="33"/>
      <c r="AA46" s="30"/>
      <c r="AB46" s="30"/>
      <c r="AC46" s="31"/>
      <c r="AD46" s="31"/>
      <c r="AE46" s="33"/>
      <c r="AF46" s="25"/>
      <c r="AG46" s="25"/>
      <c r="AH46" s="32"/>
      <c r="AI46" s="30"/>
      <c r="AJ46" s="33"/>
      <c r="AK46" s="25"/>
      <c r="AL46" s="32"/>
    </row>
    <row r="47" spans="2:38" ht="12.75" customHeight="1" x14ac:dyDescent="0.2">
      <c r="B47" s="599"/>
      <c r="D47" s="530"/>
      <c r="E47" s="569"/>
      <c r="F47" s="570"/>
      <c r="G47" s="571"/>
      <c r="H47" s="13"/>
      <c r="I47" s="33"/>
      <c r="J47" s="13"/>
      <c r="K47" s="17"/>
      <c r="L47" s="18"/>
      <c r="M47" s="15"/>
      <c r="N47" s="19"/>
      <c r="O47" s="20"/>
      <c r="P47" s="20"/>
      <c r="Q47" s="20"/>
      <c r="R47" s="581"/>
      <c r="S47" s="578"/>
      <c r="T47" s="579"/>
      <c r="U47" s="580"/>
      <c r="V47" s="32"/>
      <c r="W47" s="32"/>
      <c r="X47" s="27"/>
      <c r="Y47" s="14"/>
      <c r="Z47" s="33"/>
      <c r="AA47" s="14"/>
      <c r="AB47" s="30"/>
      <c r="AC47" s="31"/>
      <c r="AD47" s="31"/>
      <c r="AE47" s="33"/>
      <c r="AF47" s="31"/>
      <c r="AG47" s="14"/>
      <c r="AH47" s="32"/>
      <c r="AI47" s="30"/>
      <c r="AJ47" s="33"/>
      <c r="AK47" s="14"/>
      <c r="AL47" s="32"/>
    </row>
    <row r="48" spans="2:38" ht="12.75" customHeight="1" x14ac:dyDescent="0.2">
      <c r="B48" s="23"/>
      <c r="C48" s="23"/>
      <c r="D48" s="23"/>
      <c r="E48" s="53"/>
      <c r="F48" s="42"/>
      <c r="G48" s="53"/>
      <c r="H48" s="13"/>
      <c r="I48" s="33"/>
      <c r="J48" s="13"/>
      <c r="K48" s="17"/>
      <c r="L48" s="18"/>
      <c r="M48" s="15"/>
      <c r="N48" s="19"/>
      <c r="O48" s="27"/>
      <c r="P48" s="27"/>
      <c r="Q48" s="27"/>
      <c r="R48" s="27"/>
      <c r="S48" s="27"/>
      <c r="T48" s="15"/>
      <c r="U48" s="27"/>
      <c r="V48" s="27"/>
      <c r="W48" s="27"/>
      <c r="X48" s="27"/>
      <c r="Y48" s="14"/>
      <c r="Z48" s="33"/>
      <c r="AA48" s="14"/>
      <c r="AB48" s="30"/>
      <c r="AC48" s="31"/>
      <c r="AD48" s="31"/>
      <c r="AE48" s="33"/>
      <c r="AF48" s="25"/>
      <c r="AG48" s="14"/>
      <c r="AH48" s="32"/>
      <c r="AI48" s="30"/>
      <c r="AJ48" s="33"/>
      <c r="AK48" s="14"/>
      <c r="AL48" s="32"/>
    </row>
    <row r="49" spans="2:38" ht="15" customHeight="1" x14ac:dyDescent="0.2">
      <c r="B49" s="597">
        <v>8</v>
      </c>
      <c r="D49" s="50" t="s">
        <v>113</v>
      </c>
      <c r="E49" s="618" t="s">
        <v>133</v>
      </c>
      <c r="F49" s="619"/>
      <c r="G49" s="620"/>
      <c r="H49" s="24"/>
      <c r="I49" s="33"/>
      <c r="J49" s="13"/>
      <c r="K49" s="50" t="s">
        <v>96</v>
      </c>
      <c r="L49" s="657" t="s">
        <v>123</v>
      </c>
      <c r="M49" s="658"/>
      <c r="N49" s="658"/>
      <c r="O49" s="659"/>
      <c r="P49" s="54"/>
      <c r="Q49" s="54"/>
      <c r="R49" s="20"/>
      <c r="S49" s="20"/>
      <c r="T49" s="15"/>
      <c r="U49" s="14"/>
      <c r="V49" s="32"/>
      <c r="W49" s="32"/>
      <c r="X49" s="27"/>
      <c r="Y49" s="14"/>
      <c r="Z49" s="33"/>
      <c r="AA49" s="14"/>
      <c r="AB49" s="30"/>
      <c r="AC49" s="31"/>
      <c r="AD49" s="31"/>
      <c r="AE49" s="33"/>
      <c r="AF49" s="31"/>
      <c r="AG49" s="14"/>
      <c r="AH49" s="32"/>
      <c r="AI49" s="30"/>
      <c r="AJ49" s="33"/>
      <c r="AK49" s="14"/>
      <c r="AL49" s="32"/>
    </row>
    <row r="50" spans="2:38" ht="5.0999999999999996" customHeight="1" x14ac:dyDescent="0.2">
      <c r="B50" s="598"/>
      <c r="D50" s="530">
        <f>$B49</f>
        <v>8</v>
      </c>
      <c r="E50" s="621"/>
      <c r="F50" s="622"/>
      <c r="G50" s="623"/>
      <c r="H50" s="33"/>
      <c r="I50" s="33"/>
      <c r="J50" s="13"/>
      <c r="K50" s="530">
        <f>$B49</f>
        <v>8</v>
      </c>
      <c r="L50" s="660"/>
      <c r="M50" s="661"/>
      <c r="N50" s="661"/>
      <c r="O50" s="662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14"/>
      <c r="AB50" s="30"/>
      <c r="AC50" s="31"/>
      <c r="AD50" s="31"/>
      <c r="AE50" s="33"/>
      <c r="AF50" s="25"/>
      <c r="AG50" s="25"/>
      <c r="AH50" s="32"/>
      <c r="AI50" s="30"/>
      <c r="AJ50" s="33"/>
      <c r="AK50" s="25"/>
      <c r="AL50" s="32"/>
    </row>
    <row r="51" spans="2:38" ht="15.75" customHeight="1" x14ac:dyDescent="0.2">
      <c r="B51" s="599"/>
      <c r="D51" s="530"/>
      <c r="E51" s="624"/>
      <c r="F51" s="625"/>
      <c r="G51" s="626"/>
      <c r="H51" s="19"/>
      <c r="I51" s="16"/>
      <c r="J51" s="13"/>
      <c r="K51" s="530"/>
      <c r="L51" s="663"/>
      <c r="M51" s="664"/>
      <c r="N51" s="664"/>
      <c r="O51" s="665"/>
      <c r="P51" s="54"/>
      <c r="Q51" s="54"/>
      <c r="R51" s="20"/>
      <c r="S51" s="20"/>
      <c r="T51" s="15"/>
      <c r="U51" s="14"/>
      <c r="V51" s="32"/>
      <c r="W51" s="32"/>
      <c r="X51" s="27"/>
      <c r="Y51" s="14"/>
      <c r="Z51" s="14"/>
      <c r="AA51" s="14"/>
      <c r="AB51" s="30"/>
      <c r="AC51" s="31"/>
      <c r="AD51" s="31"/>
      <c r="AE51" s="33"/>
      <c r="AF51" s="14"/>
      <c r="AG51" s="14"/>
      <c r="AH51" s="32"/>
      <c r="AI51" s="30"/>
      <c r="AJ51" s="33"/>
      <c r="AK51" s="14"/>
      <c r="AL51" s="32"/>
    </row>
    <row r="52" spans="2:38" ht="12.75" customHeight="1" x14ac:dyDescent="0.2">
      <c r="B52" s="23"/>
      <c r="C52" s="23"/>
      <c r="D52" s="23"/>
      <c r="E52" s="53"/>
      <c r="F52" s="42"/>
      <c r="G52" s="53"/>
      <c r="H52" s="19"/>
      <c r="I52" s="16"/>
      <c r="J52" s="16"/>
      <c r="K52" s="29"/>
      <c r="L52" s="30"/>
      <c r="M52" s="15"/>
      <c r="N52" s="31"/>
      <c r="O52" s="31"/>
      <c r="P52" s="31"/>
      <c r="Q52" s="31"/>
      <c r="R52" s="31"/>
      <c r="S52" s="31"/>
      <c r="T52" s="15"/>
      <c r="U52" s="31"/>
      <c r="V52" s="31"/>
      <c r="W52" s="31"/>
      <c r="X52" s="31"/>
      <c r="Y52" s="31"/>
      <c r="Z52" s="31"/>
      <c r="AA52" s="31"/>
      <c r="AB52" s="30"/>
      <c r="AC52" s="31"/>
      <c r="AD52" s="31"/>
      <c r="AE52" s="33"/>
      <c r="AF52" s="14"/>
      <c r="AG52" s="14"/>
      <c r="AH52" s="32"/>
      <c r="AI52" s="30"/>
      <c r="AJ52" s="33"/>
      <c r="AK52" s="14"/>
      <c r="AL52" s="32"/>
    </row>
    <row r="53" spans="2:38" ht="12.75" customHeight="1" x14ac:dyDescent="0.2">
      <c r="B53" s="597">
        <v>9</v>
      </c>
      <c r="D53" s="50" t="s">
        <v>113</v>
      </c>
      <c r="E53" s="609" t="s">
        <v>131</v>
      </c>
      <c r="F53" s="610"/>
      <c r="G53" s="611"/>
      <c r="H53" s="19"/>
      <c r="I53" s="16"/>
      <c r="J53" s="16"/>
      <c r="K53" s="50" t="s">
        <v>96</v>
      </c>
      <c r="L53" s="588" t="s">
        <v>108</v>
      </c>
      <c r="M53" s="589"/>
      <c r="N53" s="590"/>
      <c r="O53" s="20"/>
      <c r="P53" s="20"/>
      <c r="Q53" s="20"/>
      <c r="R53" s="20"/>
      <c r="S53" s="20"/>
      <c r="T53" s="15"/>
      <c r="U53" s="14"/>
      <c r="V53" s="32"/>
      <c r="W53" s="32"/>
      <c r="X53" s="27"/>
      <c r="Y53" s="14"/>
      <c r="Z53" s="14"/>
      <c r="AA53" s="14"/>
      <c r="AB53" s="30"/>
      <c r="AC53" s="31"/>
      <c r="AD53" s="31"/>
      <c r="AE53" s="33"/>
      <c r="AF53" s="14"/>
      <c r="AG53" s="14"/>
      <c r="AH53" s="32"/>
      <c r="AI53" s="30"/>
      <c r="AJ53" s="33"/>
      <c r="AK53" s="14"/>
      <c r="AL53" s="32"/>
    </row>
    <row r="54" spans="2:38" ht="5.0999999999999996" customHeight="1" x14ac:dyDescent="0.2">
      <c r="B54" s="598"/>
      <c r="D54" s="530">
        <f>$B53</f>
        <v>9</v>
      </c>
      <c r="E54" s="612"/>
      <c r="F54" s="613"/>
      <c r="G54" s="614"/>
      <c r="H54" s="19"/>
      <c r="I54" s="16"/>
      <c r="J54" s="16"/>
      <c r="K54" s="530">
        <f>$B53</f>
        <v>9</v>
      </c>
      <c r="L54" s="591"/>
      <c r="M54" s="592"/>
      <c r="N54" s="593"/>
      <c r="O54" s="20"/>
      <c r="P54" s="20"/>
      <c r="Q54" s="20"/>
      <c r="R54" s="20"/>
      <c r="S54" s="20"/>
      <c r="T54" s="15"/>
      <c r="U54" s="14"/>
      <c r="V54" s="32"/>
      <c r="W54" s="32"/>
      <c r="X54" s="27"/>
      <c r="Y54" s="14"/>
      <c r="Z54" s="14"/>
      <c r="AA54" s="14"/>
      <c r="AB54" s="30"/>
      <c r="AC54" s="31"/>
      <c r="AD54" s="31"/>
      <c r="AE54" s="33"/>
      <c r="AF54" s="25"/>
      <c r="AG54" s="25"/>
      <c r="AH54" s="32"/>
      <c r="AI54" s="30"/>
      <c r="AJ54" s="33"/>
      <c r="AK54" s="25"/>
      <c r="AL54" s="32"/>
    </row>
    <row r="55" spans="2:38" ht="15" customHeight="1" x14ac:dyDescent="0.2">
      <c r="B55" s="599"/>
      <c r="D55" s="530"/>
      <c r="E55" s="615"/>
      <c r="F55" s="616"/>
      <c r="G55" s="617"/>
      <c r="H55" s="19"/>
      <c r="I55" s="16"/>
      <c r="J55" s="16"/>
      <c r="K55" s="530"/>
      <c r="L55" s="594"/>
      <c r="M55" s="595"/>
      <c r="N55" s="596"/>
      <c r="O55" s="20"/>
      <c r="P55" s="20"/>
      <c r="Q55" s="20"/>
      <c r="R55" s="20"/>
      <c r="S55" s="20"/>
      <c r="T55" s="15"/>
      <c r="U55" s="14"/>
      <c r="V55" s="32"/>
      <c r="W55" s="32"/>
      <c r="X55" s="27"/>
      <c r="Y55" s="14"/>
      <c r="Z55" s="14"/>
      <c r="AA55" s="14"/>
      <c r="AB55" s="30"/>
      <c r="AC55" s="31"/>
      <c r="AD55" s="31"/>
      <c r="AE55" s="33"/>
      <c r="AF55" s="14"/>
      <c r="AG55" s="14"/>
      <c r="AH55" s="32"/>
      <c r="AI55" s="30"/>
      <c r="AJ55" s="33"/>
      <c r="AK55" s="14"/>
      <c r="AL55" s="32"/>
    </row>
    <row r="56" spans="2:38" ht="9.9499999999999993" customHeight="1" x14ac:dyDescent="0.25">
      <c r="B56" s="11"/>
      <c r="D56" s="29"/>
      <c r="E56" s="49"/>
      <c r="F56" s="42"/>
      <c r="G56" s="49"/>
      <c r="H56" s="19"/>
      <c r="I56" s="16"/>
      <c r="J56" s="16"/>
      <c r="K56" s="17"/>
      <c r="L56" s="18"/>
      <c r="M56" s="15"/>
      <c r="N56" s="19"/>
      <c r="O56" s="20"/>
      <c r="P56" s="20"/>
      <c r="Q56" s="20"/>
      <c r="R56" s="20"/>
      <c r="S56" s="20"/>
      <c r="T56" s="15"/>
      <c r="U56" s="19"/>
      <c r="V56" s="25"/>
      <c r="W56" s="25"/>
      <c r="X56" s="29"/>
      <c r="Y56" s="14"/>
      <c r="Z56" s="14"/>
      <c r="AA56" s="14"/>
      <c r="AB56" s="30"/>
      <c r="AC56" s="31"/>
      <c r="AD56" s="31"/>
      <c r="AE56" s="33"/>
      <c r="AF56" s="31"/>
      <c r="AG56" s="31"/>
      <c r="AH56" s="25"/>
      <c r="AI56" s="30"/>
      <c r="AJ56" s="33"/>
      <c r="AK56" s="31"/>
      <c r="AL56" s="25"/>
    </row>
    <row r="57" spans="2:38" ht="15" customHeight="1" x14ac:dyDescent="0.2">
      <c r="B57" s="597">
        <v>10</v>
      </c>
      <c r="D57" s="50" t="s">
        <v>113</v>
      </c>
      <c r="E57" s="531" t="s">
        <v>132</v>
      </c>
      <c r="F57" s="532"/>
      <c r="G57" s="532"/>
      <c r="H57" s="627" t="s">
        <v>135</v>
      </c>
      <c r="I57" s="16"/>
      <c r="J57" s="16"/>
      <c r="K57" s="50" t="s">
        <v>96</v>
      </c>
      <c r="L57" s="582" t="s">
        <v>109</v>
      </c>
      <c r="M57" s="583"/>
      <c r="N57" s="583"/>
      <c r="O57" s="639" t="s">
        <v>139</v>
      </c>
      <c r="P57" s="64"/>
      <c r="Q57" s="20"/>
      <c r="R57" s="20"/>
      <c r="S57" s="20"/>
      <c r="T57" s="15"/>
      <c r="U57" s="14"/>
      <c r="V57" s="32"/>
      <c r="W57" s="32"/>
      <c r="X57" s="27"/>
      <c r="Y57" s="14"/>
      <c r="Z57" s="14"/>
      <c r="AA57" s="14"/>
      <c r="AB57" s="30"/>
      <c r="AC57" s="31"/>
      <c r="AD57" s="31"/>
      <c r="AE57" s="33"/>
      <c r="AF57" s="14"/>
      <c r="AG57" s="14"/>
      <c r="AH57" s="32"/>
      <c r="AI57" s="30"/>
      <c r="AJ57" s="33"/>
      <c r="AK57" s="14"/>
      <c r="AL57" s="32"/>
    </row>
    <row r="58" spans="2:38" ht="5.0999999999999996" customHeight="1" x14ac:dyDescent="0.2">
      <c r="B58" s="598"/>
      <c r="D58" s="530">
        <f>$B57</f>
        <v>10</v>
      </c>
      <c r="E58" s="533"/>
      <c r="F58" s="534"/>
      <c r="G58" s="534"/>
      <c r="H58" s="628"/>
      <c r="I58" s="16"/>
      <c r="J58" s="16"/>
      <c r="K58" s="530">
        <f>$B57</f>
        <v>10</v>
      </c>
      <c r="L58" s="584"/>
      <c r="M58" s="585"/>
      <c r="N58" s="585"/>
      <c r="O58" s="640"/>
      <c r="P58" s="15"/>
      <c r="Q58" s="15"/>
      <c r="R58" s="15"/>
      <c r="S58" s="15"/>
      <c r="T58" s="15"/>
      <c r="U58" s="14"/>
      <c r="V58" s="32"/>
      <c r="W58" s="32"/>
      <c r="X58" s="27"/>
      <c r="Y58" s="14"/>
      <c r="Z58" s="14"/>
      <c r="AA58" s="14"/>
      <c r="AB58" s="30"/>
      <c r="AC58" s="31"/>
      <c r="AD58" s="31"/>
      <c r="AE58" s="33"/>
      <c r="AF58" s="25"/>
      <c r="AG58" s="25"/>
      <c r="AH58" s="32"/>
      <c r="AI58" s="30"/>
      <c r="AJ58" s="33"/>
      <c r="AK58" s="25"/>
      <c r="AL58" s="32"/>
    </row>
    <row r="59" spans="2:38" ht="15.75" customHeight="1" x14ac:dyDescent="0.2">
      <c r="B59" s="599"/>
      <c r="D59" s="530"/>
      <c r="E59" s="535"/>
      <c r="F59" s="536"/>
      <c r="G59" s="536"/>
      <c r="H59" s="629"/>
      <c r="I59" s="16"/>
      <c r="J59" s="16"/>
      <c r="K59" s="530"/>
      <c r="L59" s="586"/>
      <c r="M59" s="587"/>
      <c r="N59" s="587"/>
      <c r="O59" s="641"/>
      <c r="P59" s="64"/>
      <c r="Q59" s="20"/>
      <c r="R59" s="20"/>
      <c r="S59" s="20"/>
      <c r="T59" s="20"/>
      <c r="U59" s="20"/>
      <c r="V59" s="32"/>
      <c r="W59" s="32"/>
      <c r="X59" s="27"/>
      <c r="Y59" s="14"/>
      <c r="Z59" s="14"/>
      <c r="AA59" s="14"/>
      <c r="AB59" s="30"/>
      <c r="AC59" s="31"/>
      <c r="AD59" s="31"/>
      <c r="AE59" s="33"/>
      <c r="AF59" s="14"/>
      <c r="AG59" s="14"/>
      <c r="AH59" s="32"/>
      <c r="AI59" s="30"/>
      <c r="AJ59" s="33"/>
      <c r="AK59" s="14"/>
      <c r="AL59" s="32"/>
    </row>
    <row r="60" spans="2:38" ht="9.9499999999999993" customHeight="1" x14ac:dyDescent="0.25">
      <c r="B60" s="11"/>
      <c r="D60" s="17"/>
      <c r="E60" s="49"/>
      <c r="F60" s="42"/>
      <c r="G60" s="49"/>
      <c r="H60" s="19"/>
      <c r="I60" s="16"/>
      <c r="J60" s="16"/>
      <c r="K60" s="17"/>
      <c r="L60" s="18"/>
      <c r="M60" s="15"/>
      <c r="N60" s="19"/>
      <c r="O60" s="20"/>
      <c r="P60" s="20"/>
      <c r="Q60" s="20"/>
      <c r="R60" s="17"/>
      <c r="S60" s="18"/>
      <c r="T60" s="18"/>
      <c r="U60" s="18"/>
      <c r="V60" s="13"/>
      <c r="W60" s="25"/>
      <c r="X60" s="17"/>
      <c r="Y60" s="14"/>
      <c r="Z60" s="14"/>
      <c r="AA60" s="14"/>
      <c r="AB60" s="30"/>
      <c r="AC60" s="31"/>
      <c r="AD60" s="31"/>
      <c r="AE60" s="33"/>
      <c r="AF60" s="31"/>
      <c r="AG60" s="31"/>
      <c r="AH60" s="25"/>
      <c r="AI60" s="30"/>
      <c r="AJ60" s="33"/>
      <c r="AK60" s="31"/>
      <c r="AL60" s="25"/>
    </row>
    <row r="61" spans="2:38" ht="17.25" customHeight="1" x14ac:dyDescent="0.2">
      <c r="B61" s="597">
        <v>11</v>
      </c>
      <c r="D61" s="50" t="s">
        <v>113</v>
      </c>
      <c r="E61" s="531" t="s">
        <v>130</v>
      </c>
      <c r="F61" s="532"/>
      <c r="G61" s="532"/>
      <c r="H61" s="627" t="s">
        <v>136</v>
      </c>
      <c r="I61" s="16"/>
      <c r="J61" s="16"/>
      <c r="K61" s="50" t="s">
        <v>96</v>
      </c>
      <c r="L61" s="630" t="s">
        <v>125</v>
      </c>
      <c r="M61" s="631"/>
      <c r="N61" s="631"/>
      <c r="O61" s="631"/>
      <c r="P61" s="631"/>
      <c r="Q61" s="631"/>
      <c r="R61" s="631"/>
      <c r="S61" s="631"/>
      <c r="T61" s="631"/>
      <c r="U61" s="632"/>
      <c r="V61" s="12"/>
      <c r="W61" s="32"/>
      <c r="X61" s="14"/>
      <c r="Y61" s="14"/>
      <c r="Z61" s="14"/>
      <c r="AA61" s="14"/>
      <c r="AB61" s="30"/>
      <c r="AC61" s="31"/>
      <c r="AD61" s="31"/>
      <c r="AE61" s="33"/>
      <c r="AF61" s="14"/>
      <c r="AG61" s="14"/>
      <c r="AH61" s="14"/>
      <c r="AI61" s="14"/>
      <c r="AJ61" s="33"/>
      <c r="AK61" s="31"/>
      <c r="AL61" s="25"/>
    </row>
    <row r="62" spans="2:38" ht="5.0999999999999996" customHeight="1" x14ac:dyDescent="0.2">
      <c r="B62" s="598"/>
      <c r="D62" s="530">
        <f>$B61</f>
        <v>11</v>
      </c>
      <c r="E62" s="533"/>
      <c r="F62" s="534"/>
      <c r="G62" s="534"/>
      <c r="H62" s="628"/>
      <c r="I62" s="16"/>
      <c r="J62" s="16"/>
      <c r="K62" s="530">
        <f>$B61</f>
        <v>11</v>
      </c>
      <c r="L62" s="633"/>
      <c r="M62" s="634"/>
      <c r="N62" s="634"/>
      <c r="O62" s="634"/>
      <c r="P62" s="634"/>
      <c r="Q62" s="634"/>
      <c r="R62" s="634"/>
      <c r="S62" s="634"/>
      <c r="T62" s="634"/>
      <c r="U62" s="635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1"/>
      <c r="AL62" s="25"/>
    </row>
    <row r="63" spans="2:38" ht="12" customHeight="1" x14ac:dyDescent="0.2">
      <c r="B63" s="599"/>
      <c r="D63" s="530"/>
      <c r="E63" s="535"/>
      <c r="F63" s="536"/>
      <c r="G63" s="536"/>
      <c r="H63" s="629"/>
      <c r="I63" s="16"/>
      <c r="J63" s="16"/>
      <c r="K63" s="530"/>
      <c r="L63" s="636"/>
      <c r="M63" s="637"/>
      <c r="N63" s="637"/>
      <c r="O63" s="637"/>
      <c r="P63" s="637"/>
      <c r="Q63" s="637"/>
      <c r="R63" s="637"/>
      <c r="S63" s="637"/>
      <c r="T63" s="637"/>
      <c r="U63" s="638"/>
      <c r="V63" s="12"/>
      <c r="W63" s="32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31"/>
      <c r="AL63" s="25"/>
    </row>
    <row r="64" spans="2:38" ht="9.9499999999999993" customHeight="1" x14ac:dyDescent="0.25">
      <c r="B64" s="11"/>
      <c r="D64" s="17"/>
      <c r="E64" s="18"/>
      <c r="F64" s="18"/>
      <c r="G64" s="19"/>
      <c r="H64" s="19"/>
      <c r="I64" s="16"/>
      <c r="J64" s="16"/>
      <c r="K64" s="17"/>
      <c r="L64" s="41"/>
      <c r="M64" s="42"/>
      <c r="N64" s="43"/>
      <c r="O64" s="52"/>
      <c r="P64" s="52"/>
      <c r="Q64" s="52"/>
      <c r="R64" s="45"/>
      <c r="S64" s="41"/>
      <c r="T64" s="42"/>
      <c r="U64" s="43"/>
      <c r="V64" s="25"/>
      <c r="W64" s="25"/>
      <c r="X64" s="29"/>
      <c r="Y64" s="30"/>
      <c r="Z64" s="30"/>
      <c r="AA64" s="30"/>
      <c r="AB64" s="30"/>
      <c r="AC64" s="25"/>
      <c r="AD64" s="31"/>
      <c r="AE64" s="31"/>
      <c r="AF64" s="31"/>
      <c r="AG64" s="31"/>
      <c r="AH64" s="25"/>
      <c r="AI64" s="30"/>
      <c r="AJ64" s="25"/>
      <c r="AK64" s="31"/>
      <c r="AL64" s="25"/>
    </row>
    <row r="65" spans="2:38" ht="9.9499999999999993" customHeight="1" x14ac:dyDescent="0.2">
      <c r="B65" s="597">
        <v>12</v>
      </c>
      <c r="D65" s="27"/>
      <c r="E65" s="38"/>
      <c r="F65" s="38"/>
      <c r="G65" s="38"/>
      <c r="H65" s="39"/>
      <c r="I65" s="16"/>
      <c r="J65" s="16"/>
      <c r="K65" s="50" t="s">
        <v>96</v>
      </c>
      <c r="L65" s="648" t="s">
        <v>126</v>
      </c>
      <c r="M65" s="649"/>
      <c r="N65" s="649"/>
      <c r="O65" s="649"/>
      <c r="P65" s="649"/>
      <c r="Q65" s="649"/>
      <c r="R65" s="649"/>
      <c r="S65" s="649"/>
      <c r="T65" s="649"/>
      <c r="U65" s="650"/>
      <c r="V65" s="32"/>
      <c r="W65" s="32"/>
      <c r="X65" s="27"/>
      <c r="Y65" s="14"/>
      <c r="Z65" s="14"/>
      <c r="AA65" s="14"/>
      <c r="AB65" s="14"/>
      <c r="AC65" s="25"/>
      <c r="AD65" s="14"/>
      <c r="AE65" s="14"/>
      <c r="AF65" s="14"/>
      <c r="AG65" s="14"/>
      <c r="AH65" s="32"/>
      <c r="AI65" s="14"/>
      <c r="AJ65" s="25"/>
      <c r="AK65" s="14"/>
      <c r="AL65" s="32"/>
    </row>
    <row r="66" spans="2:38" ht="5.0999999999999996" customHeight="1" x14ac:dyDescent="0.2">
      <c r="B66" s="598"/>
      <c r="D66" s="27"/>
      <c r="E66" s="38"/>
      <c r="F66" s="38"/>
      <c r="G66" s="38"/>
      <c r="H66" s="39"/>
      <c r="I66" s="16"/>
      <c r="J66" s="16"/>
      <c r="K66" s="530">
        <f>$B65</f>
        <v>12</v>
      </c>
      <c r="L66" s="651"/>
      <c r="M66" s="652"/>
      <c r="N66" s="652"/>
      <c r="O66" s="652"/>
      <c r="P66" s="652"/>
      <c r="Q66" s="652"/>
      <c r="R66" s="652"/>
      <c r="S66" s="652"/>
      <c r="T66" s="652"/>
      <c r="U66" s="653"/>
      <c r="V66" s="32"/>
      <c r="W66" s="32"/>
      <c r="X66" s="27"/>
      <c r="Y66" s="25"/>
      <c r="Z66" s="25"/>
      <c r="AA66" s="25"/>
      <c r="AB66" s="25"/>
      <c r="AC66" s="25"/>
      <c r="AD66" s="25"/>
      <c r="AE66" s="25"/>
      <c r="AF66" s="25"/>
      <c r="AG66" s="25"/>
      <c r="AH66" s="32"/>
      <c r="AI66" s="25"/>
      <c r="AJ66" s="25"/>
      <c r="AK66" s="25"/>
      <c r="AL66" s="32"/>
    </row>
    <row r="67" spans="2:38" ht="9.9499999999999993" customHeight="1" x14ac:dyDescent="0.2">
      <c r="B67" s="599"/>
      <c r="D67" s="27"/>
      <c r="E67" s="38"/>
      <c r="F67" s="38"/>
      <c r="G67" s="38"/>
      <c r="H67" s="39"/>
      <c r="I67" s="16"/>
      <c r="J67" s="16"/>
      <c r="K67" s="530"/>
      <c r="L67" s="654"/>
      <c r="M67" s="655"/>
      <c r="N67" s="655"/>
      <c r="O67" s="655"/>
      <c r="P67" s="655"/>
      <c r="Q67" s="655"/>
      <c r="R67" s="655"/>
      <c r="S67" s="655"/>
      <c r="T67" s="655"/>
      <c r="U67" s="656"/>
      <c r="V67" s="32"/>
      <c r="W67" s="32"/>
      <c r="X67" s="27"/>
      <c r="Y67" s="14"/>
      <c r="Z67" s="14"/>
      <c r="AA67" s="14"/>
      <c r="AB67" s="14"/>
      <c r="AC67" s="25"/>
      <c r="AD67" s="14"/>
      <c r="AE67" s="14"/>
      <c r="AF67" s="14"/>
      <c r="AG67" s="14"/>
      <c r="AH67" s="32"/>
      <c r="AI67" s="14"/>
      <c r="AJ67" s="25"/>
      <c r="AK67" s="14"/>
      <c r="AL67" s="32"/>
    </row>
    <row r="68" spans="2:38" ht="9.9499999999999993" customHeight="1" x14ac:dyDescent="0.25">
      <c r="B68" s="11"/>
      <c r="D68" s="27"/>
      <c r="E68" s="38"/>
      <c r="F68" s="38"/>
      <c r="G68" s="38"/>
      <c r="H68" s="38"/>
      <c r="I68" s="38"/>
      <c r="J68" s="38"/>
      <c r="K68" s="17"/>
      <c r="L68" s="41"/>
      <c r="M68" s="42"/>
      <c r="N68" s="43"/>
      <c r="O68" s="52"/>
      <c r="P68" s="52"/>
      <c r="Q68" s="52"/>
      <c r="R68" s="45"/>
      <c r="S68" s="41"/>
      <c r="T68" s="42"/>
      <c r="U68" s="43"/>
      <c r="V68" s="25"/>
      <c r="W68" s="25"/>
      <c r="X68" s="29"/>
      <c r="Y68" s="30"/>
      <c r="Z68" s="30"/>
      <c r="AA68" s="30"/>
      <c r="AB68" s="30"/>
      <c r="AC68" s="25"/>
      <c r="AD68" s="31"/>
      <c r="AE68" s="31"/>
      <c r="AF68" s="31"/>
      <c r="AG68" s="31"/>
      <c r="AH68" s="25"/>
      <c r="AI68" s="30"/>
      <c r="AJ68" s="25"/>
      <c r="AK68" s="31"/>
      <c r="AL68" s="25"/>
    </row>
    <row r="69" spans="2:38" ht="15.75" customHeight="1" x14ac:dyDescent="0.2">
      <c r="B69" s="597">
        <v>13</v>
      </c>
      <c r="D69" s="27"/>
      <c r="E69" s="38"/>
      <c r="F69" s="38"/>
      <c r="G69" s="38"/>
      <c r="H69" s="38"/>
      <c r="I69" s="38"/>
      <c r="J69" s="38"/>
      <c r="K69" s="50" t="s">
        <v>96</v>
      </c>
      <c r="L69" s="600" t="s">
        <v>134</v>
      </c>
      <c r="M69" s="601"/>
      <c r="N69" s="601"/>
      <c r="O69" s="601"/>
      <c r="P69" s="601"/>
      <c r="Q69" s="601"/>
      <c r="R69" s="601"/>
      <c r="S69" s="601"/>
      <c r="T69" s="601"/>
      <c r="U69" s="602"/>
      <c r="V69" s="627" t="s">
        <v>135</v>
      </c>
      <c r="W69" s="66"/>
      <c r="X69" s="27"/>
      <c r="Y69" s="14"/>
      <c r="Z69" s="14"/>
      <c r="AA69" s="14"/>
      <c r="AB69" s="14"/>
      <c r="AC69" s="25"/>
      <c r="AD69" s="14"/>
      <c r="AE69" s="14"/>
      <c r="AF69" s="14"/>
      <c r="AG69" s="14"/>
      <c r="AH69" s="32"/>
      <c r="AI69" s="14"/>
      <c r="AJ69" s="25"/>
      <c r="AK69" s="14"/>
      <c r="AL69" s="32"/>
    </row>
    <row r="70" spans="2:38" ht="5.0999999999999996" customHeight="1" x14ac:dyDescent="0.2">
      <c r="B70" s="598"/>
      <c r="D70" s="27"/>
      <c r="E70" s="38"/>
      <c r="F70" s="38"/>
      <c r="G70" s="38"/>
      <c r="H70" s="38"/>
      <c r="I70" s="38"/>
      <c r="J70" s="38"/>
      <c r="K70" s="530">
        <f>$B69</f>
        <v>13</v>
      </c>
      <c r="L70" s="603"/>
      <c r="M70" s="604"/>
      <c r="N70" s="604"/>
      <c r="O70" s="604"/>
      <c r="P70" s="604"/>
      <c r="Q70" s="604"/>
      <c r="R70" s="604"/>
      <c r="S70" s="604"/>
      <c r="T70" s="604"/>
      <c r="U70" s="605"/>
      <c r="V70" s="628"/>
      <c r="W70" s="66"/>
      <c r="X70" s="27"/>
      <c r="Y70" s="25"/>
      <c r="Z70" s="25"/>
      <c r="AA70" s="25"/>
      <c r="AB70" s="25"/>
      <c r="AC70" s="25"/>
      <c r="AD70" s="25"/>
      <c r="AE70" s="25"/>
      <c r="AF70" s="25"/>
      <c r="AG70" s="25"/>
      <c r="AH70" s="32"/>
      <c r="AI70" s="25"/>
      <c r="AJ70" s="25"/>
      <c r="AK70" s="25"/>
      <c r="AL70" s="32"/>
    </row>
    <row r="71" spans="2:38" ht="12.75" customHeight="1" x14ac:dyDescent="0.2">
      <c r="B71" s="599"/>
      <c r="D71" s="27"/>
      <c r="E71" s="38"/>
      <c r="F71" s="38"/>
      <c r="G71" s="38"/>
      <c r="H71" s="38"/>
      <c r="I71" s="38"/>
      <c r="J71" s="38"/>
      <c r="K71" s="530"/>
      <c r="L71" s="606"/>
      <c r="M71" s="607"/>
      <c r="N71" s="607"/>
      <c r="O71" s="607"/>
      <c r="P71" s="607"/>
      <c r="Q71" s="607"/>
      <c r="R71" s="607"/>
      <c r="S71" s="607"/>
      <c r="T71" s="607"/>
      <c r="U71" s="608"/>
      <c r="V71" s="629"/>
      <c r="W71" s="66"/>
      <c r="X71" s="27"/>
      <c r="Y71" s="14"/>
      <c r="Z71" s="14"/>
      <c r="AA71" s="14"/>
      <c r="AB71" s="14"/>
      <c r="AC71" s="25"/>
      <c r="AD71" s="14"/>
      <c r="AE71" s="14"/>
      <c r="AF71" s="14"/>
      <c r="AG71" s="14"/>
      <c r="AH71" s="32"/>
      <c r="AI71" s="14"/>
      <c r="AJ71" s="25"/>
      <c r="AK71" s="14"/>
      <c r="AL71" s="32"/>
    </row>
    <row r="72" spans="2:38" ht="9.9499999999999993" customHeight="1" x14ac:dyDescent="0.25">
      <c r="B72" s="11"/>
      <c r="D72" s="27"/>
      <c r="E72" s="38"/>
      <c r="F72" s="38"/>
      <c r="G72" s="38"/>
      <c r="H72" s="38"/>
      <c r="I72" s="38"/>
      <c r="J72" s="38"/>
      <c r="K72" s="17"/>
      <c r="L72" s="41"/>
      <c r="M72" s="42"/>
      <c r="N72" s="43"/>
      <c r="O72" s="55"/>
      <c r="P72" s="55"/>
      <c r="Q72" s="55"/>
      <c r="R72" s="45"/>
      <c r="S72" s="41"/>
      <c r="T72" s="42"/>
      <c r="U72" s="43"/>
      <c r="V72" s="21"/>
      <c r="W72" s="21"/>
      <c r="X72" s="29"/>
      <c r="Y72" s="30"/>
      <c r="Z72" s="30"/>
      <c r="AA72" s="30"/>
      <c r="AB72" s="30"/>
      <c r="AC72" s="25"/>
      <c r="AD72" s="31"/>
      <c r="AE72" s="31"/>
      <c r="AF72" s="31"/>
      <c r="AG72" s="31"/>
      <c r="AH72" s="21"/>
      <c r="AI72" s="30"/>
      <c r="AJ72" s="25"/>
      <c r="AK72" s="31"/>
      <c r="AL72" s="21"/>
    </row>
    <row r="73" spans="2:38" ht="14.25" customHeight="1" x14ac:dyDescent="0.2">
      <c r="B73" s="597">
        <v>14</v>
      </c>
      <c r="D73" s="27"/>
      <c r="E73" s="38"/>
      <c r="F73" s="38"/>
      <c r="G73" s="38"/>
      <c r="H73" s="38"/>
      <c r="I73" s="38"/>
      <c r="J73" s="38"/>
      <c r="K73" s="50" t="s">
        <v>96</v>
      </c>
      <c r="L73" s="600" t="s">
        <v>127</v>
      </c>
      <c r="M73" s="601"/>
      <c r="N73" s="601"/>
      <c r="O73" s="601"/>
      <c r="P73" s="601"/>
      <c r="Q73" s="601"/>
      <c r="R73" s="601"/>
      <c r="S73" s="601"/>
      <c r="T73" s="601"/>
      <c r="U73" s="602"/>
      <c r="V73" s="627" t="s">
        <v>136</v>
      </c>
      <c r="W73" s="66"/>
      <c r="X73" s="27"/>
      <c r="Y73" s="14"/>
      <c r="Z73" s="14"/>
      <c r="AA73" s="14"/>
      <c r="AB73" s="14"/>
      <c r="AC73" s="25"/>
      <c r="AD73" s="14"/>
      <c r="AE73" s="14"/>
      <c r="AF73" s="14"/>
      <c r="AG73" s="14"/>
      <c r="AH73" s="32"/>
      <c r="AI73" s="14"/>
      <c r="AJ73" s="25"/>
      <c r="AK73" s="14"/>
      <c r="AL73" s="32"/>
    </row>
    <row r="74" spans="2:38" ht="5.0999999999999996" customHeight="1" x14ac:dyDescent="0.2">
      <c r="B74" s="598"/>
      <c r="D74" s="27"/>
      <c r="E74" s="38"/>
      <c r="F74" s="38"/>
      <c r="G74" s="38"/>
      <c r="H74" s="38"/>
      <c r="I74" s="38"/>
      <c r="J74" s="38"/>
      <c r="K74" s="530">
        <f>$B73</f>
        <v>14</v>
      </c>
      <c r="L74" s="603"/>
      <c r="M74" s="604"/>
      <c r="N74" s="604"/>
      <c r="O74" s="604"/>
      <c r="P74" s="604"/>
      <c r="Q74" s="604"/>
      <c r="R74" s="604"/>
      <c r="S74" s="604"/>
      <c r="T74" s="604"/>
      <c r="U74" s="605"/>
      <c r="V74" s="628"/>
      <c r="W74" s="66"/>
      <c r="X74" s="27"/>
      <c r="Y74" s="25"/>
      <c r="Z74" s="25"/>
      <c r="AA74" s="25"/>
      <c r="AB74" s="25"/>
      <c r="AC74" s="25"/>
      <c r="AD74" s="25"/>
      <c r="AE74" s="25"/>
      <c r="AF74" s="25"/>
      <c r="AG74" s="25"/>
      <c r="AH74" s="32"/>
      <c r="AI74" s="25"/>
      <c r="AJ74" s="25"/>
      <c r="AK74" s="25"/>
      <c r="AL74" s="32"/>
    </row>
    <row r="75" spans="2:38" ht="15" customHeight="1" x14ac:dyDescent="0.2">
      <c r="B75" s="599"/>
      <c r="D75" s="27"/>
      <c r="E75" s="38"/>
      <c r="F75" s="38"/>
      <c r="G75" s="38"/>
      <c r="H75" s="38"/>
      <c r="I75" s="38"/>
      <c r="J75" s="38"/>
      <c r="K75" s="530"/>
      <c r="L75" s="606"/>
      <c r="M75" s="607"/>
      <c r="N75" s="607"/>
      <c r="O75" s="607"/>
      <c r="P75" s="607"/>
      <c r="Q75" s="607"/>
      <c r="R75" s="607"/>
      <c r="S75" s="607"/>
      <c r="T75" s="607"/>
      <c r="U75" s="608"/>
      <c r="V75" s="629"/>
      <c r="W75" s="66"/>
      <c r="X75" s="27"/>
      <c r="Y75" s="14"/>
      <c r="Z75" s="14"/>
      <c r="AA75" s="14"/>
      <c r="AB75" s="14"/>
      <c r="AC75" s="25"/>
      <c r="AD75" s="14"/>
      <c r="AE75" s="14"/>
      <c r="AF75" s="14"/>
      <c r="AG75" s="14"/>
      <c r="AH75" s="32"/>
      <c r="AI75" s="14"/>
      <c r="AJ75" s="25"/>
      <c r="AK75" s="14"/>
      <c r="AL75" s="32"/>
    </row>
    <row r="76" spans="2:38" ht="9.9499999999999993" customHeight="1" x14ac:dyDescent="0.25">
      <c r="B76" s="11"/>
      <c r="D76" s="17"/>
      <c r="E76" s="19"/>
      <c r="F76" s="19"/>
      <c r="G76" s="19"/>
      <c r="H76" s="19"/>
      <c r="I76" s="22"/>
      <c r="J76" s="22"/>
      <c r="K76" s="17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21"/>
      <c r="W76" s="21"/>
      <c r="X76" s="29"/>
      <c r="Y76" s="30"/>
      <c r="Z76" s="30"/>
      <c r="AA76" s="30"/>
      <c r="AB76" s="30"/>
      <c r="AC76" s="25"/>
      <c r="AD76" s="31"/>
      <c r="AE76" s="31"/>
      <c r="AF76" s="31"/>
      <c r="AG76" s="31"/>
      <c r="AH76" s="21"/>
      <c r="AI76" s="30"/>
      <c r="AJ76" s="25"/>
      <c r="AK76" s="31"/>
      <c r="AL76" s="21"/>
    </row>
    <row r="77" spans="2:38" ht="9.9499999999999993" customHeight="1" x14ac:dyDescent="0.2">
      <c r="B77" s="597"/>
      <c r="D77" s="27"/>
      <c r="E77" s="675" t="s">
        <v>110</v>
      </c>
      <c r="F77" s="676"/>
      <c r="G77" s="677"/>
      <c r="H77" s="40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26"/>
      <c r="W77" s="26"/>
      <c r="X77" s="26"/>
      <c r="Y77" s="14"/>
      <c r="Z77" s="14"/>
      <c r="AA77" s="14"/>
      <c r="AB77" s="14"/>
      <c r="AC77" s="25"/>
      <c r="AD77" s="14"/>
      <c r="AE77" s="14"/>
      <c r="AF77" s="14"/>
      <c r="AG77" s="14"/>
      <c r="AH77" s="32"/>
      <c r="AI77" s="14"/>
      <c r="AJ77" s="25"/>
      <c r="AK77" s="14"/>
      <c r="AL77" s="32"/>
    </row>
    <row r="78" spans="2:38" ht="5.0999999999999996" customHeight="1" x14ac:dyDescent="0.2">
      <c r="B78" s="598"/>
      <c r="D78" s="27"/>
      <c r="E78" s="678"/>
      <c r="F78" s="679"/>
      <c r="G78" s="680"/>
      <c r="H78" s="40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26"/>
      <c r="W78" s="26"/>
      <c r="X78" s="26"/>
      <c r="Y78" s="25"/>
      <c r="Z78" s="25"/>
      <c r="AA78" s="25"/>
      <c r="AB78" s="25"/>
      <c r="AC78" s="25"/>
      <c r="AD78" s="25"/>
      <c r="AE78" s="25"/>
      <c r="AF78" s="25"/>
      <c r="AG78" s="25"/>
      <c r="AH78" s="32"/>
      <c r="AI78" s="25"/>
      <c r="AJ78" s="25"/>
      <c r="AK78" s="25"/>
      <c r="AL78" s="32"/>
    </row>
    <row r="79" spans="2:38" ht="9.9499999999999993" customHeight="1" x14ac:dyDescent="0.2">
      <c r="B79" s="599"/>
      <c r="D79" s="27"/>
      <c r="E79" s="681"/>
      <c r="F79" s="682"/>
      <c r="G79" s="683"/>
      <c r="H79" s="40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6"/>
      <c r="W79" s="26"/>
      <c r="X79" s="26"/>
      <c r="Y79" s="14"/>
      <c r="Z79" s="14"/>
      <c r="AA79" s="14"/>
      <c r="AB79" s="14"/>
      <c r="AC79" s="25"/>
      <c r="AD79" s="14"/>
      <c r="AE79" s="14"/>
      <c r="AF79" s="14"/>
      <c r="AG79" s="14"/>
      <c r="AH79" s="32"/>
      <c r="AI79" s="14"/>
      <c r="AJ79" s="25"/>
      <c r="AK79" s="14"/>
      <c r="AL79" s="32"/>
    </row>
    <row r="80" spans="2:38" s="10" customFormat="1" ht="9.9499999999999993" customHeight="1" x14ac:dyDescent="0.25">
      <c r="B80" s="11"/>
      <c r="D80" s="1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30"/>
      <c r="X80" s="18"/>
      <c r="Y80" s="18"/>
      <c r="Z80" s="18"/>
      <c r="AA80" s="18"/>
      <c r="AB80" s="18"/>
      <c r="AC80" s="18"/>
      <c r="AD80" s="19"/>
      <c r="AE80" s="19"/>
      <c r="AF80" s="19"/>
      <c r="AG80" s="19"/>
      <c r="AH80" s="13"/>
      <c r="AI80" s="13"/>
      <c r="AJ80" s="13"/>
      <c r="AK80" s="19"/>
      <c r="AL80" s="34"/>
    </row>
  </sheetData>
  <mergeCells count="95">
    <mergeCell ref="B12:B17"/>
    <mergeCell ref="R16:R17"/>
    <mergeCell ref="X12:X17"/>
    <mergeCell ref="L15:N17"/>
    <mergeCell ref="S15:U17"/>
    <mergeCell ref="E15:G17"/>
    <mergeCell ref="L12:U14"/>
    <mergeCell ref="D12:D17"/>
    <mergeCell ref="K12:K17"/>
    <mergeCell ref="B77:B79"/>
    <mergeCell ref="E77:G79"/>
    <mergeCell ref="B61:B63"/>
    <mergeCell ref="B65:B67"/>
    <mergeCell ref="B69:B71"/>
    <mergeCell ref="B73:B75"/>
    <mergeCell ref="V73:V75"/>
    <mergeCell ref="AI42:AK44"/>
    <mergeCell ref="S10:AK10"/>
    <mergeCell ref="Y42:AA44"/>
    <mergeCell ref="L65:U67"/>
    <mergeCell ref="L69:U71"/>
    <mergeCell ref="L49:O51"/>
    <mergeCell ref="L39:N41"/>
    <mergeCell ref="L35:N37"/>
    <mergeCell ref="AI15:AK17"/>
    <mergeCell ref="Y12:AK14"/>
    <mergeCell ref="B10:R10"/>
    <mergeCell ref="V69:V71"/>
    <mergeCell ref="D62:D63"/>
    <mergeCell ref="B49:B51"/>
    <mergeCell ref="B39:B41"/>
    <mergeCell ref="B57:B59"/>
    <mergeCell ref="B19:B21"/>
    <mergeCell ref="B23:B25"/>
    <mergeCell ref="B45:B47"/>
    <mergeCell ref="B35:B37"/>
    <mergeCell ref="D36:D37"/>
    <mergeCell ref="B31:B33"/>
    <mergeCell ref="B27:B29"/>
    <mergeCell ref="V23:V25"/>
    <mergeCell ref="K40:K41"/>
    <mergeCell ref="K36:K37"/>
    <mergeCell ref="L73:U75"/>
    <mergeCell ref="K70:K71"/>
    <mergeCell ref="K74:K75"/>
    <mergeCell ref="D50:D51"/>
    <mergeCell ref="K66:K67"/>
    <mergeCell ref="D54:D55"/>
    <mergeCell ref="D58:D59"/>
    <mergeCell ref="E53:G55"/>
    <mergeCell ref="E57:G59"/>
    <mergeCell ref="E61:G63"/>
    <mergeCell ref="K62:K63"/>
    <mergeCell ref="E49:G51"/>
    <mergeCell ref="H57:H59"/>
    <mergeCell ref="L61:U63"/>
    <mergeCell ref="H61:H63"/>
    <mergeCell ref="O57:O59"/>
    <mergeCell ref="K58:K59"/>
    <mergeCell ref="K54:K55"/>
    <mergeCell ref="L57:N59"/>
    <mergeCell ref="L53:N55"/>
    <mergeCell ref="B53:B55"/>
    <mergeCell ref="K50:K51"/>
    <mergeCell ref="AD42:AF44"/>
    <mergeCell ref="E35:G37"/>
    <mergeCell ref="D40:D41"/>
    <mergeCell ref="D46:D47"/>
    <mergeCell ref="E45:G47"/>
    <mergeCell ref="S45:U47"/>
    <mergeCell ref="R46:R47"/>
    <mergeCell ref="E39:G41"/>
    <mergeCell ref="Y27:AK29"/>
    <mergeCell ref="X28:X29"/>
    <mergeCell ref="Y31:AK33"/>
    <mergeCell ref="X32:X33"/>
    <mergeCell ref="Y15:AA17"/>
    <mergeCell ref="AD15:AF17"/>
    <mergeCell ref="E19:U21"/>
    <mergeCell ref="D20:D21"/>
    <mergeCell ref="E23:U25"/>
    <mergeCell ref="D24:D25"/>
    <mergeCell ref="E12:G14"/>
    <mergeCell ref="AP5:AQ5"/>
    <mergeCell ref="H6:AB6"/>
    <mergeCell ref="AD6:AF6"/>
    <mergeCell ref="AL6:AL7"/>
    <mergeCell ref="B2:G7"/>
    <mergeCell ref="O2:P2"/>
    <mergeCell ref="V2:AB2"/>
    <mergeCell ref="AD2:AL2"/>
    <mergeCell ref="M3:N3"/>
    <mergeCell ref="U3:AB3"/>
    <mergeCell ref="AD4:AL5"/>
    <mergeCell ref="H5:AB5"/>
  </mergeCells>
  <phoneticPr fontId="0" type="noConversion"/>
  <printOptions horizontalCentered="1"/>
  <pageMargins left="0" right="0" top="0.39370078740157483" bottom="0.39370078740157483" header="0" footer="0"/>
  <pageSetup paperSize="8" scale="65" pageOrder="overThenDown" orientation="landscape" horizontalDpi="4294967293" r:id="rId1"/>
  <headerFooter alignWithMargins="0">
    <oddFooter>&amp;RImprimé le :&amp;D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H54"/>
  <sheetViews>
    <sheetView zoomScaleNormal="100" workbookViewId="0">
      <selection activeCell="L15" sqref="L15"/>
    </sheetView>
  </sheetViews>
  <sheetFormatPr baseColWidth="10" defaultRowHeight="12.75" x14ac:dyDescent="0.2"/>
  <cols>
    <col min="1" max="1" width="1.7109375" style="176" customWidth="1"/>
    <col min="2" max="2" width="9.7109375" style="176" customWidth="1"/>
    <col min="3" max="3" width="11.42578125" style="176"/>
    <col min="4" max="4" width="11.85546875" style="176" bestFit="1" customWidth="1"/>
    <col min="5" max="5" width="14.5703125" style="176" customWidth="1"/>
    <col min="6" max="6" width="18.42578125" style="281" customWidth="1"/>
    <col min="7" max="7" width="43.85546875" style="281" customWidth="1"/>
    <col min="8" max="8" width="61.140625" style="176" customWidth="1"/>
    <col min="9" max="9" width="32" style="282" customWidth="1"/>
    <col min="10" max="10" width="11.85546875" style="176" customWidth="1"/>
    <col min="11" max="16384" width="11.42578125" style="176"/>
  </cols>
  <sheetData>
    <row r="1" spans="1:190" ht="4.5" customHeight="1" x14ac:dyDescent="0.2"/>
    <row r="2" spans="1:190" ht="20.25" customHeight="1" x14ac:dyDescent="0.2">
      <c r="A2" s="173"/>
      <c r="B2" s="512" t="s">
        <v>442</v>
      </c>
      <c r="C2" s="513"/>
      <c r="D2" s="514"/>
      <c r="E2" s="343" t="s">
        <v>12</v>
      </c>
      <c r="F2" s="344"/>
      <c r="G2" s="345" t="s">
        <v>13</v>
      </c>
      <c r="H2" s="346">
        <v>39614.958333333336</v>
      </c>
      <c r="I2" s="698" t="s">
        <v>11</v>
      </c>
      <c r="J2" s="699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</row>
    <row r="3" spans="1:190" ht="12.75" customHeight="1" thickBot="1" x14ac:dyDescent="0.25">
      <c r="A3" s="173"/>
      <c r="B3" s="515"/>
      <c r="C3" s="516"/>
      <c r="D3" s="517"/>
      <c r="E3" s="285" t="s">
        <v>14</v>
      </c>
      <c r="F3" s="347" t="s">
        <v>446</v>
      </c>
      <c r="G3" s="348" t="s">
        <v>452</v>
      </c>
      <c r="H3" s="349" t="s">
        <v>444</v>
      </c>
      <c r="I3" s="166"/>
      <c r="J3" s="342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</row>
    <row r="4" spans="1:190" ht="21.75" customHeight="1" thickBot="1" x14ac:dyDescent="0.25">
      <c r="A4" s="173"/>
      <c r="B4" s="515"/>
      <c r="C4" s="516"/>
      <c r="D4" s="517"/>
      <c r="E4" s="285" t="s">
        <v>142</v>
      </c>
      <c r="F4" s="347" t="s">
        <v>143</v>
      </c>
      <c r="G4" s="348"/>
      <c r="H4" s="349"/>
      <c r="I4" s="284" t="s">
        <v>453</v>
      </c>
      <c r="J4" s="283" t="s">
        <v>17</v>
      </c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</row>
    <row r="5" spans="1:190" ht="21" x14ac:dyDescent="0.2">
      <c r="A5" s="173"/>
      <c r="B5" s="515"/>
      <c r="C5" s="516"/>
      <c r="D5" s="517"/>
      <c r="E5" s="700" t="s">
        <v>204</v>
      </c>
      <c r="F5" s="700"/>
      <c r="G5" s="700"/>
      <c r="H5" s="700"/>
      <c r="I5" s="285" t="s">
        <v>18</v>
      </c>
      <c r="J5" s="697">
        <v>23</v>
      </c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</row>
    <row r="6" spans="1:190" ht="21" x14ac:dyDescent="0.2">
      <c r="A6" s="173"/>
      <c r="B6" s="518"/>
      <c r="C6" s="519"/>
      <c r="D6" s="520"/>
      <c r="E6" s="700" t="s">
        <v>138</v>
      </c>
      <c r="F6" s="700"/>
      <c r="G6" s="700"/>
      <c r="H6" s="700"/>
      <c r="I6" s="180"/>
      <c r="J6" s="697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</row>
    <row r="7" spans="1:190" ht="12.75" customHeight="1" x14ac:dyDescent="0.2">
      <c r="A7" s="173"/>
      <c r="B7" s="192" t="str">
        <f ca="1">CELL("nomfichier")</f>
        <v>E:\0-UPRT\1-UPRT.FR-SITE-WEB\maitrise.sanitaire\7.Production.ms.et.ccp\7.2.3.ms.hygiene.manipulation.des.denrees\[7.2.3.B.ms-tableaux-de-maitrise-des-risques.xlsx]MS Desserts manipulés 3</v>
      </c>
      <c r="C7" s="193"/>
      <c r="D7" s="193"/>
      <c r="E7" s="193"/>
      <c r="F7" s="193"/>
      <c r="G7" s="193"/>
      <c r="H7" s="193"/>
      <c r="I7" s="194"/>
      <c r="J7" s="196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</row>
    <row r="8" spans="1:190" ht="7.5" customHeight="1" x14ac:dyDescent="0.2">
      <c r="A8" s="173"/>
      <c r="B8" s="197"/>
      <c r="C8" s="180"/>
      <c r="D8" s="180"/>
      <c r="E8" s="180"/>
      <c r="F8" s="180"/>
      <c r="G8" s="180"/>
      <c r="H8" s="180"/>
      <c r="I8" s="180"/>
      <c r="J8" s="180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</row>
    <row r="9" spans="1:190" ht="13.5" customHeight="1" x14ac:dyDescent="0.2">
      <c r="B9" s="491" t="s">
        <v>76</v>
      </c>
      <c r="C9" s="492"/>
      <c r="D9" s="492"/>
      <c r="E9" s="492"/>
      <c r="F9" s="492"/>
      <c r="G9" s="493"/>
      <c r="H9" s="494" t="s">
        <v>77</v>
      </c>
      <c r="I9" s="495"/>
      <c r="J9" s="496"/>
    </row>
    <row r="10" spans="1:190" ht="4.5" customHeight="1" x14ac:dyDescent="0.2">
      <c r="A10" s="173"/>
      <c r="B10" s="286"/>
      <c r="C10" s="287"/>
      <c r="D10" s="287"/>
      <c r="E10" s="288"/>
      <c r="F10" s="288"/>
      <c r="G10" s="288"/>
      <c r="H10" s="288"/>
      <c r="I10" s="288"/>
      <c r="J10" s="288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</row>
    <row r="11" spans="1:190" ht="48.75" customHeight="1" x14ac:dyDescent="0.2">
      <c r="B11" s="289" t="s">
        <v>174</v>
      </c>
      <c r="C11" s="721" t="s">
        <v>175</v>
      </c>
      <c r="D11" s="721"/>
      <c r="E11" s="722" t="s">
        <v>58</v>
      </c>
      <c r="F11" s="722"/>
      <c r="G11" s="290" t="s">
        <v>191</v>
      </c>
      <c r="H11" s="289" t="s">
        <v>176</v>
      </c>
      <c r="I11" s="289" t="s">
        <v>178</v>
      </c>
      <c r="J11" s="289" t="s">
        <v>177</v>
      </c>
    </row>
    <row r="12" spans="1:190" ht="47.25" customHeight="1" x14ac:dyDescent="0.2">
      <c r="B12" s="730" t="s">
        <v>91</v>
      </c>
      <c r="C12" s="732" t="s">
        <v>179</v>
      </c>
      <c r="D12" s="732"/>
      <c r="E12" s="736" t="s">
        <v>62</v>
      </c>
      <c r="F12" s="736"/>
      <c r="G12" s="291" t="s">
        <v>20</v>
      </c>
      <c r="H12" s="292" t="s">
        <v>63</v>
      </c>
      <c r="I12" s="292" t="s">
        <v>64</v>
      </c>
      <c r="J12" s="724" t="s">
        <v>192</v>
      </c>
    </row>
    <row r="13" spans="1:190" ht="33" customHeight="1" x14ac:dyDescent="0.2">
      <c r="B13" s="731"/>
      <c r="C13" s="733"/>
      <c r="D13" s="733"/>
      <c r="E13" s="737" t="s">
        <v>21</v>
      </c>
      <c r="F13" s="737"/>
      <c r="G13" s="293" t="s">
        <v>19</v>
      </c>
      <c r="H13" s="294" t="s">
        <v>23</v>
      </c>
      <c r="I13" s="294" t="s">
        <v>22</v>
      </c>
      <c r="J13" s="725"/>
    </row>
    <row r="14" spans="1:190" ht="53.25" customHeight="1" x14ac:dyDescent="0.2">
      <c r="B14" s="728" t="s">
        <v>92</v>
      </c>
      <c r="C14" s="734" t="s">
        <v>180</v>
      </c>
      <c r="D14" s="734"/>
      <c r="E14" s="707" t="s">
        <v>24</v>
      </c>
      <c r="F14" s="707"/>
      <c r="G14" s="295" t="s">
        <v>26</v>
      </c>
      <c r="H14" s="296" t="s">
        <v>34</v>
      </c>
      <c r="I14" s="296" t="s">
        <v>28</v>
      </c>
      <c r="J14" s="726" t="s">
        <v>9</v>
      </c>
    </row>
    <row r="15" spans="1:190" ht="60" customHeight="1" x14ac:dyDescent="0.2">
      <c r="B15" s="729"/>
      <c r="C15" s="735"/>
      <c r="D15" s="735"/>
      <c r="E15" s="708" t="s">
        <v>25</v>
      </c>
      <c r="F15" s="708"/>
      <c r="G15" s="297" t="s">
        <v>27</v>
      </c>
      <c r="H15" s="298" t="s">
        <v>35</v>
      </c>
      <c r="I15" s="298" t="s">
        <v>29</v>
      </c>
      <c r="J15" s="727"/>
    </row>
    <row r="16" spans="1:190" ht="68.25" customHeight="1" x14ac:dyDescent="0.2">
      <c r="B16" s="299" t="s">
        <v>90</v>
      </c>
      <c r="C16" s="711" t="s">
        <v>181</v>
      </c>
      <c r="D16" s="711"/>
      <c r="E16" s="709" t="s">
        <v>193</v>
      </c>
      <c r="F16" s="709"/>
      <c r="G16" s="300" t="s">
        <v>65</v>
      </c>
      <c r="H16" s="301" t="s">
        <v>66</v>
      </c>
      <c r="I16" s="301" t="s">
        <v>30</v>
      </c>
      <c r="J16" s="302" t="s">
        <v>194</v>
      </c>
    </row>
    <row r="17" spans="2:10" ht="60" customHeight="1" x14ac:dyDescent="0.2">
      <c r="B17" s="299" t="s">
        <v>89</v>
      </c>
      <c r="C17" s="711" t="s">
        <v>182</v>
      </c>
      <c r="D17" s="711"/>
      <c r="E17" s="709" t="s">
        <v>193</v>
      </c>
      <c r="F17" s="709"/>
      <c r="G17" s="300" t="s">
        <v>67</v>
      </c>
      <c r="H17" s="301" t="s">
        <v>68</v>
      </c>
      <c r="I17" s="301" t="s">
        <v>69</v>
      </c>
      <c r="J17" s="302" t="s">
        <v>192</v>
      </c>
    </row>
    <row r="18" spans="2:10" ht="37.5" customHeight="1" x14ac:dyDescent="0.2">
      <c r="B18" s="716" t="s">
        <v>88</v>
      </c>
      <c r="C18" s="718" t="s">
        <v>172</v>
      </c>
      <c r="D18" s="718"/>
      <c r="E18" s="710" t="s">
        <v>32</v>
      </c>
      <c r="F18" s="710"/>
      <c r="G18" s="303" t="s">
        <v>70</v>
      </c>
      <c r="H18" s="304" t="s">
        <v>38</v>
      </c>
      <c r="I18" s="705" t="s">
        <v>447</v>
      </c>
      <c r="J18" s="705" t="s">
        <v>192</v>
      </c>
    </row>
    <row r="19" spans="2:10" ht="46.5" customHeight="1" x14ac:dyDescent="0.2">
      <c r="B19" s="738"/>
      <c r="C19" s="739"/>
      <c r="D19" s="739"/>
      <c r="E19" s="740"/>
      <c r="F19" s="740"/>
      <c r="G19" s="305" t="s">
        <v>36</v>
      </c>
      <c r="H19" s="306" t="s">
        <v>37</v>
      </c>
      <c r="I19" s="723"/>
      <c r="J19" s="723"/>
    </row>
    <row r="20" spans="2:10" ht="54" customHeight="1" x14ac:dyDescent="0.2">
      <c r="B20" s="717"/>
      <c r="C20" s="719"/>
      <c r="D20" s="719"/>
      <c r="E20" s="720" t="s">
        <v>33</v>
      </c>
      <c r="F20" s="720"/>
      <c r="G20" s="307" t="s">
        <v>31</v>
      </c>
      <c r="H20" s="308" t="s">
        <v>59</v>
      </c>
      <c r="I20" s="309" t="s">
        <v>201</v>
      </c>
      <c r="J20" s="706"/>
    </row>
    <row r="21" spans="2:10" ht="63" customHeight="1" x14ac:dyDescent="0.2">
      <c r="B21" s="716" t="s">
        <v>87</v>
      </c>
      <c r="C21" s="718" t="s">
        <v>183</v>
      </c>
      <c r="D21" s="718"/>
      <c r="E21" s="710" t="s">
        <v>41</v>
      </c>
      <c r="F21" s="710"/>
      <c r="G21" s="310" t="s">
        <v>39</v>
      </c>
      <c r="H21" s="304" t="s">
        <v>71</v>
      </c>
      <c r="I21" s="311" t="s">
        <v>448</v>
      </c>
      <c r="J21" s="705" t="s">
        <v>192</v>
      </c>
    </row>
    <row r="22" spans="2:10" ht="63.75" customHeight="1" x14ac:dyDescent="0.2">
      <c r="B22" s="717"/>
      <c r="C22" s="719"/>
      <c r="D22" s="719"/>
      <c r="E22" s="720" t="s">
        <v>42</v>
      </c>
      <c r="F22" s="720"/>
      <c r="G22" s="312" t="s">
        <v>40</v>
      </c>
      <c r="H22" s="308" t="s">
        <v>93</v>
      </c>
      <c r="I22" s="309" t="s">
        <v>43</v>
      </c>
      <c r="J22" s="706"/>
    </row>
    <row r="23" spans="2:10" ht="51.75" customHeight="1" x14ac:dyDescent="0.2">
      <c r="B23" s="313" t="s">
        <v>86</v>
      </c>
      <c r="C23" s="711" t="s">
        <v>184</v>
      </c>
      <c r="D23" s="711"/>
      <c r="E23" s="709" t="s">
        <v>72</v>
      </c>
      <c r="F23" s="709"/>
      <c r="G23" s="300" t="s">
        <v>73</v>
      </c>
      <c r="H23" s="301" t="s">
        <v>44</v>
      </c>
      <c r="I23" s="301" t="s">
        <v>195</v>
      </c>
      <c r="J23" s="302" t="s">
        <v>192</v>
      </c>
    </row>
    <row r="24" spans="2:10" ht="62.25" customHeight="1" x14ac:dyDescent="0.2">
      <c r="B24" s="313" t="s">
        <v>85</v>
      </c>
      <c r="C24" s="711" t="s">
        <v>185</v>
      </c>
      <c r="D24" s="711"/>
      <c r="E24" s="709" t="s">
        <v>74</v>
      </c>
      <c r="F24" s="709"/>
      <c r="G24" s="300" t="s">
        <v>196</v>
      </c>
      <c r="H24" s="301" t="s">
        <v>199</v>
      </c>
      <c r="I24" s="301" t="s">
        <v>195</v>
      </c>
      <c r="J24" s="302" t="s">
        <v>192</v>
      </c>
    </row>
    <row r="25" spans="2:10" ht="51" customHeight="1" x14ac:dyDescent="0.2">
      <c r="B25" s="716" t="s">
        <v>84</v>
      </c>
      <c r="C25" s="718" t="s">
        <v>186</v>
      </c>
      <c r="D25" s="718"/>
      <c r="E25" s="710" t="s">
        <v>46</v>
      </c>
      <c r="F25" s="710"/>
      <c r="G25" s="314" t="s">
        <v>45</v>
      </c>
      <c r="H25" s="304" t="s">
        <v>48</v>
      </c>
      <c r="I25" s="705" t="s">
        <v>449</v>
      </c>
      <c r="J25" s="705" t="s">
        <v>192</v>
      </c>
    </row>
    <row r="26" spans="2:10" ht="52.5" customHeight="1" x14ac:dyDescent="0.2">
      <c r="B26" s="717"/>
      <c r="C26" s="719"/>
      <c r="D26" s="719"/>
      <c r="E26" s="720" t="s">
        <v>47</v>
      </c>
      <c r="F26" s="720"/>
      <c r="G26" s="315" t="s">
        <v>50</v>
      </c>
      <c r="H26" s="308" t="s">
        <v>49</v>
      </c>
      <c r="I26" s="706"/>
      <c r="J26" s="706"/>
    </row>
    <row r="27" spans="2:10" ht="60" customHeight="1" x14ac:dyDescent="0.2">
      <c r="B27" s="313" t="s">
        <v>83</v>
      </c>
      <c r="C27" s="711" t="s">
        <v>187</v>
      </c>
      <c r="D27" s="711"/>
      <c r="E27" s="709" t="s">
        <v>198</v>
      </c>
      <c r="F27" s="709"/>
      <c r="G27" s="300" t="s">
        <v>197</v>
      </c>
      <c r="H27" s="301" t="s">
        <v>51</v>
      </c>
      <c r="I27" s="302" t="s">
        <v>450</v>
      </c>
      <c r="J27" s="302" t="s">
        <v>192</v>
      </c>
    </row>
    <row r="28" spans="2:10" ht="13.5" hidden="1" customHeight="1" thickBot="1" x14ac:dyDescent="0.3">
      <c r="B28" s="316"/>
      <c r="C28" s="306"/>
      <c r="D28" s="317"/>
      <c r="E28" s="318"/>
      <c r="F28" s="318"/>
      <c r="G28" s="318"/>
      <c r="H28" s="306"/>
      <c r="I28" s="306"/>
      <c r="J28" s="319"/>
    </row>
    <row r="29" spans="2:10" ht="18.75" hidden="1" customHeight="1" thickBot="1" x14ac:dyDescent="0.3">
      <c r="B29" s="316"/>
      <c r="C29" s="306"/>
      <c r="D29" s="317"/>
      <c r="E29" s="318"/>
      <c r="F29" s="318"/>
      <c r="G29" s="318"/>
      <c r="H29" s="306"/>
      <c r="I29" s="306"/>
      <c r="J29" s="319"/>
    </row>
    <row r="30" spans="2:10" ht="49.5" customHeight="1" x14ac:dyDescent="0.2">
      <c r="B30" s="313" t="s">
        <v>82</v>
      </c>
      <c r="C30" s="711" t="s">
        <v>173</v>
      </c>
      <c r="D30" s="711"/>
      <c r="E30" s="709" t="s">
        <v>10</v>
      </c>
      <c r="F30" s="709"/>
      <c r="G30" s="300" t="s">
        <v>200</v>
      </c>
      <c r="H30" s="301" t="s">
        <v>75</v>
      </c>
      <c r="I30" s="302" t="s">
        <v>451</v>
      </c>
      <c r="J30" s="302" t="s">
        <v>192</v>
      </c>
    </row>
    <row r="31" spans="2:10" ht="15.75" hidden="1" customHeight="1" thickBot="1" x14ac:dyDescent="0.3">
      <c r="B31" s="316"/>
      <c r="C31" s="306"/>
      <c r="D31" s="317"/>
      <c r="E31" s="318"/>
      <c r="F31" s="318"/>
      <c r="G31" s="318"/>
      <c r="H31" s="306"/>
      <c r="I31" s="306"/>
      <c r="J31" s="319"/>
    </row>
    <row r="32" spans="2:10" ht="114.75" customHeight="1" x14ac:dyDescent="0.2">
      <c r="B32" s="716" t="s">
        <v>81</v>
      </c>
      <c r="C32" s="718" t="s">
        <v>188</v>
      </c>
      <c r="D32" s="718"/>
      <c r="E32" s="713" t="s">
        <v>53</v>
      </c>
      <c r="F32" s="713"/>
      <c r="G32" s="303" t="s">
        <v>54</v>
      </c>
      <c r="H32" s="304" t="s">
        <v>57</v>
      </c>
      <c r="I32" s="718" t="s">
        <v>171</v>
      </c>
      <c r="J32" s="705" t="s">
        <v>192</v>
      </c>
    </row>
    <row r="33" spans="2:10" ht="35.25" customHeight="1" x14ac:dyDescent="0.2">
      <c r="B33" s="717"/>
      <c r="C33" s="719"/>
      <c r="D33" s="719"/>
      <c r="E33" s="714" t="s">
        <v>52</v>
      </c>
      <c r="F33" s="714"/>
      <c r="G33" s="307" t="s">
        <v>55</v>
      </c>
      <c r="H33" s="308" t="s">
        <v>56</v>
      </c>
      <c r="I33" s="719"/>
      <c r="J33" s="706"/>
    </row>
    <row r="34" spans="2:10" ht="69.75" customHeight="1" x14ac:dyDescent="0.2">
      <c r="B34" s="313" t="s">
        <v>80</v>
      </c>
      <c r="C34" s="711" t="s">
        <v>189</v>
      </c>
      <c r="D34" s="711"/>
      <c r="E34" s="709" t="s">
        <v>0</v>
      </c>
      <c r="F34" s="709"/>
      <c r="G34" s="300" t="s">
        <v>202</v>
      </c>
      <c r="H34" s="301" t="s">
        <v>203</v>
      </c>
      <c r="I34" s="301" t="s">
        <v>61</v>
      </c>
      <c r="J34" s="302" t="s">
        <v>192</v>
      </c>
    </row>
    <row r="35" spans="2:10" ht="28.5" hidden="1" customHeight="1" x14ac:dyDescent="0.25">
      <c r="B35" s="316"/>
      <c r="C35" s="306"/>
      <c r="D35" s="317"/>
      <c r="E35" s="318"/>
      <c r="F35" s="318"/>
      <c r="G35" s="318"/>
      <c r="H35" s="306"/>
      <c r="I35" s="306"/>
      <c r="J35" s="319"/>
    </row>
    <row r="36" spans="2:10" ht="13.5" hidden="1" customHeight="1" thickBot="1" x14ac:dyDescent="0.3">
      <c r="B36" s="316"/>
      <c r="C36" s="306"/>
      <c r="D36" s="317"/>
      <c r="E36" s="318"/>
      <c r="F36" s="318"/>
      <c r="G36" s="318"/>
      <c r="H36" s="306"/>
      <c r="I36" s="306"/>
      <c r="J36" s="319"/>
    </row>
    <row r="37" spans="2:10" ht="12.75" hidden="1" customHeight="1" x14ac:dyDescent="0.25">
      <c r="B37" s="316"/>
      <c r="C37" s="306"/>
      <c r="D37" s="317"/>
      <c r="E37" s="318"/>
      <c r="F37" s="318"/>
      <c r="G37" s="318"/>
      <c r="H37" s="306"/>
      <c r="I37" s="306"/>
      <c r="J37" s="319"/>
    </row>
    <row r="38" spans="2:10" ht="66.75" customHeight="1" x14ac:dyDescent="0.2">
      <c r="B38" s="321" t="s">
        <v>79</v>
      </c>
      <c r="C38" s="712" t="s">
        <v>6</v>
      </c>
      <c r="D38" s="712"/>
      <c r="E38" s="715" t="s">
        <v>1</v>
      </c>
      <c r="F38" s="715"/>
      <c r="G38" s="322" t="s">
        <v>2</v>
      </c>
      <c r="H38" s="323" t="s">
        <v>5</v>
      </c>
      <c r="I38" s="323" t="s">
        <v>4</v>
      </c>
      <c r="J38" s="324" t="s">
        <v>7</v>
      </c>
    </row>
    <row r="39" spans="2:10" ht="28.5" hidden="1" customHeight="1" thickBot="1" x14ac:dyDescent="0.3">
      <c r="B39" s="325"/>
      <c r="C39" s="326"/>
      <c r="D39" s="317"/>
      <c r="E39" s="327"/>
      <c r="F39" s="327"/>
      <c r="G39" s="327"/>
      <c r="H39" s="326"/>
      <c r="I39" s="326"/>
      <c r="J39" s="328"/>
    </row>
    <row r="40" spans="2:10" ht="15.75" hidden="1" customHeight="1" thickBot="1" x14ac:dyDescent="0.3">
      <c r="B40" s="325"/>
      <c r="C40" s="326"/>
      <c r="D40" s="317"/>
      <c r="E40" s="327"/>
      <c r="F40" s="327"/>
      <c r="G40" s="327"/>
      <c r="H40" s="326"/>
      <c r="I40" s="326"/>
      <c r="J40" s="328"/>
    </row>
    <row r="41" spans="2:10" ht="17.25" hidden="1" customHeight="1" thickBot="1" x14ac:dyDescent="0.3">
      <c r="B41" s="325"/>
      <c r="C41" s="326"/>
      <c r="D41" s="317"/>
      <c r="E41" s="327"/>
      <c r="F41" s="327"/>
      <c r="G41" s="327"/>
      <c r="H41" s="326"/>
      <c r="I41" s="326"/>
      <c r="J41" s="328"/>
    </row>
    <row r="42" spans="2:10" ht="64.5" customHeight="1" x14ac:dyDescent="0.2">
      <c r="B42" s="321" t="s">
        <v>78</v>
      </c>
      <c r="C42" s="712" t="s">
        <v>190</v>
      </c>
      <c r="D42" s="712"/>
      <c r="E42" s="715" t="s">
        <v>1</v>
      </c>
      <c r="F42" s="715"/>
      <c r="G42" s="322" t="s">
        <v>2</v>
      </c>
      <c r="H42" s="323" t="s">
        <v>3</v>
      </c>
      <c r="I42" s="323" t="s">
        <v>60</v>
      </c>
      <c r="J42" s="324" t="s">
        <v>8</v>
      </c>
    </row>
    <row r="43" spans="2:10" ht="27.75" hidden="1" customHeight="1" x14ac:dyDescent="0.2">
      <c r="B43" s="320"/>
      <c r="C43" s="320"/>
      <c r="D43" s="329"/>
      <c r="E43" s="329"/>
      <c r="F43" s="330"/>
      <c r="G43" s="330"/>
      <c r="H43" s="329"/>
      <c r="I43" s="329"/>
      <c r="J43" s="331"/>
    </row>
    <row r="44" spans="2:10" ht="26.25" hidden="1" customHeight="1" x14ac:dyDescent="0.2">
      <c r="B44" s="320"/>
      <c r="C44" s="320"/>
      <c r="D44" s="329"/>
      <c r="E44" s="329"/>
      <c r="F44" s="330"/>
      <c r="G44" s="330"/>
      <c r="H44" s="329"/>
      <c r="I44" s="329"/>
      <c r="J44" s="331"/>
    </row>
    <row r="45" spans="2:10" ht="18.75" hidden="1" customHeight="1" x14ac:dyDescent="0.2">
      <c r="B45" s="320"/>
      <c r="C45" s="320"/>
      <c r="D45" s="329"/>
      <c r="E45" s="329"/>
      <c r="F45" s="330"/>
      <c r="G45" s="330"/>
      <c r="H45" s="329"/>
      <c r="I45" s="329"/>
      <c r="J45" s="331"/>
    </row>
    <row r="46" spans="2:10" ht="30" hidden="1" customHeight="1" thickBot="1" x14ac:dyDescent="0.25">
      <c r="B46" s="320"/>
      <c r="C46" s="320"/>
      <c r="D46" s="329"/>
      <c r="E46" s="329"/>
      <c r="F46" s="330"/>
      <c r="G46" s="330"/>
      <c r="H46" s="329"/>
      <c r="I46" s="329"/>
      <c r="J46" s="331"/>
    </row>
    <row r="47" spans="2:10" x14ac:dyDescent="0.2">
      <c r="B47" s="333"/>
      <c r="C47" s="333"/>
      <c r="D47" s="333"/>
      <c r="E47" s="333"/>
      <c r="F47" s="334"/>
      <c r="G47" s="334"/>
      <c r="H47" s="333"/>
      <c r="I47" s="333"/>
      <c r="J47" s="333"/>
    </row>
    <row r="48" spans="2:10" x14ac:dyDescent="0.2">
      <c r="B48" s="333"/>
      <c r="C48" s="333"/>
      <c r="D48" s="333"/>
      <c r="E48" s="333"/>
      <c r="F48" s="334"/>
      <c r="G48" s="334"/>
      <c r="H48" s="333"/>
      <c r="I48" s="333"/>
      <c r="J48" s="333"/>
    </row>
    <row r="49" spans="2:10" x14ac:dyDescent="0.2">
      <c r="B49" s="333"/>
      <c r="C49" s="333"/>
      <c r="D49" s="333"/>
      <c r="E49" s="333"/>
      <c r="F49" s="334"/>
      <c r="G49" s="334"/>
      <c r="H49" s="333"/>
      <c r="I49" s="333"/>
      <c r="J49" s="333"/>
    </row>
    <row r="50" spans="2:10" s="336" customFormat="1" ht="15" customHeight="1" x14ac:dyDescent="0.2">
      <c r="B50" s="701" t="s">
        <v>115</v>
      </c>
      <c r="C50" s="702"/>
      <c r="D50" s="702"/>
      <c r="E50" s="335"/>
      <c r="F50" s="703" t="s">
        <v>116</v>
      </c>
      <c r="G50" s="703"/>
      <c r="H50" s="703"/>
      <c r="I50" s="703"/>
      <c r="J50" s="703"/>
    </row>
    <row r="51" spans="2:10" s="336" customFormat="1" ht="15" customHeight="1" x14ac:dyDescent="0.2">
      <c r="B51" s="701"/>
      <c r="C51" s="702"/>
      <c r="D51" s="702"/>
      <c r="E51" s="335"/>
      <c r="F51" s="337" t="s">
        <v>117</v>
      </c>
      <c r="G51" s="338" t="s">
        <v>24</v>
      </c>
      <c r="H51" s="295"/>
      <c r="I51" s="339"/>
      <c r="J51" s="339"/>
    </row>
    <row r="52" spans="2:10" s="336" customFormat="1" ht="15" customHeight="1" x14ac:dyDescent="0.2">
      <c r="B52" s="701"/>
      <c r="C52" s="702"/>
      <c r="D52" s="702"/>
      <c r="E52" s="335"/>
      <c r="F52" s="337" t="s">
        <v>118</v>
      </c>
      <c r="G52" s="340" t="str">
        <f>TRIM(G51)</f>
        <v>•Contamination microbiologique (B) •Multiplication des germes (B)</v>
      </c>
      <c r="H52" s="341"/>
      <c r="I52" s="341"/>
      <c r="J52" s="341"/>
    </row>
    <row r="53" spans="2:10" s="336" customFormat="1" ht="15" customHeight="1" x14ac:dyDescent="0.2">
      <c r="B53" s="701"/>
      <c r="C53" s="702"/>
      <c r="D53" s="702"/>
      <c r="E53" s="335"/>
      <c r="F53" s="704" t="s">
        <v>119</v>
      </c>
      <c r="G53" s="704"/>
      <c r="H53" s="704"/>
      <c r="I53" s="704"/>
      <c r="J53" s="704"/>
    </row>
    <row r="54" spans="2:10" s="336" customFormat="1" ht="15" customHeight="1" x14ac:dyDescent="0.2">
      <c r="B54" s="701"/>
      <c r="C54" s="702"/>
      <c r="D54" s="702"/>
      <c r="E54" s="335"/>
      <c r="F54" s="704"/>
      <c r="G54" s="704"/>
      <c r="H54" s="704"/>
      <c r="I54" s="704"/>
      <c r="J54" s="704"/>
    </row>
  </sheetData>
  <mergeCells count="63">
    <mergeCell ref="B21:B22"/>
    <mergeCell ref="B9:G9"/>
    <mergeCell ref="H9:J9"/>
    <mergeCell ref="J12:J13"/>
    <mergeCell ref="J14:J15"/>
    <mergeCell ref="B14:B15"/>
    <mergeCell ref="B12:B13"/>
    <mergeCell ref="C12:D13"/>
    <mergeCell ref="C14:D15"/>
    <mergeCell ref="E12:F12"/>
    <mergeCell ref="E13:F13"/>
    <mergeCell ref="B18:B20"/>
    <mergeCell ref="I18:I19"/>
    <mergeCell ref="C18:D20"/>
    <mergeCell ref="E18:F19"/>
    <mergeCell ref="E20:F20"/>
    <mergeCell ref="J21:J22"/>
    <mergeCell ref="C11:D11"/>
    <mergeCell ref="C16:D16"/>
    <mergeCell ref="C17:D17"/>
    <mergeCell ref="C21:D22"/>
    <mergeCell ref="E11:F11"/>
    <mergeCell ref="J18:J20"/>
    <mergeCell ref="E22:F22"/>
    <mergeCell ref="B32:B33"/>
    <mergeCell ref="C32:D33"/>
    <mergeCell ref="I25:I26"/>
    <mergeCell ref="J25:J26"/>
    <mergeCell ref="E25:F25"/>
    <mergeCell ref="E26:F26"/>
    <mergeCell ref="I32:I33"/>
    <mergeCell ref="B25:B26"/>
    <mergeCell ref="C25:D26"/>
    <mergeCell ref="C27:D27"/>
    <mergeCell ref="C30:D30"/>
    <mergeCell ref="C38:D38"/>
    <mergeCell ref="C42:D42"/>
    <mergeCell ref="E32:F32"/>
    <mergeCell ref="E33:F33"/>
    <mergeCell ref="E34:F34"/>
    <mergeCell ref="E38:F38"/>
    <mergeCell ref="E42:F42"/>
    <mergeCell ref="B50:D54"/>
    <mergeCell ref="F50:J50"/>
    <mergeCell ref="F53:J54"/>
    <mergeCell ref="J32:J33"/>
    <mergeCell ref="E14:F14"/>
    <mergeCell ref="E15:F15"/>
    <mergeCell ref="E16:F16"/>
    <mergeCell ref="E17:F17"/>
    <mergeCell ref="E21:F21"/>
    <mergeCell ref="E27:F27"/>
    <mergeCell ref="E30:F30"/>
    <mergeCell ref="C34:D34"/>
    <mergeCell ref="C23:D23"/>
    <mergeCell ref="C24:D24"/>
    <mergeCell ref="E23:F23"/>
    <mergeCell ref="E24:F24"/>
    <mergeCell ref="J5:J6"/>
    <mergeCell ref="B2:D6"/>
    <mergeCell ref="I2:J2"/>
    <mergeCell ref="E5:H5"/>
    <mergeCell ref="E6:H6"/>
  </mergeCells>
  <phoneticPr fontId="2" type="noConversion"/>
  <printOptions horizontalCentered="1"/>
  <pageMargins left="0.55118110236220474" right="0.31496062992125984" top="0.47244094488188981" bottom="0.15748031496062992" header="0" footer="0"/>
  <pageSetup paperSize="8" scale="92" orientation="landscape" horizontalDpi="4294967293" r:id="rId1"/>
  <headerFooter alignWithMargins="0">
    <oddFooter>&amp;RPage &amp;P de &amp;N</oddFooter>
  </headerFooter>
  <rowBreaks count="1" manualBreakCount="1">
    <brk id="2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7D861-533F-4CC1-8D3C-934022BA3C36}">
  <sheetPr>
    <pageSetUpPr fitToPage="1"/>
  </sheetPr>
  <dimension ref="A1:IT28"/>
  <sheetViews>
    <sheetView zoomScaleNormal="100" workbookViewId="0">
      <selection activeCell="L13" sqref="L13"/>
    </sheetView>
  </sheetViews>
  <sheetFormatPr baseColWidth="10" defaultRowHeight="12.75" x14ac:dyDescent="0.2"/>
  <cols>
    <col min="1" max="1" width="1.42578125" style="71" customWidth="1"/>
    <col min="2" max="2" width="16.85546875" style="71" customWidth="1"/>
    <col min="3" max="3" width="21.28515625" style="71" customWidth="1"/>
    <col min="4" max="4" width="12" style="71" customWidth="1"/>
    <col min="5" max="5" width="22.28515625" style="71" customWidth="1"/>
    <col min="6" max="6" width="11.140625" style="71" customWidth="1"/>
    <col min="7" max="7" width="9.28515625" style="71" customWidth="1"/>
    <col min="8" max="8" width="22.5703125" style="71" customWidth="1"/>
    <col min="9" max="9" width="18.42578125" style="71" customWidth="1"/>
    <col min="10" max="10" width="22.85546875" style="71" customWidth="1"/>
    <col min="11" max="11" width="1.85546875" style="71" customWidth="1"/>
    <col min="12" max="254" width="11.42578125" style="71"/>
    <col min="255" max="16384" width="11.42578125" style="72"/>
  </cols>
  <sheetData>
    <row r="1" spans="1:254" ht="9.75" customHeight="1" thickBot="1" x14ac:dyDescent="0.25"/>
    <row r="2" spans="1:254" ht="21" x14ac:dyDescent="0.2">
      <c r="B2" s="741" t="s">
        <v>442</v>
      </c>
      <c r="C2" s="742"/>
      <c r="D2" s="356"/>
      <c r="E2" s="353"/>
      <c r="F2" s="354"/>
      <c r="G2" s="354"/>
      <c r="H2" s="355"/>
      <c r="I2" s="757" t="s">
        <v>11</v>
      </c>
      <c r="J2" s="758"/>
    </row>
    <row r="3" spans="1:254" x14ac:dyDescent="0.2">
      <c r="B3" s="743"/>
      <c r="C3" s="744"/>
      <c r="D3" s="357"/>
      <c r="E3" s="357" t="s">
        <v>12</v>
      </c>
      <c r="F3" s="358"/>
      <c r="G3" s="359" t="s">
        <v>13</v>
      </c>
      <c r="H3" s="360">
        <v>39614.958333333336</v>
      </c>
      <c r="I3" s="361"/>
      <c r="J3" s="350" t="s">
        <v>454</v>
      </c>
    </row>
    <row r="4" spans="1:254" ht="12.6" customHeight="1" x14ac:dyDescent="0.2">
      <c r="B4" s="743"/>
      <c r="C4" s="744"/>
      <c r="D4" s="359" t="s">
        <v>14</v>
      </c>
      <c r="E4" s="365" t="s">
        <v>15</v>
      </c>
      <c r="F4" s="362"/>
      <c r="G4" s="359" t="s">
        <v>16</v>
      </c>
      <c r="H4" s="362" t="s">
        <v>258</v>
      </c>
      <c r="I4" s="363"/>
      <c r="J4" s="73"/>
    </row>
    <row r="5" spans="1:254" ht="19.5" x14ac:dyDescent="0.2">
      <c r="B5" s="743"/>
      <c r="C5" s="744"/>
      <c r="D5" s="745" t="s">
        <v>257</v>
      </c>
      <c r="E5" s="746"/>
      <c r="F5" s="746"/>
      <c r="G5" s="746"/>
      <c r="H5" s="746"/>
      <c r="I5" s="746"/>
      <c r="J5" s="74" t="s">
        <v>17</v>
      </c>
    </row>
    <row r="6" spans="1:254" ht="21" x14ac:dyDescent="0.2">
      <c r="B6" s="743"/>
      <c r="C6" s="744"/>
      <c r="D6" s="747" t="s">
        <v>256</v>
      </c>
      <c r="E6" s="748"/>
      <c r="F6" s="748"/>
      <c r="G6" s="748"/>
      <c r="H6" s="748"/>
      <c r="I6" s="748"/>
      <c r="J6" s="749" t="s">
        <v>455</v>
      </c>
    </row>
    <row r="7" spans="1:254" ht="13.5" thickBot="1" x14ac:dyDescent="0.25">
      <c r="B7" s="351" t="str">
        <f ca="1">CELL("nomfichier")</f>
        <v>E:\0-UPRT\1-UPRT.FR-SITE-WEB\maitrise.sanitaire\7.Production.ms.et.ccp\7.2.3.ms.hygiene.manipulation.des.denrees\[7.2.3.B.ms-tableaux-de-maitrise-des-risques.xlsx]MS Desserts manipulés 3</v>
      </c>
      <c r="C7" s="352"/>
      <c r="D7" s="364"/>
      <c r="E7" s="364"/>
      <c r="F7" s="364"/>
      <c r="G7" s="364"/>
      <c r="H7" s="364"/>
      <c r="I7" s="364"/>
      <c r="J7" s="750"/>
    </row>
    <row r="8" spans="1:254" ht="13.5" customHeight="1" x14ac:dyDescent="0.2">
      <c r="B8" s="75" t="s">
        <v>255</v>
      </c>
      <c r="C8" s="76"/>
      <c r="D8" s="76"/>
      <c r="E8" s="77"/>
      <c r="F8" s="77"/>
      <c r="G8" s="77"/>
      <c r="H8" s="77"/>
      <c r="I8" s="77"/>
      <c r="J8" s="77"/>
    </row>
    <row r="9" spans="1:254" ht="35.25" customHeight="1" x14ac:dyDescent="0.2">
      <c r="A9" s="72"/>
      <c r="B9" s="78" t="s">
        <v>254</v>
      </c>
      <c r="C9" s="79" t="s">
        <v>253</v>
      </c>
      <c r="D9" s="79" t="s">
        <v>252</v>
      </c>
      <c r="E9" s="79" t="s">
        <v>251</v>
      </c>
      <c r="F9" s="79" t="s">
        <v>250</v>
      </c>
      <c r="G9" s="79" t="s">
        <v>249</v>
      </c>
      <c r="H9" s="79" t="s">
        <v>248</v>
      </c>
      <c r="I9" s="79" t="s">
        <v>247</v>
      </c>
      <c r="J9" s="80" t="s">
        <v>246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pans="1:254" s="81" customFormat="1" ht="40.5" customHeight="1" x14ac:dyDescent="0.25">
      <c r="B10" s="756" t="s">
        <v>245</v>
      </c>
      <c r="C10" s="759" t="s">
        <v>244</v>
      </c>
      <c r="D10" s="765" t="s">
        <v>221</v>
      </c>
      <c r="E10" s="82" t="s">
        <v>243</v>
      </c>
      <c r="F10" s="751"/>
      <c r="G10" s="751"/>
      <c r="H10" s="759" t="s">
        <v>242</v>
      </c>
      <c r="I10" s="759" t="s">
        <v>241</v>
      </c>
      <c r="J10" s="768" t="s">
        <v>240</v>
      </c>
    </row>
    <row r="11" spans="1:254" s="81" customFormat="1" ht="27" customHeight="1" x14ac:dyDescent="0.25">
      <c r="B11" s="767"/>
      <c r="C11" s="760"/>
      <c r="D11" s="766"/>
      <c r="E11" s="83" t="s">
        <v>239</v>
      </c>
      <c r="F11" s="752"/>
      <c r="G11" s="752"/>
      <c r="H11" s="760"/>
      <c r="I11" s="760"/>
      <c r="J11" s="769"/>
    </row>
    <row r="12" spans="1:254" s="81" customFormat="1" ht="54" customHeight="1" x14ac:dyDescent="0.25">
      <c r="B12" s="767"/>
      <c r="C12" s="761" t="s">
        <v>238</v>
      </c>
      <c r="D12" s="763" t="s">
        <v>221</v>
      </c>
      <c r="E12" s="761" t="s">
        <v>237</v>
      </c>
      <c r="F12" s="753"/>
      <c r="G12" s="753"/>
      <c r="H12" s="84" t="s">
        <v>236</v>
      </c>
      <c r="I12" s="84" t="s">
        <v>235</v>
      </c>
      <c r="J12" s="85" t="s">
        <v>234</v>
      </c>
    </row>
    <row r="13" spans="1:254" s="81" customFormat="1" ht="39.75" customHeight="1" x14ac:dyDescent="0.25">
      <c r="B13" s="767"/>
      <c r="C13" s="762"/>
      <c r="D13" s="764"/>
      <c r="E13" s="762"/>
      <c r="F13" s="754"/>
      <c r="G13" s="754"/>
      <c r="H13" s="86" t="s">
        <v>233</v>
      </c>
      <c r="I13" s="86" t="s">
        <v>232</v>
      </c>
      <c r="J13" s="87" t="s">
        <v>217</v>
      </c>
    </row>
    <row r="14" spans="1:254" s="81" customFormat="1" ht="44.25" customHeight="1" x14ac:dyDescent="0.25">
      <c r="B14" s="755" t="s">
        <v>231</v>
      </c>
      <c r="C14" s="88" t="s">
        <v>230</v>
      </c>
      <c r="D14" s="89" t="s">
        <v>229</v>
      </c>
      <c r="E14" s="88" t="s">
        <v>228</v>
      </c>
      <c r="F14" s="90" t="s">
        <v>227</v>
      </c>
      <c r="G14" s="90" t="s">
        <v>226</v>
      </c>
      <c r="H14" s="88" t="s">
        <v>225</v>
      </c>
      <c r="I14" s="88" t="s">
        <v>224</v>
      </c>
      <c r="J14" s="91" t="s">
        <v>223</v>
      </c>
    </row>
    <row r="15" spans="1:254" s="81" customFormat="1" ht="84.75" customHeight="1" x14ac:dyDescent="0.25">
      <c r="B15" s="756"/>
      <c r="C15" s="86" t="s">
        <v>222</v>
      </c>
      <c r="D15" s="92" t="s">
        <v>221</v>
      </c>
      <c r="E15" s="86" t="s">
        <v>220</v>
      </c>
      <c r="F15" s="93"/>
      <c r="G15" s="93"/>
      <c r="H15" s="86" t="s">
        <v>219</v>
      </c>
      <c r="I15" s="86" t="s">
        <v>218</v>
      </c>
      <c r="J15" s="87" t="s">
        <v>217</v>
      </c>
    </row>
    <row r="16" spans="1:254" ht="8.25" customHeight="1" x14ac:dyDescent="0.2">
      <c r="B16" s="94"/>
      <c r="C16" s="94"/>
      <c r="D16" s="94"/>
      <c r="E16" s="94"/>
      <c r="F16" s="94"/>
      <c r="G16" s="94"/>
      <c r="H16" s="94"/>
      <c r="J16" s="94"/>
      <c r="K16" s="95"/>
    </row>
    <row r="17" spans="1:254" ht="15.75" x14ac:dyDescent="0.25">
      <c r="A17" s="72"/>
      <c r="B17" s="96" t="s">
        <v>216</v>
      </c>
      <c r="C17" s="97"/>
      <c r="D17" s="97"/>
      <c r="E17" s="97"/>
      <c r="F17" s="97"/>
      <c r="G17" s="97"/>
      <c r="H17" s="97"/>
      <c r="I17" s="97"/>
      <c r="J17" s="97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</row>
    <row r="18" spans="1:254" ht="15.75" x14ac:dyDescent="0.2">
      <c r="A18" s="72"/>
      <c r="B18" s="770" t="s">
        <v>215</v>
      </c>
      <c r="C18" s="770"/>
      <c r="D18" s="770"/>
      <c r="E18" s="770"/>
      <c r="F18" s="770"/>
      <c r="G18" s="770"/>
      <c r="H18" s="770"/>
      <c r="I18" s="770"/>
      <c r="J18" s="770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</row>
    <row r="19" spans="1:254" ht="15.75" customHeight="1" x14ac:dyDescent="0.2">
      <c r="A19" s="72"/>
      <c r="B19" s="770" t="s">
        <v>214</v>
      </c>
      <c r="C19" s="770"/>
      <c r="D19" s="770"/>
      <c r="E19" s="770"/>
      <c r="F19" s="770"/>
      <c r="G19" s="770"/>
      <c r="H19" s="770"/>
      <c r="I19" s="770"/>
      <c r="J19" s="770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</row>
    <row r="20" spans="1:254" ht="36" customHeight="1" x14ac:dyDescent="0.2">
      <c r="A20" s="72"/>
      <c r="B20" s="770" t="s">
        <v>213</v>
      </c>
      <c r="C20" s="770"/>
      <c r="D20" s="770"/>
      <c r="E20" s="770"/>
      <c r="F20" s="770"/>
      <c r="G20" s="770"/>
      <c r="H20" s="770"/>
      <c r="I20" s="770"/>
      <c r="J20" s="770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</row>
    <row r="21" spans="1:254" ht="32.25" customHeight="1" x14ac:dyDescent="0.2">
      <c r="A21" s="72"/>
      <c r="B21" s="770" t="s">
        <v>212</v>
      </c>
      <c r="C21" s="770"/>
      <c r="D21" s="770"/>
      <c r="E21" s="770"/>
      <c r="F21" s="770"/>
      <c r="G21" s="770"/>
      <c r="H21" s="770"/>
      <c r="I21" s="770"/>
      <c r="J21" s="770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</row>
    <row r="22" spans="1:254" ht="15.75" customHeight="1" x14ac:dyDescent="0.2">
      <c r="A22" s="72"/>
      <c r="B22" s="770" t="s">
        <v>211</v>
      </c>
      <c r="C22" s="770"/>
      <c r="D22" s="770"/>
      <c r="E22" s="770"/>
      <c r="F22" s="770"/>
      <c r="G22" s="770"/>
      <c r="H22" s="770"/>
      <c r="I22" s="770"/>
      <c r="J22" s="770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</row>
    <row r="23" spans="1:254" ht="15.75" customHeight="1" x14ac:dyDescent="0.2">
      <c r="A23" s="72"/>
      <c r="B23" s="770" t="s">
        <v>210</v>
      </c>
      <c r="C23" s="770"/>
      <c r="D23" s="770"/>
      <c r="E23" s="770"/>
      <c r="F23" s="770"/>
      <c r="G23" s="770"/>
      <c r="H23" s="770"/>
      <c r="I23" s="770"/>
      <c r="J23" s="770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</row>
    <row r="24" spans="1:254" ht="36.75" customHeight="1" x14ac:dyDescent="0.2">
      <c r="A24" s="72"/>
      <c r="B24" s="770" t="s">
        <v>209</v>
      </c>
      <c r="C24" s="770"/>
      <c r="D24" s="770"/>
      <c r="E24" s="770"/>
      <c r="F24" s="770"/>
      <c r="G24" s="770"/>
      <c r="H24" s="770"/>
      <c r="I24" s="770"/>
      <c r="J24" s="770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</row>
    <row r="25" spans="1:254" ht="20.25" customHeight="1" x14ac:dyDescent="0.2">
      <c r="A25" s="72"/>
      <c r="B25" s="770" t="s">
        <v>208</v>
      </c>
      <c r="C25" s="770"/>
      <c r="D25" s="770"/>
      <c r="E25" s="770"/>
      <c r="F25" s="770"/>
      <c r="G25" s="770"/>
      <c r="H25" s="770"/>
      <c r="I25" s="770"/>
      <c r="J25" s="770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</row>
    <row r="26" spans="1:254" ht="24" customHeight="1" x14ac:dyDescent="0.2">
      <c r="A26" s="72"/>
      <c r="B26" s="770" t="s">
        <v>207</v>
      </c>
      <c r="C26" s="770"/>
      <c r="D26" s="770"/>
      <c r="E26" s="770"/>
      <c r="F26" s="770"/>
      <c r="G26" s="770"/>
      <c r="H26" s="770"/>
      <c r="I26" s="770"/>
      <c r="J26" s="770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</row>
    <row r="27" spans="1:254" ht="13.5" customHeight="1" x14ac:dyDescent="0.2">
      <c r="A27" s="72"/>
      <c r="B27" s="98"/>
      <c r="C27" s="98"/>
      <c r="D27" s="98"/>
      <c r="E27" s="98"/>
      <c r="F27" s="98"/>
      <c r="G27" s="98"/>
      <c r="H27" s="98"/>
      <c r="I27" s="98"/>
      <c r="J27" s="98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</row>
    <row r="28" spans="1:254" ht="15.75" x14ac:dyDescent="0.25">
      <c r="A28" s="72"/>
      <c r="B28" s="96" t="s">
        <v>206</v>
      </c>
      <c r="C28" s="97"/>
      <c r="D28" s="97"/>
      <c r="E28" s="97"/>
      <c r="F28" s="97"/>
      <c r="G28" s="97"/>
      <c r="H28" s="97"/>
      <c r="I28" s="97"/>
      <c r="J28" s="97"/>
      <c r="K28" s="95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</row>
  </sheetData>
  <mergeCells count="28">
    <mergeCell ref="B26:J26"/>
    <mergeCell ref="B18:J18"/>
    <mergeCell ref="B19:J19"/>
    <mergeCell ref="B20:J20"/>
    <mergeCell ref="B21:J21"/>
    <mergeCell ref="B22:J22"/>
    <mergeCell ref="B23:J23"/>
    <mergeCell ref="B24:J24"/>
    <mergeCell ref="B25:J25"/>
    <mergeCell ref="G12:G13"/>
    <mergeCell ref="B14:B15"/>
    <mergeCell ref="F12:F13"/>
    <mergeCell ref="I2:J2"/>
    <mergeCell ref="C10:C11"/>
    <mergeCell ref="C12:C13"/>
    <mergeCell ref="D12:D13"/>
    <mergeCell ref="D10:D11"/>
    <mergeCell ref="B10:B13"/>
    <mergeCell ref="E12:E13"/>
    <mergeCell ref="I10:I11"/>
    <mergeCell ref="H10:H11"/>
    <mergeCell ref="J10:J11"/>
    <mergeCell ref="F10:F11"/>
    <mergeCell ref="B2:C6"/>
    <mergeCell ref="D5:I5"/>
    <mergeCell ref="D6:I6"/>
    <mergeCell ref="J6:J7"/>
    <mergeCell ref="G10:G11"/>
  </mergeCells>
  <printOptions horizontalCentered="1"/>
  <pageMargins left="0.19685039370078741" right="0.19685039370078741" top="0.59055118110236227" bottom="0.43307086614173229" header="0.51181102362204722" footer="0.19685039370078741"/>
  <pageSetup paperSize="9" scale="75" orientation="landscape" useFirstPageNumber="1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8C96-4F39-4858-8655-6474B1A767F7}">
  <dimension ref="A1:IU113"/>
  <sheetViews>
    <sheetView zoomScaleNormal="100" workbookViewId="0">
      <selection activeCell="J13" sqref="J13"/>
    </sheetView>
  </sheetViews>
  <sheetFormatPr baseColWidth="10" defaultRowHeight="12.75" x14ac:dyDescent="0.2"/>
  <cols>
    <col min="1" max="1" width="2.85546875" style="72" customWidth="1"/>
    <col min="2" max="2" width="9.42578125" style="72" customWidth="1"/>
    <col min="3" max="3" width="11.28515625" style="72" customWidth="1"/>
    <col min="4" max="4" width="9.7109375" style="72" customWidth="1"/>
    <col min="5" max="5" width="19.5703125" style="149" customWidth="1"/>
    <col min="6" max="6" width="14.5703125" style="149" customWidth="1"/>
    <col min="7" max="7" width="33.42578125" style="149" customWidth="1"/>
    <col min="8" max="8" width="29.42578125" style="72" customWidth="1"/>
    <col min="9" max="9" width="21.42578125" style="72" customWidth="1"/>
    <col min="10" max="10" width="35.7109375" style="150" customWidth="1"/>
    <col min="11" max="11" width="13.5703125" style="72" customWidth="1"/>
    <col min="12" max="12" width="2.5703125" style="72" customWidth="1"/>
    <col min="13" max="16384" width="11.42578125" style="72"/>
  </cols>
  <sheetData>
    <row r="1" spans="1:255" ht="9.75" customHeight="1" x14ac:dyDescent="0.2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</row>
    <row r="2" spans="1:255" s="176" customFormat="1" ht="20.25" customHeight="1" x14ac:dyDescent="0.2">
      <c r="A2" s="173"/>
      <c r="B2" s="512" t="s">
        <v>442</v>
      </c>
      <c r="C2" s="513"/>
      <c r="D2" s="514"/>
      <c r="E2" s="343" t="s">
        <v>12</v>
      </c>
      <c r="F2" s="344"/>
      <c r="G2" s="345" t="s">
        <v>13</v>
      </c>
      <c r="H2" s="346">
        <v>39614.958333333336</v>
      </c>
      <c r="I2" s="366"/>
      <c r="J2" s="698" t="s">
        <v>11</v>
      </c>
      <c r="K2" s="699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</row>
    <row r="3" spans="1:255" s="176" customFormat="1" ht="12.75" customHeight="1" thickBot="1" x14ac:dyDescent="0.25">
      <c r="A3" s="173"/>
      <c r="B3" s="515"/>
      <c r="C3" s="516"/>
      <c r="D3" s="517"/>
      <c r="E3" s="285" t="s">
        <v>14</v>
      </c>
      <c r="F3" s="347" t="s">
        <v>446</v>
      </c>
      <c r="G3" s="348" t="s">
        <v>452</v>
      </c>
      <c r="H3" s="349" t="s">
        <v>444</v>
      </c>
      <c r="I3" s="166"/>
      <c r="J3" s="342"/>
      <c r="K3" s="367" t="s">
        <v>454</v>
      </c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</row>
    <row r="4" spans="1:255" s="176" customFormat="1" ht="21.75" customHeight="1" thickBot="1" x14ac:dyDescent="0.25">
      <c r="A4" s="173"/>
      <c r="B4" s="515"/>
      <c r="C4" s="516"/>
      <c r="D4" s="517"/>
      <c r="E4" s="285" t="s">
        <v>142</v>
      </c>
      <c r="F4" s="347" t="s">
        <v>143</v>
      </c>
      <c r="G4" s="348"/>
      <c r="H4" s="349"/>
      <c r="I4" s="332"/>
      <c r="J4" s="284" t="s">
        <v>137</v>
      </c>
      <c r="K4" s="283" t="s">
        <v>17</v>
      </c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</row>
    <row r="5" spans="1:255" s="176" customFormat="1" ht="21" customHeight="1" x14ac:dyDescent="0.2">
      <c r="A5" s="173"/>
      <c r="B5" s="515"/>
      <c r="C5" s="516"/>
      <c r="D5" s="517"/>
      <c r="E5" s="773" t="s">
        <v>204</v>
      </c>
      <c r="F5" s="700"/>
      <c r="G5" s="700"/>
      <c r="H5" s="700"/>
      <c r="I5" s="700"/>
      <c r="J5" s="771" t="s">
        <v>18</v>
      </c>
      <c r="K5" s="697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</row>
    <row r="6" spans="1:255" s="176" customFormat="1" ht="21" customHeight="1" x14ac:dyDescent="0.2">
      <c r="A6" s="173"/>
      <c r="B6" s="515"/>
      <c r="C6" s="516"/>
      <c r="D6" s="517"/>
      <c r="E6" s="773" t="s">
        <v>380</v>
      </c>
      <c r="F6" s="700"/>
      <c r="G6" s="700"/>
      <c r="H6" s="700"/>
      <c r="I6" s="700"/>
      <c r="J6" s="772"/>
      <c r="K6" s="697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</row>
    <row r="7" spans="1:255" s="176" customFormat="1" ht="12.75" customHeight="1" x14ac:dyDescent="0.2">
      <c r="A7" s="173"/>
      <c r="B7" s="192" t="str">
        <f ca="1">CELL("nomfichier")</f>
        <v>E:\0-UPRT\1-UPRT.FR-SITE-WEB\maitrise.sanitaire\7.Production.ms.et.ccp\7.2.3.ms.hygiene.manipulation.des.denrees\[7.2.3.B.ms-tableaux-de-maitrise-des-risques.xlsx]MS Desserts manipulés 3</v>
      </c>
      <c r="C7" s="193"/>
      <c r="D7" s="193"/>
      <c r="E7" s="193"/>
      <c r="F7" s="193"/>
      <c r="G7" s="193"/>
      <c r="H7" s="193"/>
      <c r="I7" s="194"/>
      <c r="J7" s="194"/>
      <c r="K7" s="196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</row>
    <row r="8" spans="1:255" ht="7.5" customHeight="1" x14ac:dyDescent="0.2">
      <c r="A8" s="71"/>
      <c r="B8" s="112"/>
      <c r="C8" s="113"/>
      <c r="D8" s="113"/>
      <c r="E8" s="113"/>
      <c r="F8" s="113"/>
      <c r="G8" s="113"/>
      <c r="H8" s="113"/>
      <c r="I8" s="113"/>
      <c r="J8" s="113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  <c r="IU8" s="71"/>
    </row>
    <row r="9" spans="1:255" ht="13.5" customHeight="1" x14ac:dyDescent="0.2">
      <c r="B9" s="837" t="s">
        <v>76</v>
      </c>
      <c r="C9" s="838"/>
      <c r="D9" s="838"/>
      <c r="E9" s="838"/>
      <c r="F9" s="838"/>
      <c r="G9" s="839"/>
      <c r="H9" s="829" t="s">
        <v>77</v>
      </c>
      <c r="I9" s="830"/>
      <c r="J9" s="830"/>
      <c r="K9" s="831"/>
    </row>
    <row r="10" spans="1:255" ht="4.5" customHeight="1" x14ac:dyDescent="0.2">
      <c r="A10" s="71"/>
      <c r="B10" s="75"/>
      <c r="C10" s="76"/>
      <c r="D10" s="76"/>
      <c r="E10" s="114"/>
      <c r="F10" s="114"/>
      <c r="G10" s="114"/>
      <c r="H10" s="114"/>
      <c r="I10" s="114"/>
      <c r="J10" s="114"/>
      <c r="K10" s="114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  <c r="IU10" s="71"/>
    </row>
    <row r="11" spans="1:255" ht="49.5" customHeight="1" x14ac:dyDescent="0.2">
      <c r="B11" s="115" t="s">
        <v>379</v>
      </c>
      <c r="C11" s="832" t="s">
        <v>175</v>
      </c>
      <c r="D11" s="832"/>
      <c r="E11" s="833" t="s">
        <v>378</v>
      </c>
      <c r="F11" s="833"/>
      <c r="G11" s="116" t="s">
        <v>191</v>
      </c>
      <c r="H11" s="832" t="s">
        <v>176</v>
      </c>
      <c r="I11" s="832"/>
      <c r="J11" s="117" t="s">
        <v>178</v>
      </c>
      <c r="K11" s="117" t="s">
        <v>177</v>
      </c>
    </row>
    <row r="12" spans="1:255" s="118" customFormat="1" ht="88.5" customHeight="1" x14ac:dyDescent="0.25">
      <c r="B12" s="119" t="s">
        <v>377</v>
      </c>
      <c r="C12" s="814" t="s">
        <v>179</v>
      </c>
      <c r="D12" s="814"/>
      <c r="E12" s="834" t="s">
        <v>376</v>
      </c>
      <c r="F12" s="834"/>
      <c r="G12" s="120" t="s">
        <v>375</v>
      </c>
      <c r="H12" s="835" t="s">
        <v>374</v>
      </c>
      <c r="I12" s="836"/>
      <c r="J12" s="121" t="s">
        <v>373</v>
      </c>
      <c r="K12" s="122" t="s">
        <v>192</v>
      </c>
    </row>
    <row r="13" spans="1:255" s="118" customFormat="1" ht="128.25" customHeight="1" x14ac:dyDescent="0.25">
      <c r="B13" s="123" t="s">
        <v>372</v>
      </c>
      <c r="C13" s="777" t="s">
        <v>180</v>
      </c>
      <c r="D13" s="777"/>
      <c r="E13" s="778" t="s">
        <v>371</v>
      </c>
      <c r="F13" s="778"/>
      <c r="G13" s="124" t="s">
        <v>370</v>
      </c>
      <c r="H13" s="777" t="s">
        <v>369</v>
      </c>
      <c r="I13" s="777"/>
      <c r="J13" s="125" t="s">
        <v>368</v>
      </c>
      <c r="K13" s="126" t="s">
        <v>367</v>
      </c>
    </row>
    <row r="14" spans="1:255" s="118" customFormat="1" ht="70.5" customHeight="1" x14ac:dyDescent="0.25">
      <c r="B14" s="127" t="s">
        <v>366</v>
      </c>
      <c r="C14" s="822" t="s">
        <v>181</v>
      </c>
      <c r="D14" s="822"/>
      <c r="E14" s="815" t="s">
        <v>193</v>
      </c>
      <c r="F14" s="815"/>
      <c r="G14" s="128" t="s">
        <v>65</v>
      </c>
      <c r="H14" s="822" t="s">
        <v>66</v>
      </c>
      <c r="I14" s="822"/>
      <c r="J14" s="129" t="s">
        <v>365</v>
      </c>
      <c r="K14" s="130" t="s">
        <v>194</v>
      </c>
    </row>
    <row r="15" spans="1:255" s="118" customFormat="1" ht="60.75" customHeight="1" x14ac:dyDescent="0.25">
      <c r="B15" s="127" t="s">
        <v>364</v>
      </c>
      <c r="C15" s="822" t="s">
        <v>182</v>
      </c>
      <c r="D15" s="822"/>
      <c r="E15" s="815" t="s">
        <v>193</v>
      </c>
      <c r="F15" s="815"/>
      <c r="G15" s="128" t="s">
        <v>67</v>
      </c>
      <c r="H15" s="822" t="s">
        <v>68</v>
      </c>
      <c r="I15" s="822"/>
      <c r="J15" s="129" t="s">
        <v>69</v>
      </c>
      <c r="K15" s="130" t="s">
        <v>192</v>
      </c>
    </row>
    <row r="16" spans="1:255" s="118" customFormat="1" ht="29.25" customHeight="1" x14ac:dyDescent="0.25">
      <c r="B16" s="802" t="s">
        <v>363</v>
      </c>
      <c r="C16" s="784" t="s">
        <v>172</v>
      </c>
      <c r="D16" s="784"/>
      <c r="E16" s="786" t="s">
        <v>362</v>
      </c>
      <c r="F16" s="787"/>
      <c r="G16" s="784" t="s">
        <v>361</v>
      </c>
      <c r="H16" s="840" t="s">
        <v>360</v>
      </c>
      <c r="I16" s="840"/>
      <c r="J16" s="131" t="s">
        <v>393</v>
      </c>
      <c r="K16" s="802" t="s">
        <v>192</v>
      </c>
    </row>
    <row r="17" spans="2:11" s="118" customFormat="1" ht="26.25" customHeight="1" x14ac:dyDescent="0.25">
      <c r="B17" s="803"/>
      <c r="C17" s="785"/>
      <c r="D17" s="785"/>
      <c r="E17" s="788"/>
      <c r="F17" s="789"/>
      <c r="G17" s="785"/>
      <c r="H17" s="823" t="s">
        <v>359</v>
      </c>
      <c r="I17" s="823"/>
      <c r="J17" s="132" t="s">
        <v>358</v>
      </c>
      <c r="K17" s="803"/>
    </row>
    <row r="18" spans="2:11" s="118" customFormat="1" ht="47.25" customHeight="1" x14ac:dyDescent="0.25">
      <c r="B18" s="803"/>
      <c r="C18" s="785"/>
      <c r="D18" s="785"/>
      <c r="E18" s="788"/>
      <c r="F18" s="789"/>
      <c r="G18" s="785"/>
      <c r="H18" s="823" t="s">
        <v>357</v>
      </c>
      <c r="I18" s="823"/>
      <c r="J18" s="132" t="s">
        <v>356</v>
      </c>
      <c r="K18" s="803"/>
    </row>
    <row r="19" spans="2:11" s="118" customFormat="1" ht="21" customHeight="1" x14ac:dyDescent="0.25">
      <c r="B19" s="803"/>
      <c r="C19" s="785"/>
      <c r="D19" s="785"/>
      <c r="E19" s="788" t="s">
        <v>355</v>
      </c>
      <c r="F19" s="789"/>
      <c r="G19" s="785" t="s">
        <v>354</v>
      </c>
      <c r="H19" s="823" t="s">
        <v>353</v>
      </c>
      <c r="I19" s="823"/>
      <c r="J19" s="132"/>
      <c r="K19" s="803"/>
    </row>
    <row r="20" spans="2:11" s="118" customFormat="1" ht="40.5" customHeight="1" x14ac:dyDescent="0.25">
      <c r="B20" s="804"/>
      <c r="C20" s="795"/>
      <c r="D20" s="795"/>
      <c r="E20" s="790"/>
      <c r="F20" s="791"/>
      <c r="G20" s="795"/>
      <c r="H20" s="826" t="s">
        <v>352</v>
      </c>
      <c r="I20" s="826"/>
      <c r="J20" s="133"/>
      <c r="K20" s="804"/>
    </row>
    <row r="21" spans="2:11" s="118" customFormat="1" ht="36" customHeight="1" x14ac:dyDescent="0.25">
      <c r="B21" s="803" t="s">
        <v>351</v>
      </c>
      <c r="C21" s="785" t="s">
        <v>350</v>
      </c>
      <c r="D21" s="785"/>
      <c r="E21" s="786" t="s">
        <v>349</v>
      </c>
      <c r="F21" s="787"/>
      <c r="G21" s="784" t="s">
        <v>348</v>
      </c>
      <c r="H21" s="827" t="s">
        <v>300</v>
      </c>
      <c r="I21" s="828"/>
      <c r="J21" s="803" t="s">
        <v>394</v>
      </c>
      <c r="K21" s="803" t="s">
        <v>192</v>
      </c>
    </row>
    <row r="22" spans="2:11" s="118" customFormat="1" ht="36" customHeight="1" x14ac:dyDescent="0.25">
      <c r="B22" s="803"/>
      <c r="C22" s="785"/>
      <c r="D22" s="785"/>
      <c r="E22" s="788"/>
      <c r="F22" s="789"/>
      <c r="G22" s="785"/>
      <c r="H22" s="827" t="s">
        <v>347</v>
      </c>
      <c r="I22" s="828"/>
      <c r="J22" s="803"/>
      <c r="K22" s="803"/>
    </row>
    <row r="23" spans="2:11" s="118" customFormat="1" ht="63" customHeight="1" x14ac:dyDescent="0.25">
      <c r="B23" s="804"/>
      <c r="C23" s="795"/>
      <c r="D23" s="795"/>
      <c r="E23" s="790" t="s">
        <v>346</v>
      </c>
      <c r="F23" s="791"/>
      <c r="G23" s="134" t="s">
        <v>345</v>
      </c>
      <c r="H23" s="824" t="s">
        <v>344</v>
      </c>
      <c r="I23" s="825"/>
      <c r="J23" s="135" t="s">
        <v>343</v>
      </c>
      <c r="K23" s="804"/>
    </row>
    <row r="24" spans="2:11" s="118" customFormat="1" ht="12" customHeight="1" x14ac:dyDescent="0.25">
      <c r="B24" s="802" t="s">
        <v>342</v>
      </c>
      <c r="C24" s="784" t="s">
        <v>341</v>
      </c>
      <c r="D24" s="784"/>
      <c r="E24" s="796" t="s">
        <v>340</v>
      </c>
      <c r="F24" s="796"/>
      <c r="G24" s="784" t="s">
        <v>339</v>
      </c>
      <c r="H24" s="784" t="s">
        <v>338</v>
      </c>
      <c r="I24" s="784"/>
      <c r="J24" s="784" t="s">
        <v>337</v>
      </c>
      <c r="K24" s="802" t="s">
        <v>192</v>
      </c>
    </row>
    <row r="25" spans="2:11" s="118" customFormat="1" ht="48.75" customHeight="1" x14ac:dyDescent="0.25">
      <c r="B25" s="803"/>
      <c r="C25" s="785"/>
      <c r="D25" s="785"/>
      <c r="E25" s="798"/>
      <c r="F25" s="798"/>
      <c r="G25" s="785"/>
      <c r="H25" s="785"/>
      <c r="I25" s="785"/>
      <c r="J25" s="785"/>
      <c r="K25" s="803"/>
    </row>
    <row r="26" spans="2:11" s="118" customFormat="1" ht="40.5" customHeight="1" x14ac:dyDescent="0.25">
      <c r="B26" s="804"/>
      <c r="C26" s="795"/>
      <c r="D26" s="795"/>
      <c r="E26" s="797"/>
      <c r="F26" s="797"/>
      <c r="G26" s="135" t="s">
        <v>336</v>
      </c>
      <c r="H26" s="795"/>
      <c r="I26" s="795"/>
      <c r="J26" s="135" t="s">
        <v>335</v>
      </c>
      <c r="K26" s="804"/>
    </row>
    <row r="27" spans="2:11" s="118" customFormat="1" ht="19.5" customHeight="1" x14ac:dyDescent="0.25">
      <c r="B27" s="802" t="s">
        <v>334</v>
      </c>
      <c r="C27" s="784" t="s">
        <v>333</v>
      </c>
      <c r="D27" s="784"/>
      <c r="E27" s="796" t="s">
        <v>74</v>
      </c>
      <c r="F27" s="796"/>
      <c r="G27" s="784" t="s">
        <v>332</v>
      </c>
      <c r="H27" s="784" t="s">
        <v>331</v>
      </c>
      <c r="I27" s="784"/>
      <c r="J27" s="784" t="s">
        <v>195</v>
      </c>
      <c r="K27" s="802" t="s">
        <v>192</v>
      </c>
    </row>
    <row r="28" spans="2:11" s="118" customFormat="1" ht="63" customHeight="1" x14ac:dyDescent="0.25">
      <c r="B28" s="804"/>
      <c r="C28" s="795"/>
      <c r="D28" s="795"/>
      <c r="E28" s="797"/>
      <c r="F28" s="797"/>
      <c r="G28" s="795"/>
      <c r="H28" s="795"/>
      <c r="I28" s="795"/>
      <c r="J28" s="795"/>
      <c r="K28" s="804"/>
    </row>
    <row r="29" spans="2:11" s="118" customFormat="1" ht="21.75" customHeight="1" x14ac:dyDescent="0.25">
      <c r="B29" s="799" t="s">
        <v>330</v>
      </c>
      <c r="C29" s="805" t="s">
        <v>329</v>
      </c>
      <c r="D29" s="805"/>
      <c r="E29" s="792" t="s">
        <v>328</v>
      </c>
      <c r="F29" s="792"/>
      <c r="G29" s="792" t="s">
        <v>327</v>
      </c>
      <c r="H29" s="805" t="s">
        <v>326</v>
      </c>
      <c r="I29" s="805"/>
      <c r="J29" s="805" t="s">
        <v>325</v>
      </c>
      <c r="K29" s="799" t="s">
        <v>192</v>
      </c>
    </row>
    <row r="30" spans="2:11" s="118" customFormat="1" ht="16.5" customHeight="1" x14ac:dyDescent="0.25">
      <c r="B30" s="800"/>
      <c r="C30" s="806"/>
      <c r="D30" s="806"/>
      <c r="E30" s="793"/>
      <c r="F30" s="793"/>
      <c r="G30" s="793"/>
      <c r="H30" s="806"/>
      <c r="I30" s="806"/>
      <c r="J30" s="806"/>
      <c r="K30" s="800"/>
    </row>
    <row r="31" spans="2:11" s="118" customFormat="1" ht="17.25" customHeight="1" x14ac:dyDescent="0.25">
      <c r="B31" s="800"/>
      <c r="C31" s="806"/>
      <c r="D31" s="806"/>
      <c r="E31" s="793"/>
      <c r="F31" s="793"/>
      <c r="G31" s="793"/>
      <c r="H31" s="806" t="s">
        <v>324</v>
      </c>
      <c r="I31" s="806"/>
      <c r="J31" s="806"/>
      <c r="K31" s="800"/>
    </row>
    <row r="32" spans="2:11" s="118" customFormat="1" ht="24.75" customHeight="1" x14ac:dyDescent="0.25">
      <c r="B32" s="801"/>
      <c r="C32" s="807"/>
      <c r="D32" s="807"/>
      <c r="E32" s="794"/>
      <c r="F32" s="794"/>
      <c r="G32" s="794"/>
      <c r="H32" s="807"/>
      <c r="I32" s="807"/>
      <c r="J32" s="807"/>
      <c r="K32" s="801"/>
    </row>
    <row r="33" spans="2:11" s="118" customFormat="1" ht="24.95" customHeight="1" x14ac:dyDescent="0.25">
      <c r="B33" s="774" t="s">
        <v>323</v>
      </c>
      <c r="C33" s="779" t="s">
        <v>322</v>
      </c>
      <c r="D33" s="779"/>
      <c r="E33" s="808" t="s">
        <v>321</v>
      </c>
      <c r="F33" s="808"/>
      <c r="G33" s="779" t="s">
        <v>320</v>
      </c>
      <c r="H33" s="779" t="s">
        <v>319</v>
      </c>
      <c r="I33" s="779"/>
      <c r="J33" s="136" t="s">
        <v>318</v>
      </c>
      <c r="K33" s="774" t="s">
        <v>317</v>
      </c>
    </row>
    <row r="34" spans="2:11" s="118" customFormat="1" ht="24.95" customHeight="1" x14ac:dyDescent="0.25">
      <c r="B34" s="775"/>
      <c r="C34" s="780"/>
      <c r="D34" s="780"/>
      <c r="E34" s="809"/>
      <c r="F34" s="809"/>
      <c r="G34" s="780"/>
      <c r="H34" s="780" t="s">
        <v>316</v>
      </c>
      <c r="I34" s="780"/>
      <c r="J34" s="137" t="s">
        <v>315</v>
      </c>
      <c r="K34" s="775"/>
    </row>
    <row r="35" spans="2:11" s="118" customFormat="1" ht="34.5" customHeight="1" x14ac:dyDescent="0.25">
      <c r="B35" s="775"/>
      <c r="C35" s="780"/>
      <c r="D35" s="780"/>
      <c r="E35" s="809"/>
      <c r="F35" s="809"/>
      <c r="G35" s="780"/>
      <c r="H35" s="780" t="s">
        <v>314</v>
      </c>
      <c r="I35" s="780"/>
      <c r="J35" s="137" t="s">
        <v>313</v>
      </c>
      <c r="K35" s="775"/>
    </row>
    <row r="36" spans="2:11" s="118" customFormat="1" ht="40.5" customHeight="1" x14ac:dyDescent="0.25">
      <c r="B36" s="776"/>
      <c r="C36" s="781"/>
      <c r="D36" s="781"/>
      <c r="E36" s="810"/>
      <c r="F36" s="810"/>
      <c r="G36" s="781"/>
      <c r="H36" s="820"/>
      <c r="I36" s="821"/>
      <c r="J36" s="138" t="s">
        <v>312</v>
      </c>
      <c r="K36" s="776"/>
    </row>
    <row r="37" spans="2:11" s="118" customFormat="1" ht="24.95" customHeight="1" x14ac:dyDescent="0.25">
      <c r="B37" s="802" t="s">
        <v>311</v>
      </c>
      <c r="C37" s="784" t="s">
        <v>310</v>
      </c>
      <c r="D37" s="784"/>
      <c r="E37" s="796" t="s">
        <v>74</v>
      </c>
      <c r="F37" s="796"/>
      <c r="G37" s="784" t="s">
        <v>309</v>
      </c>
      <c r="H37" s="784" t="s">
        <v>308</v>
      </c>
      <c r="I37" s="784"/>
      <c r="J37" s="784" t="s">
        <v>195</v>
      </c>
      <c r="K37" s="802" t="s">
        <v>192</v>
      </c>
    </row>
    <row r="38" spans="2:11" s="118" customFormat="1" ht="67.5" customHeight="1" x14ac:dyDescent="0.25">
      <c r="B38" s="804"/>
      <c r="C38" s="795"/>
      <c r="D38" s="795"/>
      <c r="E38" s="797"/>
      <c r="F38" s="797"/>
      <c r="G38" s="795"/>
      <c r="H38" s="795"/>
      <c r="I38" s="795"/>
      <c r="J38" s="795"/>
      <c r="K38" s="804"/>
    </row>
    <row r="39" spans="2:11" s="118" customFormat="1" ht="24.95" customHeight="1" x14ac:dyDescent="0.25">
      <c r="B39" s="802" t="s">
        <v>307</v>
      </c>
      <c r="C39" s="784" t="s">
        <v>306</v>
      </c>
      <c r="D39" s="784"/>
      <c r="E39" s="815" t="s">
        <v>74</v>
      </c>
      <c r="F39" s="815"/>
      <c r="G39" s="796" t="s">
        <v>305</v>
      </c>
      <c r="H39" s="784" t="s">
        <v>304</v>
      </c>
      <c r="I39" s="784"/>
      <c r="J39" s="784" t="s">
        <v>195</v>
      </c>
      <c r="K39" s="802" t="s">
        <v>192</v>
      </c>
    </row>
    <row r="40" spans="2:11" s="118" customFormat="1" ht="59.25" customHeight="1" x14ac:dyDescent="0.25">
      <c r="B40" s="804"/>
      <c r="C40" s="795"/>
      <c r="D40" s="795"/>
      <c r="E40" s="815"/>
      <c r="F40" s="815"/>
      <c r="G40" s="797"/>
      <c r="H40" s="795"/>
      <c r="I40" s="795"/>
      <c r="J40" s="795"/>
      <c r="K40" s="804"/>
    </row>
    <row r="41" spans="2:11" s="118" customFormat="1" ht="24.95" customHeight="1" x14ac:dyDescent="0.25">
      <c r="B41" s="802" t="s">
        <v>303</v>
      </c>
      <c r="C41" s="784" t="s">
        <v>302</v>
      </c>
      <c r="D41" s="784"/>
      <c r="E41" s="796" t="s">
        <v>74</v>
      </c>
      <c r="F41" s="796"/>
      <c r="G41" s="796" t="s">
        <v>301</v>
      </c>
      <c r="H41" s="784" t="s">
        <v>300</v>
      </c>
      <c r="I41" s="784"/>
      <c r="J41" s="784" t="s">
        <v>195</v>
      </c>
      <c r="K41" s="802" t="s">
        <v>192</v>
      </c>
    </row>
    <row r="42" spans="2:11" s="118" customFormat="1" ht="24.95" customHeight="1" x14ac:dyDescent="0.25">
      <c r="B42" s="804"/>
      <c r="C42" s="795"/>
      <c r="D42" s="795"/>
      <c r="E42" s="797"/>
      <c r="F42" s="797"/>
      <c r="G42" s="797"/>
      <c r="H42" s="795"/>
      <c r="I42" s="795"/>
      <c r="J42" s="795"/>
      <c r="K42" s="804"/>
    </row>
    <row r="43" spans="2:11" s="118" customFormat="1" ht="24.95" customHeight="1" x14ac:dyDescent="0.25">
      <c r="B43" s="799" t="s">
        <v>299</v>
      </c>
      <c r="C43" s="814" t="s">
        <v>186</v>
      </c>
      <c r="D43" s="814"/>
      <c r="E43" s="792" t="s">
        <v>298</v>
      </c>
      <c r="F43" s="792"/>
      <c r="G43" s="812" t="s">
        <v>297</v>
      </c>
      <c r="H43" s="816" t="s">
        <v>296</v>
      </c>
      <c r="I43" s="817"/>
      <c r="J43" s="139" t="s">
        <v>295</v>
      </c>
      <c r="K43" s="811" t="s">
        <v>192</v>
      </c>
    </row>
    <row r="44" spans="2:11" s="118" customFormat="1" ht="24.95" customHeight="1" x14ac:dyDescent="0.25">
      <c r="B44" s="800"/>
      <c r="C44" s="814"/>
      <c r="D44" s="814"/>
      <c r="E44" s="793"/>
      <c r="F44" s="793"/>
      <c r="G44" s="813"/>
      <c r="H44" s="818"/>
      <c r="I44" s="819"/>
      <c r="J44" s="806" t="s">
        <v>294</v>
      </c>
      <c r="K44" s="811"/>
    </row>
    <row r="45" spans="2:11" s="118" customFormat="1" ht="37.5" customHeight="1" x14ac:dyDescent="0.25">
      <c r="B45" s="800"/>
      <c r="C45" s="814"/>
      <c r="D45" s="814"/>
      <c r="E45" s="793"/>
      <c r="F45" s="793"/>
      <c r="G45" s="813"/>
      <c r="H45" s="818"/>
      <c r="I45" s="819"/>
      <c r="J45" s="806"/>
      <c r="K45" s="811"/>
    </row>
    <row r="46" spans="2:11" s="118" customFormat="1" ht="45.75" customHeight="1" x14ac:dyDescent="0.25">
      <c r="B46" s="800"/>
      <c r="C46" s="814"/>
      <c r="D46" s="814"/>
      <c r="E46" s="793"/>
      <c r="F46" s="793"/>
      <c r="G46" s="813"/>
      <c r="H46" s="818"/>
      <c r="I46" s="819"/>
      <c r="J46" s="140" t="s">
        <v>293</v>
      </c>
      <c r="K46" s="811"/>
    </row>
    <row r="47" spans="2:11" s="118" customFormat="1" ht="45.75" customHeight="1" x14ac:dyDescent="0.25">
      <c r="B47" s="801"/>
      <c r="C47" s="814"/>
      <c r="D47" s="814"/>
      <c r="E47" s="794"/>
      <c r="F47" s="794"/>
      <c r="G47" s="141" t="s">
        <v>292</v>
      </c>
      <c r="H47" s="782" t="s">
        <v>291</v>
      </c>
      <c r="I47" s="783"/>
      <c r="J47" s="142" t="s">
        <v>290</v>
      </c>
      <c r="K47" s="811"/>
    </row>
    <row r="48" spans="2:11" s="118" customFormat="1" ht="28.5" customHeight="1" x14ac:dyDescent="0.25">
      <c r="B48" s="802" t="s">
        <v>289</v>
      </c>
      <c r="C48" s="784" t="s">
        <v>187</v>
      </c>
      <c r="D48" s="784"/>
      <c r="E48" s="796" t="s">
        <v>198</v>
      </c>
      <c r="F48" s="796"/>
      <c r="G48" s="796" t="s">
        <v>197</v>
      </c>
      <c r="H48" s="784" t="s">
        <v>288</v>
      </c>
      <c r="I48" s="784"/>
      <c r="J48" s="143" t="s">
        <v>287</v>
      </c>
      <c r="K48" s="802" t="s">
        <v>192</v>
      </c>
    </row>
    <row r="49" spans="2:13" s="118" customFormat="1" ht="27" customHeight="1" x14ac:dyDescent="0.25">
      <c r="B49" s="803"/>
      <c r="C49" s="785"/>
      <c r="D49" s="785"/>
      <c r="E49" s="798"/>
      <c r="F49" s="798"/>
      <c r="G49" s="798"/>
      <c r="H49" s="785"/>
      <c r="I49" s="785"/>
      <c r="J49" s="134" t="s">
        <v>286</v>
      </c>
      <c r="K49" s="803"/>
    </row>
    <row r="50" spans="2:13" s="118" customFormat="1" ht="25.5" customHeight="1" x14ac:dyDescent="0.25">
      <c r="B50" s="803"/>
      <c r="C50" s="785"/>
      <c r="D50" s="785"/>
      <c r="E50" s="798"/>
      <c r="F50" s="798"/>
      <c r="G50" s="798"/>
      <c r="H50" s="785"/>
      <c r="I50" s="785"/>
      <c r="J50" s="134" t="s">
        <v>285</v>
      </c>
      <c r="K50" s="803"/>
    </row>
    <row r="51" spans="2:13" s="118" customFormat="1" ht="10.5" hidden="1" customHeight="1" x14ac:dyDescent="0.25">
      <c r="B51" s="803"/>
      <c r="C51" s="785"/>
      <c r="D51" s="785"/>
      <c r="E51" s="798"/>
      <c r="F51" s="798"/>
      <c r="G51" s="798"/>
      <c r="H51" s="785"/>
      <c r="I51" s="785"/>
      <c r="J51" s="134"/>
      <c r="K51" s="803"/>
    </row>
    <row r="52" spans="2:13" s="118" customFormat="1" ht="18.75" hidden="1" customHeight="1" x14ac:dyDescent="0.25">
      <c r="B52" s="804"/>
      <c r="C52" s="795"/>
      <c r="D52" s="795"/>
      <c r="E52" s="797"/>
      <c r="F52" s="797"/>
      <c r="G52" s="797"/>
      <c r="H52" s="795"/>
      <c r="I52" s="795"/>
      <c r="J52" s="135"/>
      <c r="K52" s="804"/>
    </row>
    <row r="53" spans="2:13" s="118" customFormat="1" ht="25.5" customHeight="1" x14ac:dyDescent="0.25">
      <c r="B53" s="802" t="s">
        <v>284</v>
      </c>
      <c r="C53" s="784" t="s">
        <v>173</v>
      </c>
      <c r="D53" s="784"/>
      <c r="E53" s="796" t="s">
        <v>283</v>
      </c>
      <c r="F53" s="796"/>
      <c r="G53" s="796" t="s">
        <v>282</v>
      </c>
      <c r="H53" s="784" t="s">
        <v>281</v>
      </c>
      <c r="I53" s="784"/>
      <c r="J53" s="143" t="s">
        <v>280</v>
      </c>
      <c r="K53" s="802" t="s">
        <v>192</v>
      </c>
    </row>
    <row r="54" spans="2:13" s="118" customFormat="1" ht="23.25" customHeight="1" x14ac:dyDescent="0.25">
      <c r="B54" s="803"/>
      <c r="C54" s="785"/>
      <c r="D54" s="785"/>
      <c r="E54" s="798"/>
      <c r="F54" s="798"/>
      <c r="G54" s="798"/>
      <c r="H54" s="785"/>
      <c r="I54" s="785"/>
      <c r="J54" s="785" t="s">
        <v>279</v>
      </c>
      <c r="K54" s="803"/>
    </row>
    <row r="55" spans="2:13" s="118" customFormat="1" ht="30" customHeight="1" x14ac:dyDescent="0.25">
      <c r="B55" s="804"/>
      <c r="C55" s="795"/>
      <c r="D55" s="795"/>
      <c r="E55" s="797"/>
      <c r="F55" s="797"/>
      <c r="G55" s="797"/>
      <c r="H55" s="795"/>
      <c r="I55" s="795"/>
      <c r="J55" s="795"/>
      <c r="K55" s="804"/>
    </row>
    <row r="56" spans="2:13" s="118" customFormat="1" ht="60" customHeight="1" x14ac:dyDescent="0.25">
      <c r="B56" s="799" t="s">
        <v>278</v>
      </c>
      <c r="C56" s="805" t="s">
        <v>277</v>
      </c>
      <c r="D56" s="805"/>
      <c r="E56" s="805" t="s">
        <v>276</v>
      </c>
      <c r="F56" s="805"/>
      <c r="G56" s="805" t="s">
        <v>275</v>
      </c>
      <c r="H56" s="805" t="s">
        <v>274</v>
      </c>
      <c r="I56" s="805"/>
      <c r="J56" s="805" t="s">
        <v>171</v>
      </c>
      <c r="K56" s="799" t="s">
        <v>192</v>
      </c>
      <c r="L56" s="144"/>
      <c r="M56" s="144"/>
    </row>
    <row r="57" spans="2:13" s="118" customFormat="1" ht="40.5" customHeight="1" x14ac:dyDescent="0.25">
      <c r="B57" s="800"/>
      <c r="C57" s="806"/>
      <c r="D57" s="806"/>
      <c r="E57" s="806" t="s">
        <v>273</v>
      </c>
      <c r="F57" s="806"/>
      <c r="G57" s="806"/>
      <c r="H57" s="806" t="s">
        <v>266</v>
      </c>
      <c r="I57" s="806"/>
      <c r="J57" s="806"/>
      <c r="K57" s="800"/>
    </row>
    <row r="58" spans="2:13" s="118" customFormat="1" ht="39.75" customHeight="1" x14ac:dyDescent="0.25">
      <c r="B58" s="801"/>
      <c r="C58" s="807"/>
      <c r="D58" s="807"/>
      <c r="E58" s="807" t="s">
        <v>52</v>
      </c>
      <c r="F58" s="807"/>
      <c r="G58" s="807"/>
      <c r="H58" s="807" t="s">
        <v>265</v>
      </c>
      <c r="I58" s="807"/>
      <c r="J58" s="807"/>
      <c r="K58" s="801"/>
    </row>
    <row r="59" spans="2:13" s="118" customFormat="1" ht="27" customHeight="1" x14ac:dyDescent="0.25">
      <c r="B59" s="799" t="s">
        <v>272</v>
      </c>
      <c r="C59" s="805" t="s">
        <v>271</v>
      </c>
      <c r="D59" s="805"/>
      <c r="E59" s="805" t="s">
        <v>270</v>
      </c>
      <c r="F59" s="805"/>
      <c r="G59" s="792" t="s">
        <v>269</v>
      </c>
      <c r="H59" s="805" t="s">
        <v>268</v>
      </c>
      <c r="I59" s="805"/>
      <c r="J59" s="805" t="s">
        <v>267</v>
      </c>
      <c r="K59" s="799" t="s">
        <v>192</v>
      </c>
    </row>
    <row r="60" spans="2:13" s="118" customFormat="1" ht="26.25" customHeight="1" x14ac:dyDescent="0.25">
      <c r="B60" s="800"/>
      <c r="C60" s="806"/>
      <c r="D60" s="806"/>
      <c r="E60" s="806"/>
      <c r="F60" s="806"/>
      <c r="G60" s="793"/>
      <c r="H60" s="806" t="s">
        <v>266</v>
      </c>
      <c r="I60" s="806"/>
      <c r="J60" s="806"/>
      <c r="K60" s="800"/>
    </row>
    <row r="61" spans="2:13" s="118" customFormat="1" ht="83.25" customHeight="1" x14ac:dyDescent="0.25">
      <c r="B61" s="801"/>
      <c r="C61" s="807"/>
      <c r="D61" s="807"/>
      <c r="E61" s="807"/>
      <c r="F61" s="807"/>
      <c r="G61" s="794"/>
      <c r="H61" s="807" t="s">
        <v>265</v>
      </c>
      <c r="I61" s="807"/>
      <c r="J61" s="807"/>
      <c r="K61" s="801"/>
    </row>
    <row r="62" spans="2:13" s="118" customFormat="1" ht="23.25" customHeight="1" x14ac:dyDescent="0.25">
      <c r="B62" s="802" t="s">
        <v>264</v>
      </c>
      <c r="C62" s="784" t="s">
        <v>189</v>
      </c>
      <c r="D62" s="784"/>
      <c r="E62" s="796" t="s">
        <v>0</v>
      </c>
      <c r="F62" s="796"/>
      <c r="G62" s="796" t="s">
        <v>263</v>
      </c>
      <c r="H62" s="784" t="s">
        <v>262</v>
      </c>
      <c r="I62" s="784"/>
      <c r="J62" s="784" t="s">
        <v>61</v>
      </c>
      <c r="K62" s="802" t="s">
        <v>192</v>
      </c>
    </row>
    <row r="63" spans="2:13" s="118" customFormat="1" ht="38.25" customHeight="1" x14ac:dyDescent="0.25">
      <c r="B63" s="803"/>
      <c r="C63" s="785"/>
      <c r="D63" s="785"/>
      <c r="E63" s="798"/>
      <c r="F63" s="798"/>
      <c r="G63" s="798"/>
      <c r="H63" s="785"/>
      <c r="I63" s="785"/>
      <c r="J63" s="785"/>
      <c r="K63" s="803"/>
    </row>
    <row r="64" spans="2:13" s="118" customFormat="1" ht="35.25" customHeight="1" x14ac:dyDescent="0.25">
      <c r="B64" s="803"/>
      <c r="C64" s="785"/>
      <c r="D64" s="785"/>
      <c r="E64" s="798"/>
      <c r="F64" s="798"/>
      <c r="G64" s="798"/>
      <c r="H64" s="785"/>
      <c r="I64" s="785"/>
      <c r="J64" s="785"/>
      <c r="K64" s="803"/>
    </row>
    <row r="65" spans="2:11" s="118" customFormat="1" ht="8.25" hidden="1" customHeight="1" x14ac:dyDescent="0.25">
      <c r="B65" s="803"/>
      <c r="C65" s="785"/>
      <c r="D65" s="785"/>
      <c r="E65" s="798"/>
      <c r="F65" s="798"/>
      <c r="G65" s="798"/>
      <c r="H65" s="785"/>
      <c r="I65" s="785"/>
      <c r="J65" s="785"/>
      <c r="K65" s="803"/>
    </row>
    <row r="66" spans="2:11" s="118" customFormat="1" ht="13.5" hidden="1" customHeight="1" x14ac:dyDescent="0.25">
      <c r="B66" s="803"/>
      <c r="C66" s="785"/>
      <c r="D66" s="785"/>
      <c r="E66" s="798"/>
      <c r="F66" s="798"/>
      <c r="G66" s="798"/>
      <c r="H66" s="785"/>
      <c r="I66" s="785"/>
      <c r="J66" s="785"/>
      <c r="K66" s="803"/>
    </row>
    <row r="67" spans="2:11" s="118" customFormat="1" ht="5.25" hidden="1" customHeight="1" x14ac:dyDescent="0.25">
      <c r="B67" s="804"/>
      <c r="C67" s="795"/>
      <c r="D67" s="795"/>
      <c r="E67" s="797"/>
      <c r="F67" s="797"/>
      <c r="G67" s="797"/>
      <c r="H67" s="795"/>
      <c r="I67" s="795"/>
      <c r="J67" s="795"/>
      <c r="K67" s="804"/>
    </row>
    <row r="68" spans="2:11" s="118" customFormat="1" ht="42.75" customHeight="1" x14ac:dyDescent="0.25">
      <c r="B68" s="774" t="s">
        <v>261</v>
      </c>
      <c r="C68" s="779" t="s">
        <v>6</v>
      </c>
      <c r="D68" s="779"/>
      <c r="E68" s="808" t="s">
        <v>1</v>
      </c>
      <c r="F68" s="808"/>
      <c r="G68" s="808" t="s">
        <v>2</v>
      </c>
      <c r="H68" s="779" t="s">
        <v>5</v>
      </c>
      <c r="I68" s="779"/>
      <c r="J68" s="779" t="s">
        <v>4</v>
      </c>
      <c r="K68" s="774" t="s">
        <v>7</v>
      </c>
    </row>
    <row r="69" spans="2:11" s="118" customFormat="1" ht="46.5" customHeight="1" x14ac:dyDescent="0.25">
      <c r="B69" s="775"/>
      <c r="C69" s="780"/>
      <c r="D69" s="780"/>
      <c r="E69" s="809"/>
      <c r="F69" s="809"/>
      <c r="G69" s="809"/>
      <c r="H69" s="780"/>
      <c r="I69" s="780"/>
      <c r="J69" s="780"/>
      <c r="K69" s="775"/>
    </row>
    <row r="70" spans="2:11" s="118" customFormat="1" ht="28.5" hidden="1" customHeight="1" x14ac:dyDescent="0.25">
      <c r="B70" s="775"/>
      <c r="C70" s="780"/>
      <c r="D70" s="780"/>
      <c r="E70" s="809"/>
      <c r="F70" s="809"/>
      <c r="G70" s="809"/>
      <c r="H70" s="780"/>
      <c r="I70" s="780"/>
      <c r="J70" s="780"/>
      <c r="K70" s="775"/>
    </row>
    <row r="71" spans="2:11" s="118" customFormat="1" ht="15.75" hidden="1" customHeight="1" x14ac:dyDescent="0.25">
      <c r="B71" s="775"/>
      <c r="C71" s="780"/>
      <c r="D71" s="780"/>
      <c r="E71" s="809"/>
      <c r="F71" s="809"/>
      <c r="G71" s="809"/>
      <c r="H71" s="780"/>
      <c r="I71" s="780"/>
      <c r="J71" s="780"/>
      <c r="K71" s="775"/>
    </row>
    <row r="72" spans="2:11" s="118" customFormat="1" ht="17.25" hidden="1" customHeight="1" x14ac:dyDescent="0.25">
      <c r="B72" s="775"/>
      <c r="C72" s="780"/>
      <c r="D72" s="780"/>
      <c r="E72" s="809"/>
      <c r="F72" s="809"/>
      <c r="G72" s="809"/>
      <c r="H72" s="780"/>
      <c r="I72" s="780"/>
      <c r="J72" s="780"/>
      <c r="K72" s="775"/>
    </row>
    <row r="73" spans="2:11" s="118" customFormat="1" ht="30.75" hidden="1" customHeight="1" x14ac:dyDescent="0.25">
      <c r="B73" s="776"/>
      <c r="C73" s="781"/>
      <c r="D73" s="781"/>
      <c r="E73" s="810"/>
      <c r="F73" s="810"/>
      <c r="G73" s="810"/>
      <c r="H73" s="781"/>
      <c r="I73" s="781"/>
      <c r="J73" s="781"/>
      <c r="K73" s="776"/>
    </row>
    <row r="74" spans="2:11" s="118" customFormat="1" ht="96" customHeight="1" x14ac:dyDescent="0.25">
      <c r="B74" s="126" t="s">
        <v>260</v>
      </c>
      <c r="C74" s="777" t="s">
        <v>190</v>
      </c>
      <c r="D74" s="777"/>
      <c r="E74" s="778" t="s">
        <v>1</v>
      </c>
      <c r="F74" s="778"/>
      <c r="G74" s="124" t="s">
        <v>2</v>
      </c>
      <c r="H74" s="777" t="s">
        <v>3</v>
      </c>
      <c r="I74" s="777"/>
      <c r="J74" s="125" t="s">
        <v>259</v>
      </c>
      <c r="K74" s="126" t="s">
        <v>8</v>
      </c>
    </row>
    <row r="75" spans="2:11" s="118" customFormat="1" ht="21" customHeight="1" x14ac:dyDescent="0.25">
      <c r="B75" s="144"/>
      <c r="C75" s="144"/>
      <c r="D75" s="144"/>
      <c r="E75" s="145"/>
      <c r="F75" s="145"/>
      <c r="G75" s="145"/>
      <c r="H75" s="144"/>
      <c r="I75" s="144"/>
      <c r="J75" s="144"/>
      <c r="K75" s="146"/>
    </row>
    <row r="76" spans="2:11" s="147" customFormat="1" ht="15" x14ac:dyDescent="0.25">
      <c r="E76" s="148"/>
      <c r="F76" s="148"/>
      <c r="G76" s="148"/>
      <c r="J76" s="118"/>
    </row>
    <row r="77" spans="2:11" s="147" customFormat="1" ht="15" x14ac:dyDescent="0.25">
      <c r="E77" s="148"/>
      <c r="F77" s="148"/>
      <c r="G77" s="148"/>
      <c r="J77" s="118"/>
    </row>
    <row r="78" spans="2:11" s="147" customFormat="1" ht="15" x14ac:dyDescent="0.25">
      <c r="E78" s="148"/>
      <c r="F78" s="148"/>
      <c r="G78" s="148"/>
      <c r="J78" s="118"/>
    </row>
    <row r="79" spans="2:11" s="147" customFormat="1" ht="15" x14ac:dyDescent="0.25">
      <c r="E79" s="148"/>
      <c r="F79" s="148"/>
      <c r="G79" s="148"/>
      <c r="J79" s="118"/>
    </row>
    <row r="80" spans="2:11" s="147" customFormat="1" ht="15" x14ac:dyDescent="0.25">
      <c r="E80" s="148"/>
      <c r="F80" s="148"/>
      <c r="G80" s="148"/>
      <c r="J80" s="118"/>
    </row>
    <row r="81" spans="5:10" s="147" customFormat="1" ht="15" x14ac:dyDescent="0.25">
      <c r="E81" s="148"/>
      <c r="F81" s="148"/>
      <c r="G81" s="148"/>
      <c r="J81" s="118"/>
    </row>
    <row r="82" spans="5:10" s="147" customFormat="1" ht="15" x14ac:dyDescent="0.25">
      <c r="E82" s="148"/>
      <c r="F82" s="148"/>
      <c r="G82" s="148"/>
      <c r="J82" s="118"/>
    </row>
    <row r="83" spans="5:10" s="147" customFormat="1" ht="15" x14ac:dyDescent="0.25">
      <c r="E83" s="148"/>
      <c r="F83" s="148"/>
      <c r="G83" s="148"/>
      <c r="J83" s="118"/>
    </row>
    <row r="84" spans="5:10" s="147" customFormat="1" ht="15" x14ac:dyDescent="0.25">
      <c r="E84" s="148"/>
      <c r="F84" s="148"/>
      <c r="G84" s="148"/>
      <c r="J84" s="118"/>
    </row>
    <row r="85" spans="5:10" s="147" customFormat="1" ht="15" x14ac:dyDescent="0.25">
      <c r="E85" s="148"/>
      <c r="F85" s="148"/>
      <c r="G85" s="148"/>
      <c r="J85" s="118"/>
    </row>
    <row r="86" spans="5:10" s="147" customFormat="1" ht="15" x14ac:dyDescent="0.25">
      <c r="E86" s="148"/>
      <c r="F86" s="148"/>
      <c r="G86" s="148"/>
      <c r="J86" s="118"/>
    </row>
    <row r="87" spans="5:10" s="147" customFormat="1" ht="15" x14ac:dyDescent="0.25">
      <c r="E87" s="148"/>
      <c r="F87" s="148"/>
      <c r="G87" s="148"/>
      <c r="J87" s="118"/>
    </row>
    <row r="88" spans="5:10" s="147" customFormat="1" ht="15" x14ac:dyDescent="0.25">
      <c r="E88" s="148"/>
      <c r="F88" s="148"/>
      <c r="G88" s="148"/>
      <c r="J88" s="118"/>
    </row>
    <row r="89" spans="5:10" s="147" customFormat="1" ht="15" x14ac:dyDescent="0.25">
      <c r="E89" s="148"/>
      <c r="F89" s="148"/>
      <c r="G89" s="148"/>
      <c r="J89" s="118"/>
    </row>
    <row r="90" spans="5:10" s="147" customFormat="1" ht="15" x14ac:dyDescent="0.25">
      <c r="E90" s="148"/>
      <c r="F90" s="148"/>
      <c r="G90" s="148"/>
      <c r="J90" s="118"/>
    </row>
    <row r="91" spans="5:10" s="147" customFormat="1" ht="15" x14ac:dyDescent="0.25">
      <c r="E91" s="148"/>
      <c r="F91" s="148"/>
      <c r="G91" s="148"/>
      <c r="J91" s="118"/>
    </row>
    <row r="92" spans="5:10" s="147" customFormat="1" ht="15" x14ac:dyDescent="0.25">
      <c r="E92" s="148"/>
      <c r="F92" s="148"/>
      <c r="G92" s="148"/>
      <c r="J92" s="118"/>
    </row>
    <row r="93" spans="5:10" s="147" customFormat="1" ht="15" x14ac:dyDescent="0.25">
      <c r="E93" s="148"/>
      <c r="F93" s="148"/>
      <c r="G93" s="148"/>
      <c r="J93" s="118"/>
    </row>
    <row r="94" spans="5:10" s="147" customFormat="1" ht="15" x14ac:dyDescent="0.25">
      <c r="E94" s="148"/>
      <c r="F94" s="148"/>
      <c r="G94" s="148"/>
      <c r="J94" s="118"/>
    </row>
    <row r="95" spans="5:10" s="147" customFormat="1" ht="15" x14ac:dyDescent="0.25">
      <c r="E95" s="148"/>
      <c r="F95" s="148"/>
      <c r="G95" s="148"/>
      <c r="J95" s="118"/>
    </row>
    <row r="96" spans="5:10" s="147" customFormat="1" ht="15" x14ac:dyDescent="0.25">
      <c r="E96" s="148"/>
      <c r="F96" s="148"/>
      <c r="G96" s="148"/>
      <c r="J96" s="118"/>
    </row>
    <row r="97" spans="5:10" s="147" customFormat="1" ht="15" x14ac:dyDescent="0.25">
      <c r="E97" s="148"/>
      <c r="F97" s="148"/>
      <c r="G97" s="148"/>
      <c r="J97" s="118"/>
    </row>
    <row r="98" spans="5:10" s="147" customFormat="1" ht="15" x14ac:dyDescent="0.25">
      <c r="E98" s="148"/>
      <c r="F98" s="148"/>
      <c r="G98" s="148"/>
      <c r="J98" s="118"/>
    </row>
    <row r="99" spans="5:10" s="147" customFormat="1" ht="15" x14ac:dyDescent="0.25">
      <c r="E99" s="148"/>
      <c r="F99" s="148"/>
      <c r="G99" s="148"/>
      <c r="J99" s="118"/>
    </row>
    <row r="100" spans="5:10" s="147" customFormat="1" ht="15" x14ac:dyDescent="0.25">
      <c r="E100" s="148"/>
      <c r="F100" s="148"/>
      <c r="G100" s="148"/>
      <c r="J100" s="118"/>
    </row>
    <row r="101" spans="5:10" s="147" customFormat="1" ht="15" x14ac:dyDescent="0.25">
      <c r="E101" s="148"/>
      <c r="F101" s="148"/>
      <c r="G101" s="148"/>
      <c r="J101" s="118"/>
    </row>
    <row r="102" spans="5:10" s="147" customFormat="1" ht="15" x14ac:dyDescent="0.25">
      <c r="E102" s="148"/>
      <c r="F102" s="148"/>
      <c r="G102" s="148"/>
      <c r="J102" s="118"/>
    </row>
    <row r="103" spans="5:10" s="147" customFormat="1" ht="15" x14ac:dyDescent="0.25">
      <c r="E103" s="148"/>
      <c r="F103" s="148"/>
      <c r="G103" s="148"/>
      <c r="J103" s="118"/>
    </row>
    <row r="104" spans="5:10" s="147" customFormat="1" ht="15" x14ac:dyDescent="0.25">
      <c r="E104" s="148"/>
      <c r="F104" s="148"/>
      <c r="G104" s="148"/>
      <c r="J104" s="118"/>
    </row>
    <row r="105" spans="5:10" s="147" customFormat="1" ht="15" x14ac:dyDescent="0.25">
      <c r="E105" s="148"/>
      <c r="F105" s="148"/>
      <c r="G105" s="148"/>
      <c r="J105" s="118"/>
    </row>
    <row r="106" spans="5:10" s="147" customFormat="1" ht="15" x14ac:dyDescent="0.25">
      <c r="E106" s="148"/>
      <c r="F106" s="148"/>
      <c r="G106" s="148"/>
      <c r="J106" s="118"/>
    </row>
    <row r="107" spans="5:10" s="147" customFormat="1" ht="15" x14ac:dyDescent="0.25">
      <c r="E107" s="148"/>
      <c r="F107" s="148"/>
      <c r="G107" s="148"/>
      <c r="J107" s="118"/>
    </row>
    <row r="108" spans="5:10" s="147" customFormat="1" ht="15" x14ac:dyDescent="0.25">
      <c r="E108" s="148"/>
      <c r="F108" s="148"/>
      <c r="G108" s="148"/>
      <c r="J108" s="118"/>
    </row>
    <row r="109" spans="5:10" s="147" customFormat="1" ht="15" x14ac:dyDescent="0.25">
      <c r="E109" s="148"/>
      <c r="F109" s="148"/>
      <c r="G109" s="148"/>
      <c r="J109" s="118"/>
    </row>
    <row r="110" spans="5:10" s="147" customFormat="1" ht="15" x14ac:dyDescent="0.25">
      <c r="E110" s="148"/>
      <c r="F110" s="148"/>
      <c r="G110" s="148"/>
      <c r="J110" s="118"/>
    </row>
    <row r="111" spans="5:10" s="147" customFormat="1" ht="15" x14ac:dyDescent="0.25">
      <c r="E111" s="148"/>
      <c r="F111" s="148"/>
      <c r="G111" s="148"/>
      <c r="J111" s="118"/>
    </row>
    <row r="112" spans="5:10" s="147" customFormat="1" ht="15" x14ac:dyDescent="0.25">
      <c r="E112" s="148"/>
      <c r="F112" s="148"/>
      <c r="G112" s="148"/>
      <c r="J112" s="118"/>
    </row>
    <row r="113" spans="5:10" s="147" customFormat="1" ht="15" x14ac:dyDescent="0.25">
      <c r="E113" s="148"/>
      <c r="F113" s="148"/>
      <c r="G113" s="148"/>
      <c r="J113" s="118"/>
    </row>
  </sheetData>
  <mergeCells count="155">
    <mergeCell ref="C29:D32"/>
    <mergeCell ref="B9:G9"/>
    <mergeCell ref="H16:I16"/>
    <mergeCell ref="H17:I17"/>
    <mergeCell ref="C15:D15"/>
    <mergeCell ref="E15:F15"/>
    <mergeCell ref="H15:I15"/>
    <mergeCell ref="B16:B20"/>
    <mergeCell ref="C16:D20"/>
    <mergeCell ref="H19:I19"/>
    <mergeCell ref="E13:F13"/>
    <mergeCell ref="H13:I13"/>
    <mergeCell ref="H9:K9"/>
    <mergeCell ref="C13:D13"/>
    <mergeCell ref="C11:D11"/>
    <mergeCell ref="E11:F11"/>
    <mergeCell ref="H11:I11"/>
    <mergeCell ref="C12:D12"/>
    <mergeCell ref="E12:F12"/>
    <mergeCell ref="H12:I12"/>
    <mergeCell ref="B21:B23"/>
    <mergeCell ref="C21:D23"/>
    <mergeCell ref="C14:D14"/>
    <mergeCell ref="E14:F14"/>
    <mergeCell ref="H14:I14"/>
    <mergeCell ref="K21:K23"/>
    <mergeCell ref="E16:F18"/>
    <mergeCell ref="E19:F20"/>
    <mergeCell ref="G16:G18"/>
    <mergeCell ref="G19:G20"/>
    <mergeCell ref="J21:J22"/>
    <mergeCell ref="H18:I18"/>
    <mergeCell ref="H23:I23"/>
    <mergeCell ref="K16:K20"/>
    <mergeCell ref="H20:I20"/>
    <mergeCell ref="H21:I21"/>
    <mergeCell ref="H22:I22"/>
    <mergeCell ref="H33:I33"/>
    <mergeCell ref="K24:K26"/>
    <mergeCell ref="B27:B28"/>
    <mergeCell ref="C27:D28"/>
    <mergeCell ref="E27:F28"/>
    <mergeCell ref="G27:G28"/>
    <mergeCell ref="H27:I28"/>
    <mergeCell ref="J27:J28"/>
    <mergeCell ref="K27:K28"/>
    <mergeCell ref="B24:B26"/>
    <mergeCell ref="C24:D26"/>
    <mergeCell ref="K29:K32"/>
    <mergeCell ref="B33:B36"/>
    <mergeCell ref="C33:D36"/>
    <mergeCell ref="E33:F36"/>
    <mergeCell ref="G33:G36"/>
    <mergeCell ref="K33:K36"/>
    <mergeCell ref="B29:B32"/>
    <mergeCell ref="H34:I34"/>
    <mergeCell ref="H35:I35"/>
    <mergeCell ref="H24:I26"/>
    <mergeCell ref="J24:J25"/>
    <mergeCell ref="H29:I30"/>
    <mergeCell ref="H31:I32"/>
    <mergeCell ref="K41:K42"/>
    <mergeCell ref="B41:B42"/>
    <mergeCell ref="C41:D42"/>
    <mergeCell ref="E41:F42"/>
    <mergeCell ref="G41:G42"/>
    <mergeCell ref="J44:J45"/>
    <mergeCell ref="E29:F32"/>
    <mergeCell ref="G29:G32"/>
    <mergeCell ref="K37:K38"/>
    <mergeCell ref="B39:B40"/>
    <mergeCell ref="C39:D40"/>
    <mergeCell ref="E39:F40"/>
    <mergeCell ref="G39:G40"/>
    <mergeCell ref="H39:I40"/>
    <mergeCell ref="J39:J40"/>
    <mergeCell ref="K39:K40"/>
    <mergeCell ref="B37:B38"/>
    <mergeCell ref="C37:D38"/>
    <mergeCell ref="J41:J42"/>
    <mergeCell ref="H43:I46"/>
    <mergeCell ref="J29:J32"/>
    <mergeCell ref="H37:I38"/>
    <mergeCell ref="J37:J38"/>
    <mergeCell ref="H36:I36"/>
    <mergeCell ref="B53:B55"/>
    <mergeCell ref="C53:D55"/>
    <mergeCell ref="E53:F55"/>
    <mergeCell ref="G53:G55"/>
    <mergeCell ref="K43:K47"/>
    <mergeCell ref="B48:B52"/>
    <mergeCell ref="C48:D52"/>
    <mergeCell ref="E48:F52"/>
    <mergeCell ref="G48:G52"/>
    <mergeCell ref="H48:I52"/>
    <mergeCell ref="K53:K55"/>
    <mergeCell ref="K48:K52"/>
    <mergeCell ref="G43:G46"/>
    <mergeCell ref="B43:B47"/>
    <mergeCell ref="C43:D47"/>
    <mergeCell ref="B56:B58"/>
    <mergeCell ref="C56:D58"/>
    <mergeCell ref="G56:G58"/>
    <mergeCell ref="J56:J58"/>
    <mergeCell ref="E56:F56"/>
    <mergeCell ref="H58:I58"/>
    <mergeCell ref="E57:F57"/>
    <mergeCell ref="E58:F58"/>
    <mergeCell ref="H56:I56"/>
    <mergeCell ref="H57:I57"/>
    <mergeCell ref="K56:K58"/>
    <mergeCell ref="H59:I59"/>
    <mergeCell ref="H60:I60"/>
    <mergeCell ref="H61:I61"/>
    <mergeCell ref="J59:J61"/>
    <mergeCell ref="K59:K61"/>
    <mergeCell ref="J54:J55"/>
    <mergeCell ref="H53:I55"/>
    <mergeCell ref="K62:K67"/>
    <mergeCell ref="H62:I67"/>
    <mergeCell ref="J62:J67"/>
    <mergeCell ref="C62:D67"/>
    <mergeCell ref="E62:F67"/>
    <mergeCell ref="G62:G67"/>
    <mergeCell ref="C59:D61"/>
    <mergeCell ref="E59:F61"/>
    <mergeCell ref="G59:G61"/>
    <mergeCell ref="B68:B73"/>
    <mergeCell ref="C68:D73"/>
    <mergeCell ref="E68:F73"/>
    <mergeCell ref="G68:G73"/>
    <mergeCell ref="B2:D6"/>
    <mergeCell ref="J5:J6"/>
    <mergeCell ref="K5:K6"/>
    <mergeCell ref="J2:K2"/>
    <mergeCell ref="E5:I5"/>
    <mergeCell ref="E6:I6"/>
    <mergeCell ref="K68:K73"/>
    <mergeCell ref="C74:D74"/>
    <mergeCell ref="E74:F74"/>
    <mergeCell ref="H74:I74"/>
    <mergeCell ref="H68:I73"/>
    <mergeCell ref="J68:J73"/>
    <mergeCell ref="H47:I47"/>
    <mergeCell ref="G21:G22"/>
    <mergeCell ref="E21:F22"/>
    <mergeCell ref="E23:F23"/>
    <mergeCell ref="G24:G25"/>
    <mergeCell ref="E43:F47"/>
    <mergeCell ref="H41:I42"/>
    <mergeCell ref="E37:F38"/>
    <mergeCell ref="G37:G38"/>
    <mergeCell ref="E24:F26"/>
    <mergeCell ref="B59:B61"/>
    <mergeCell ref="B62:B67"/>
  </mergeCells>
  <printOptions horizontalCentered="1"/>
  <pageMargins left="0.55118110236220474" right="0.31496062992125984" top="0.59055118110236227" bottom="0.15748031496062992" header="0.39370078740157483" footer="0.39370078740157483"/>
  <pageSetup paperSize="8" orientation="landscape" horizontalDpi="4294967293" verticalDpi="0" r:id="rId1"/>
  <headerFooter alignWithMargins="0">
    <oddFooter>&amp;RPage &amp;P de &amp;N</oddFooter>
  </headerFooter>
  <rowBreaks count="3" manualBreakCount="3">
    <brk id="23" max="11" man="1"/>
    <brk id="42" max="11" man="1"/>
    <brk id="6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3B5A0-7027-49B3-A3BA-32DD4A1C84A8}">
  <sheetPr>
    <pageSetUpPr fitToPage="1"/>
  </sheetPr>
  <dimension ref="A1:IT28"/>
  <sheetViews>
    <sheetView zoomScaleNormal="100" workbookViewId="0">
      <selection activeCell="L13" sqref="L13"/>
    </sheetView>
  </sheetViews>
  <sheetFormatPr baseColWidth="10" defaultRowHeight="12.75" x14ac:dyDescent="0.2"/>
  <cols>
    <col min="1" max="1" width="1.42578125" style="71" customWidth="1"/>
    <col min="2" max="2" width="16.85546875" style="71" customWidth="1"/>
    <col min="3" max="3" width="21.28515625" style="71" customWidth="1"/>
    <col min="4" max="4" width="12" style="71" customWidth="1"/>
    <col min="5" max="5" width="36.85546875" style="71" customWidth="1"/>
    <col min="6" max="6" width="16.28515625" style="71" customWidth="1"/>
    <col min="7" max="7" width="9.7109375" style="71" customWidth="1"/>
    <col min="8" max="8" width="22.5703125" style="71" customWidth="1"/>
    <col min="9" max="9" width="18.42578125" style="71" customWidth="1"/>
    <col min="10" max="10" width="22.85546875" style="71" customWidth="1"/>
    <col min="11" max="11" width="1.85546875" style="71" customWidth="1"/>
    <col min="12" max="254" width="11.42578125" style="71"/>
    <col min="255" max="16384" width="11.42578125" style="72"/>
  </cols>
  <sheetData>
    <row r="1" spans="1:254" ht="9.75" customHeight="1" thickBot="1" x14ac:dyDescent="0.25"/>
    <row r="2" spans="1:254" ht="21" x14ac:dyDescent="0.2">
      <c r="B2" s="741" t="s">
        <v>442</v>
      </c>
      <c r="C2" s="742"/>
      <c r="D2" s="356"/>
      <c r="E2" s="353"/>
      <c r="F2" s="354"/>
      <c r="G2" s="354"/>
      <c r="H2" s="355"/>
      <c r="I2" s="757" t="s">
        <v>11</v>
      </c>
      <c r="J2" s="758"/>
    </row>
    <row r="3" spans="1:254" x14ac:dyDescent="0.2">
      <c r="B3" s="743"/>
      <c r="C3" s="744"/>
      <c r="D3" s="357"/>
      <c r="E3" s="357" t="s">
        <v>12</v>
      </c>
      <c r="F3" s="358"/>
      <c r="G3" s="359" t="s">
        <v>13</v>
      </c>
      <c r="H3" s="360">
        <v>39614.958333333336</v>
      </c>
      <c r="I3" s="361"/>
      <c r="J3" s="350" t="s">
        <v>454</v>
      </c>
    </row>
    <row r="4" spans="1:254" ht="12.6" customHeight="1" x14ac:dyDescent="0.2">
      <c r="B4" s="743"/>
      <c r="C4" s="744"/>
      <c r="D4" s="359" t="s">
        <v>14</v>
      </c>
      <c r="E4" s="365" t="s">
        <v>15</v>
      </c>
      <c r="F4" s="362"/>
      <c r="G4" s="359" t="s">
        <v>16</v>
      </c>
      <c r="H4" s="362" t="s">
        <v>258</v>
      </c>
      <c r="I4" s="363"/>
      <c r="J4" s="368"/>
    </row>
    <row r="5" spans="1:254" ht="19.5" x14ac:dyDescent="0.2">
      <c r="B5" s="743"/>
      <c r="C5" s="744"/>
      <c r="D5" s="745" t="s">
        <v>257</v>
      </c>
      <c r="E5" s="746"/>
      <c r="F5" s="746"/>
      <c r="G5" s="746"/>
      <c r="H5" s="746"/>
      <c r="I5" s="746"/>
      <c r="J5" s="369" t="s">
        <v>17</v>
      </c>
    </row>
    <row r="6" spans="1:254" ht="21" x14ac:dyDescent="0.2">
      <c r="B6" s="743"/>
      <c r="C6" s="744"/>
      <c r="D6" s="747" t="s">
        <v>392</v>
      </c>
      <c r="E6" s="748"/>
      <c r="F6" s="748"/>
      <c r="G6" s="748"/>
      <c r="H6" s="748"/>
      <c r="I6" s="748"/>
      <c r="J6" s="841" t="s">
        <v>456</v>
      </c>
    </row>
    <row r="7" spans="1:254" ht="13.5" thickBot="1" x14ac:dyDescent="0.25">
      <c r="B7" s="351" t="str">
        <f ca="1">CELL("nomfichier")</f>
        <v>E:\0-UPRT\1-UPRT.FR-SITE-WEB\maitrise.sanitaire\7.Production.ms.et.ccp\7.2.3.ms.hygiene.manipulation.des.denrees\[7.2.3.B.ms-tableaux-de-maitrise-des-risques.xlsx]MS Desserts manipulés 3</v>
      </c>
      <c r="C7" s="352"/>
      <c r="D7" s="364"/>
      <c r="E7" s="364"/>
      <c r="F7" s="364"/>
      <c r="G7" s="364"/>
      <c r="H7" s="364"/>
      <c r="I7" s="364"/>
      <c r="J7" s="842"/>
    </row>
    <row r="8" spans="1:254" ht="13.5" customHeight="1" x14ac:dyDescent="0.2">
      <c r="B8" s="75" t="s">
        <v>255</v>
      </c>
      <c r="C8" s="76"/>
      <c r="D8" s="76"/>
      <c r="E8" s="99"/>
      <c r="F8" s="99"/>
      <c r="G8" s="99"/>
      <c r="H8" s="99"/>
      <c r="I8" s="99"/>
      <c r="J8" s="99"/>
    </row>
    <row r="9" spans="1:254" ht="35.25" customHeight="1" x14ac:dyDescent="0.2">
      <c r="A9" s="72"/>
      <c r="B9" s="78" t="s">
        <v>254</v>
      </c>
      <c r="C9" s="100" t="s">
        <v>253</v>
      </c>
      <c r="D9" s="100" t="s">
        <v>252</v>
      </c>
      <c r="E9" s="100" t="s">
        <v>251</v>
      </c>
      <c r="F9" s="100" t="s">
        <v>250</v>
      </c>
      <c r="G9" s="100" t="s">
        <v>249</v>
      </c>
      <c r="H9" s="100" t="s">
        <v>248</v>
      </c>
      <c r="I9" s="100" t="s">
        <v>247</v>
      </c>
      <c r="J9" s="101" t="s">
        <v>246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pans="1:254" ht="35.25" customHeight="1" x14ac:dyDescent="0.2">
      <c r="A10" s="72"/>
      <c r="B10" s="843" t="s">
        <v>245</v>
      </c>
      <c r="C10" s="761" t="s">
        <v>391</v>
      </c>
      <c r="D10" s="763" t="s">
        <v>221</v>
      </c>
      <c r="E10" s="761" t="s">
        <v>390</v>
      </c>
      <c r="F10" s="753"/>
      <c r="G10" s="753"/>
      <c r="H10" s="102" t="s">
        <v>389</v>
      </c>
      <c r="I10" s="761" t="s">
        <v>381</v>
      </c>
      <c r="J10" s="103" t="s">
        <v>240</v>
      </c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</row>
    <row r="11" spans="1:254" ht="32.25" customHeight="1" x14ac:dyDescent="0.2">
      <c r="A11" s="72"/>
      <c r="B11" s="843"/>
      <c r="C11" s="762"/>
      <c r="D11" s="764"/>
      <c r="E11" s="762"/>
      <c r="F11" s="754"/>
      <c r="G11" s="754"/>
      <c r="H11" s="86" t="s">
        <v>388</v>
      </c>
      <c r="I11" s="762"/>
      <c r="J11" s="87" t="s">
        <v>387</v>
      </c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</row>
    <row r="12" spans="1:254" ht="51" customHeight="1" x14ac:dyDescent="0.2">
      <c r="A12" s="72"/>
      <c r="B12" s="843"/>
      <c r="C12" s="846" t="s">
        <v>238</v>
      </c>
      <c r="D12" s="845" t="s">
        <v>221</v>
      </c>
      <c r="E12" s="846" t="s">
        <v>237</v>
      </c>
      <c r="F12" s="844"/>
      <c r="G12" s="844"/>
      <c r="H12" s="88" t="s">
        <v>236</v>
      </c>
      <c r="I12" s="88" t="s">
        <v>235</v>
      </c>
      <c r="J12" s="91" t="s">
        <v>234</v>
      </c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</row>
    <row r="13" spans="1:254" ht="43.5" customHeight="1" x14ac:dyDescent="0.2">
      <c r="A13" s="72"/>
      <c r="B13" s="843"/>
      <c r="C13" s="762"/>
      <c r="D13" s="764"/>
      <c r="E13" s="762"/>
      <c r="F13" s="754"/>
      <c r="G13" s="754"/>
      <c r="H13" s="104" t="s">
        <v>233</v>
      </c>
      <c r="I13" s="104" t="s">
        <v>232</v>
      </c>
      <c r="J13" s="105" t="s">
        <v>240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</row>
    <row r="14" spans="1:254" ht="69" customHeight="1" x14ac:dyDescent="0.25">
      <c r="A14" s="72"/>
      <c r="B14" s="843"/>
      <c r="C14" s="106" t="s">
        <v>386</v>
      </c>
      <c r="D14" s="107" t="s">
        <v>221</v>
      </c>
      <c r="E14" s="106" t="s">
        <v>385</v>
      </c>
      <c r="F14" s="108"/>
      <c r="G14" s="108"/>
      <c r="H14" s="106" t="s">
        <v>382</v>
      </c>
      <c r="I14" s="106" t="s">
        <v>381</v>
      </c>
      <c r="J14" s="109" t="s">
        <v>240</v>
      </c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</row>
    <row r="15" spans="1:254" ht="71.25" customHeight="1" x14ac:dyDescent="0.25">
      <c r="A15" s="72"/>
      <c r="B15" s="110" t="s">
        <v>231</v>
      </c>
      <c r="C15" s="106" t="s">
        <v>384</v>
      </c>
      <c r="D15" s="107" t="s">
        <v>221</v>
      </c>
      <c r="E15" s="106" t="s">
        <v>383</v>
      </c>
      <c r="F15" s="108"/>
      <c r="G15" s="108"/>
      <c r="H15" s="106" t="s">
        <v>382</v>
      </c>
      <c r="I15" s="106" t="s">
        <v>381</v>
      </c>
      <c r="J15" s="109" t="s">
        <v>240</v>
      </c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</row>
    <row r="16" spans="1:254" ht="10.5" customHeight="1" x14ac:dyDescent="0.2">
      <c r="B16" s="94"/>
      <c r="C16" s="94"/>
      <c r="D16" s="94"/>
      <c r="E16" s="94"/>
      <c r="F16" s="94"/>
      <c r="G16" s="94"/>
      <c r="H16" s="94"/>
      <c r="J16" s="94"/>
      <c r="K16" s="111"/>
    </row>
    <row r="17" spans="1:254" ht="15.75" x14ac:dyDescent="0.25">
      <c r="A17" s="72"/>
      <c r="B17" s="96" t="s">
        <v>216</v>
      </c>
      <c r="C17" s="97"/>
      <c r="D17" s="97"/>
      <c r="E17" s="97"/>
      <c r="F17" s="97"/>
      <c r="G17" s="97"/>
      <c r="H17" s="97"/>
      <c r="I17" s="97"/>
      <c r="J17" s="97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</row>
    <row r="18" spans="1:254" ht="9" customHeight="1" x14ac:dyDescent="0.2">
      <c r="A18" s="72"/>
      <c r="B18" s="770" t="s">
        <v>215</v>
      </c>
      <c r="C18" s="770"/>
      <c r="D18" s="770"/>
      <c r="E18" s="770"/>
      <c r="F18" s="770"/>
      <c r="G18" s="770"/>
      <c r="H18" s="770"/>
      <c r="I18" s="770"/>
      <c r="J18" s="770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</row>
    <row r="19" spans="1:254" ht="15.75" customHeight="1" x14ac:dyDescent="0.2">
      <c r="A19" s="72"/>
      <c r="B19" s="770" t="s">
        <v>214</v>
      </c>
      <c r="C19" s="770"/>
      <c r="D19" s="770"/>
      <c r="E19" s="770"/>
      <c r="F19" s="770"/>
      <c r="G19" s="770"/>
      <c r="H19" s="770"/>
      <c r="I19" s="770"/>
      <c r="J19" s="770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</row>
    <row r="20" spans="1:254" ht="36" customHeight="1" x14ac:dyDescent="0.2">
      <c r="A20" s="72"/>
      <c r="B20" s="770" t="s">
        <v>213</v>
      </c>
      <c r="C20" s="770"/>
      <c r="D20" s="770"/>
      <c r="E20" s="770"/>
      <c r="F20" s="770"/>
      <c r="G20" s="770"/>
      <c r="H20" s="770"/>
      <c r="I20" s="770"/>
      <c r="J20" s="770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</row>
    <row r="21" spans="1:254" ht="32.25" customHeight="1" x14ac:dyDescent="0.2">
      <c r="A21" s="72"/>
      <c r="B21" s="770" t="s">
        <v>212</v>
      </c>
      <c r="C21" s="770"/>
      <c r="D21" s="770"/>
      <c r="E21" s="770"/>
      <c r="F21" s="770"/>
      <c r="G21" s="770"/>
      <c r="H21" s="770"/>
      <c r="I21" s="770"/>
      <c r="J21" s="770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</row>
    <row r="22" spans="1:254" ht="15.75" customHeight="1" x14ac:dyDescent="0.2">
      <c r="A22" s="72"/>
      <c r="B22" s="770" t="s">
        <v>211</v>
      </c>
      <c r="C22" s="770"/>
      <c r="D22" s="770"/>
      <c r="E22" s="770"/>
      <c r="F22" s="770"/>
      <c r="G22" s="770"/>
      <c r="H22" s="770"/>
      <c r="I22" s="770"/>
      <c r="J22" s="770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</row>
    <row r="23" spans="1:254" ht="15.75" customHeight="1" x14ac:dyDescent="0.2">
      <c r="A23" s="72"/>
      <c r="B23" s="770" t="s">
        <v>210</v>
      </c>
      <c r="C23" s="770"/>
      <c r="D23" s="770"/>
      <c r="E23" s="770"/>
      <c r="F23" s="770"/>
      <c r="G23" s="770"/>
      <c r="H23" s="770"/>
      <c r="I23" s="770"/>
      <c r="J23" s="770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</row>
    <row r="24" spans="1:254" ht="36.75" customHeight="1" x14ac:dyDescent="0.2">
      <c r="A24" s="72"/>
      <c r="B24" s="770" t="s">
        <v>209</v>
      </c>
      <c r="C24" s="770"/>
      <c r="D24" s="770"/>
      <c r="E24" s="770"/>
      <c r="F24" s="770"/>
      <c r="G24" s="770"/>
      <c r="H24" s="770"/>
      <c r="I24" s="770"/>
      <c r="J24" s="770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</row>
    <row r="25" spans="1:254" ht="20.25" customHeight="1" x14ac:dyDescent="0.2">
      <c r="A25" s="72"/>
      <c r="B25" s="770" t="s">
        <v>208</v>
      </c>
      <c r="C25" s="770"/>
      <c r="D25" s="770"/>
      <c r="E25" s="770"/>
      <c r="F25" s="770"/>
      <c r="G25" s="770"/>
      <c r="H25" s="770"/>
      <c r="I25" s="770"/>
      <c r="J25" s="770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</row>
    <row r="26" spans="1:254" ht="24" customHeight="1" x14ac:dyDescent="0.2">
      <c r="A26" s="72"/>
      <c r="B26" s="770" t="s">
        <v>207</v>
      </c>
      <c r="C26" s="770"/>
      <c r="D26" s="770"/>
      <c r="E26" s="770"/>
      <c r="F26" s="770"/>
      <c r="G26" s="770"/>
      <c r="H26" s="770"/>
      <c r="I26" s="770"/>
      <c r="J26" s="770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</row>
    <row r="27" spans="1:254" ht="6.75" customHeight="1" x14ac:dyDescent="0.2">
      <c r="A27" s="72"/>
      <c r="B27" s="98"/>
      <c r="C27" s="98"/>
      <c r="D27" s="98"/>
      <c r="E27" s="98"/>
      <c r="F27" s="98"/>
      <c r="G27" s="98"/>
      <c r="H27" s="98"/>
      <c r="I27" s="98"/>
      <c r="J27" s="98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</row>
    <row r="28" spans="1:254" ht="15.75" x14ac:dyDescent="0.25">
      <c r="A28" s="72"/>
      <c r="B28" s="96" t="s">
        <v>206</v>
      </c>
      <c r="C28" s="97"/>
      <c r="D28" s="97"/>
      <c r="E28" s="97"/>
      <c r="F28" s="97"/>
      <c r="G28" s="97"/>
      <c r="H28" s="97"/>
      <c r="I28" s="97"/>
      <c r="J28" s="97"/>
      <c r="K28" s="95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</row>
  </sheetData>
  <mergeCells count="26">
    <mergeCell ref="F10:F11"/>
    <mergeCell ref="E10:E11"/>
    <mergeCell ref="D10:D11"/>
    <mergeCell ref="C10:C11"/>
    <mergeCell ref="C12:C13"/>
    <mergeCell ref="I10:I11"/>
    <mergeCell ref="G10:G11"/>
    <mergeCell ref="B26:J26"/>
    <mergeCell ref="B10:B14"/>
    <mergeCell ref="B23:J23"/>
    <mergeCell ref="B24:J24"/>
    <mergeCell ref="G12:G13"/>
    <mergeCell ref="B20:J20"/>
    <mergeCell ref="B21:J21"/>
    <mergeCell ref="B22:J22"/>
    <mergeCell ref="D12:D13"/>
    <mergeCell ref="F12:F13"/>
    <mergeCell ref="E12:E13"/>
    <mergeCell ref="B25:J25"/>
    <mergeCell ref="B18:J18"/>
    <mergeCell ref="B19:J19"/>
    <mergeCell ref="B2:C6"/>
    <mergeCell ref="I2:J2"/>
    <mergeCell ref="D5:I5"/>
    <mergeCell ref="D6:I6"/>
    <mergeCell ref="J6:J7"/>
  </mergeCells>
  <printOptions horizontalCentered="1"/>
  <pageMargins left="0.19685039370078741" right="0.19685039370078741" top="0.59055118110236227" bottom="0.43307086614173229" header="0.51181102362204722" footer="0.19685039370078741"/>
  <pageSetup paperSize="9" scale="80" orientation="landscape" useFirstPageNumber="1" horizontalDpi="4294967293" verticalDpi="300" r:id="rId1"/>
  <headerFooter alignWithMargins="0">
    <oddFooter>&amp;RPage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A9F6-D521-4E40-99B9-8BB822E227AF}">
  <dimension ref="A1:IT27"/>
  <sheetViews>
    <sheetView workbookViewId="0">
      <selection activeCell="M11" sqref="M11"/>
    </sheetView>
  </sheetViews>
  <sheetFormatPr baseColWidth="10" defaultRowHeight="12.75" x14ac:dyDescent="0.2"/>
  <cols>
    <col min="1" max="1" width="1.42578125" style="71" customWidth="1"/>
    <col min="2" max="2" width="16.85546875" style="71" customWidth="1"/>
    <col min="3" max="3" width="21.28515625" style="71" customWidth="1"/>
    <col min="4" max="4" width="12" style="71" customWidth="1"/>
    <col min="5" max="5" width="36.85546875" style="71" customWidth="1"/>
    <col min="6" max="6" width="16.28515625" style="71" customWidth="1"/>
    <col min="7" max="7" width="9.7109375" style="71" customWidth="1"/>
    <col min="8" max="8" width="22.5703125" style="71" customWidth="1"/>
    <col min="9" max="9" width="18.42578125" style="71" customWidth="1"/>
    <col min="10" max="10" width="22.85546875" style="71" customWidth="1"/>
    <col min="11" max="11" width="1.85546875" style="71" customWidth="1"/>
    <col min="12" max="254" width="11.42578125" style="71"/>
    <col min="255" max="16384" width="11.42578125" style="72"/>
  </cols>
  <sheetData>
    <row r="1" spans="1:254" ht="9.75" customHeight="1" thickBot="1" x14ac:dyDescent="0.25"/>
    <row r="2" spans="1:254" ht="21" x14ac:dyDescent="0.2">
      <c r="B2" s="741" t="s">
        <v>442</v>
      </c>
      <c r="C2" s="742"/>
      <c r="D2" s="356"/>
      <c r="E2" s="353"/>
      <c r="F2" s="354"/>
      <c r="G2" s="354"/>
      <c r="H2" s="355"/>
      <c r="I2" s="757" t="s">
        <v>11</v>
      </c>
      <c r="J2" s="758"/>
    </row>
    <row r="3" spans="1:254" x14ac:dyDescent="0.2">
      <c r="B3" s="743"/>
      <c r="C3" s="744"/>
      <c r="D3" s="357"/>
      <c r="E3" s="357" t="s">
        <v>12</v>
      </c>
      <c r="F3" s="358"/>
      <c r="G3" s="359" t="s">
        <v>13</v>
      </c>
      <c r="H3" s="360">
        <v>39614.958333333336</v>
      </c>
      <c r="I3" s="361"/>
      <c r="J3" s="350" t="s">
        <v>454</v>
      </c>
    </row>
    <row r="4" spans="1:254" ht="12.6" customHeight="1" x14ac:dyDescent="0.2">
      <c r="B4" s="743"/>
      <c r="C4" s="744"/>
      <c r="D4" s="359" t="s">
        <v>14</v>
      </c>
      <c r="E4" s="365" t="s">
        <v>15</v>
      </c>
      <c r="F4" s="362"/>
      <c r="G4" s="359" t="s">
        <v>16</v>
      </c>
      <c r="H4" s="362" t="s">
        <v>258</v>
      </c>
      <c r="I4" s="363"/>
      <c r="J4" s="368"/>
    </row>
    <row r="5" spans="1:254" ht="19.5" x14ac:dyDescent="0.2">
      <c r="B5" s="743"/>
      <c r="C5" s="744"/>
      <c r="D5" s="745" t="s">
        <v>257</v>
      </c>
      <c r="E5" s="746"/>
      <c r="F5" s="746"/>
      <c r="G5" s="746"/>
      <c r="H5" s="746"/>
      <c r="I5" s="746"/>
      <c r="J5" s="369" t="s">
        <v>17</v>
      </c>
    </row>
    <row r="6" spans="1:254" ht="21" x14ac:dyDescent="0.2">
      <c r="B6" s="743"/>
      <c r="C6" s="744"/>
      <c r="D6" s="747" t="s">
        <v>419</v>
      </c>
      <c r="E6" s="748"/>
      <c r="F6" s="748"/>
      <c r="G6" s="748"/>
      <c r="H6" s="748"/>
      <c r="I6" s="748"/>
      <c r="J6" s="841" t="s">
        <v>456</v>
      </c>
    </row>
    <row r="7" spans="1:254" ht="13.5" thickBot="1" x14ac:dyDescent="0.25">
      <c r="B7" s="351" t="str">
        <f ca="1">CELL("nomfichier")</f>
        <v>E:\0-UPRT\1-UPRT.FR-SITE-WEB\maitrise.sanitaire\7.Production.ms.et.ccp\7.2.3.ms.hygiene.manipulation.des.denrees\[7.2.3.B.ms-tableaux-de-maitrise-des-risques.xlsx]MS Desserts manipulés 3</v>
      </c>
      <c r="C7" s="352"/>
      <c r="D7" s="364"/>
      <c r="E7" s="364"/>
      <c r="F7" s="364"/>
      <c r="G7" s="364"/>
      <c r="H7" s="364"/>
      <c r="I7" s="364"/>
      <c r="J7" s="842"/>
    </row>
    <row r="8" spans="1:254" ht="13.5" customHeight="1" x14ac:dyDescent="0.2">
      <c r="B8" s="75" t="s">
        <v>255</v>
      </c>
      <c r="C8" s="76"/>
      <c r="D8" s="76"/>
      <c r="E8" s="99"/>
      <c r="F8" s="99"/>
      <c r="G8" s="99"/>
      <c r="H8" s="99"/>
      <c r="I8" s="99"/>
      <c r="J8" s="99"/>
    </row>
    <row r="9" spans="1:254" ht="35.25" customHeight="1" x14ac:dyDescent="0.2">
      <c r="A9" s="72"/>
      <c r="B9" s="78" t="s">
        <v>254</v>
      </c>
      <c r="C9" s="79" t="s">
        <v>253</v>
      </c>
      <c r="D9" s="79" t="s">
        <v>252</v>
      </c>
      <c r="E9" s="79" t="s">
        <v>251</v>
      </c>
      <c r="F9" s="79" t="s">
        <v>250</v>
      </c>
      <c r="G9" s="79" t="s">
        <v>249</v>
      </c>
      <c r="H9" s="79" t="s">
        <v>248</v>
      </c>
      <c r="I9" s="79" t="s">
        <v>247</v>
      </c>
      <c r="J9" s="80" t="s">
        <v>246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pans="1:254" ht="55.5" customHeight="1" x14ac:dyDescent="0.25">
      <c r="A10" s="72"/>
      <c r="B10" s="847" t="s">
        <v>245</v>
      </c>
      <c r="C10" s="151" t="s">
        <v>418</v>
      </c>
      <c r="D10" s="102" t="s">
        <v>405</v>
      </c>
      <c r="E10" s="102" t="s">
        <v>417</v>
      </c>
      <c r="F10" s="102" t="s">
        <v>416</v>
      </c>
      <c r="G10" s="152"/>
      <c r="H10" s="102" t="s">
        <v>415</v>
      </c>
      <c r="I10" s="102" t="s">
        <v>401</v>
      </c>
      <c r="J10" s="103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</row>
    <row r="11" spans="1:254" ht="96" customHeight="1" x14ac:dyDescent="0.25">
      <c r="A11" s="72"/>
      <c r="B11" s="848"/>
      <c r="C11" s="151" t="s">
        <v>414</v>
      </c>
      <c r="D11" s="102" t="s">
        <v>405</v>
      </c>
      <c r="E11" s="102" t="s">
        <v>413</v>
      </c>
      <c r="F11" s="102" t="s">
        <v>412</v>
      </c>
      <c r="G11" s="152"/>
      <c r="H11" s="102" t="s">
        <v>411</v>
      </c>
      <c r="I11" s="102" t="s">
        <v>401</v>
      </c>
      <c r="J11" s="103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</row>
    <row r="12" spans="1:254" ht="84" customHeight="1" x14ac:dyDescent="0.25">
      <c r="A12" s="72"/>
      <c r="B12" s="848"/>
      <c r="C12" s="151" t="s">
        <v>410</v>
      </c>
      <c r="D12" s="102" t="s">
        <v>405</v>
      </c>
      <c r="E12" s="102" t="s">
        <v>409</v>
      </c>
      <c r="F12" s="102" t="s">
        <v>408</v>
      </c>
      <c r="G12" s="152"/>
      <c r="H12" s="102" t="s">
        <v>407</v>
      </c>
      <c r="I12" s="102" t="s">
        <v>401</v>
      </c>
      <c r="J12" s="103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</row>
    <row r="13" spans="1:254" ht="79.5" customHeight="1" x14ac:dyDescent="0.25">
      <c r="A13" s="72"/>
      <c r="B13" s="849"/>
      <c r="C13" s="153" t="s">
        <v>406</v>
      </c>
      <c r="D13" s="104" t="s">
        <v>405</v>
      </c>
      <c r="E13" s="104" t="s">
        <v>404</v>
      </c>
      <c r="F13" s="154" t="s">
        <v>403</v>
      </c>
      <c r="G13" s="155"/>
      <c r="H13" s="104" t="s">
        <v>402</v>
      </c>
      <c r="I13" s="104" t="s">
        <v>401</v>
      </c>
      <c r="J13" s="105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</row>
    <row r="14" spans="1:254" ht="87" customHeight="1" x14ac:dyDescent="0.25">
      <c r="A14" s="72"/>
      <c r="B14" s="156" t="s">
        <v>400</v>
      </c>
      <c r="C14" s="106" t="s">
        <v>399</v>
      </c>
      <c r="D14" s="106" t="s">
        <v>398</v>
      </c>
      <c r="E14" s="106" t="s">
        <v>397</v>
      </c>
      <c r="F14" s="157"/>
      <c r="G14" s="157"/>
      <c r="H14" s="106" t="s">
        <v>396</v>
      </c>
      <c r="I14" s="106" t="s">
        <v>395</v>
      </c>
      <c r="J14" s="109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</row>
    <row r="15" spans="1:254" ht="10.5" customHeight="1" x14ac:dyDescent="0.2">
      <c r="B15" s="94"/>
      <c r="C15" s="94"/>
      <c r="D15" s="94"/>
      <c r="E15" s="94"/>
      <c r="F15" s="94"/>
      <c r="G15" s="94"/>
      <c r="H15" s="94"/>
      <c r="J15" s="94"/>
      <c r="K15" s="111"/>
    </row>
    <row r="16" spans="1:254" ht="15.75" x14ac:dyDescent="0.25">
      <c r="A16" s="72"/>
      <c r="B16" s="96" t="s">
        <v>216</v>
      </c>
      <c r="C16" s="97"/>
      <c r="D16" s="97"/>
      <c r="E16" s="97"/>
      <c r="F16" s="97"/>
      <c r="G16" s="97"/>
      <c r="H16" s="97"/>
      <c r="I16" s="97"/>
      <c r="J16" s="97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</row>
    <row r="17" spans="1:254" ht="9" customHeight="1" x14ac:dyDescent="0.2">
      <c r="A17" s="72"/>
      <c r="B17" s="770" t="s">
        <v>215</v>
      </c>
      <c r="C17" s="770"/>
      <c r="D17" s="770"/>
      <c r="E17" s="770"/>
      <c r="F17" s="770"/>
      <c r="G17" s="770"/>
      <c r="H17" s="770"/>
      <c r="I17" s="770"/>
      <c r="J17" s="770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</row>
    <row r="18" spans="1:254" ht="15.75" customHeight="1" x14ac:dyDescent="0.2">
      <c r="A18" s="72"/>
      <c r="B18" s="770" t="s">
        <v>214</v>
      </c>
      <c r="C18" s="770"/>
      <c r="D18" s="770"/>
      <c r="E18" s="770"/>
      <c r="F18" s="770"/>
      <c r="G18" s="770"/>
      <c r="H18" s="770"/>
      <c r="I18" s="770"/>
      <c r="J18" s="770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</row>
    <row r="19" spans="1:254" ht="36" customHeight="1" x14ac:dyDescent="0.2">
      <c r="A19" s="72"/>
      <c r="B19" s="770" t="s">
        <v>213</v>
      </c>
      <c r="C19" s="770"/>
      <c r="D19" s="770"/>
      <c r="E19" s="770"/>
      <c r="F19" s="770"/>
      <c r="G19" s="770"/>
      <c r="H19" s="770"/>
      <c r="I19" s="770"/>
      <c r="J19" s="770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</row>
    <row r="20" spans="1:254" ht="32.25" customHeight="1" x14ac:dyDescent="0.2">
      <c r="A20" s="72"/>
      <c r="B20" s="770" t="s">
        <v>212</v>
      </c>
      <c r="C20" s="770"/>
      <c r="D20" s="770"/>
      <c r="E20" s="770"/>
      <c r="F20" s="770"/>
      <c r="G20" s="770"/>
      <c r="H20" s="770"/>
      <c r="I20" s="770"/>
      <c r="J20" s="770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</row>
    <row r="21" spans="1:254" ht="15.75" customHeight="1" x14ac:dyDescent="0.2">
      <c r="A21" s="72"/>
      <c r="B21" s="770" t="s">
        <v>211</v>
      </c>
      <c r="C21" s="770"/>
      <c r="D21" s="770"/>
      <c r="E21" s="770"/>
      <c r="F21" s="770"/>
      <c r="G21" s="770"/>
      <c r="H21" s="770"/>
      <c r="I21" s="770"/>
      <c r="J21" s="770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</row>
    <row r="22" spans="1:254" ht="15.75" customHeight="1" x14ac:dyDescent="0.2">
      <c r="A22" s="72"/>
      <c r="B22" s="770" t="s">
        <v>210</v>
      </c>
      <c r="C22" s="770"/>
      <c r="D22" s="770"/>
      <c r="E22" s="770"/>
      <c r="F22" s="770"/>
      <c r="G22" s="770"/>
      <c r="H22" s="770"/>
      <c r="I22" s="770"/>
      <c r="J22" s="770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</row>
    <row r="23" spans="1:254" ht="36.75" customHeight="1" x14ac:dyDescent="0.2">
      <c r="A23" s="72"/>
      <c r="B23" s="770" t="s">
        <v>209</v>
      </c>
      <c r="C23" s="770"/>
      <c r="D23" s="770"/>
      <c r="E23" s="770"/>
      <c r="F23" s="770"/>
      <c r="G23" s="770"/>
      <c r="H23" s="770"/>
      <c r="I23" s="770"/>
      <c r="J23" s="770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</row>
    <row r="24" spans="1:254" ht="20.25" customHeight="1" x14ac:dyDescent="0.2">
      <c r="A24" s="72"/>
      <c r="B24" s="770" t="s">
        <v>208</v>
      </c>
      <c r="C24" s="770"/>
      <c r="D24" s="770"/>
      <c r="E24" s="770"/>
      <c r="F24" s="770"/>
      <c r="G24" s="770"/>
      <c r="H24" s="770"/>
      <c r="I24" s="770"/>
      <c r="J24" s="770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</row>
    <row r="25" spans="1:254" ht="24" customHeight="1" x14ac:dyDescent="0.2">
      <c r="A25" s="72"/>
      <c r="B25" s="770" t="s">
        <v>207</v>
      </c>
      <c r="C25" s="770"/>
      <c r="D25" s="770"/>
      <c r="E25" s="770"/>
      <c r="F25" s="770"/>
      <c r="G25" s="770"/>
      <c r="H25" s="770"/>
      <c r="I25" s="770"/>
      <c r="J25" s="770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</row>
    <row r="26" spans="1:254" ht="6.75" customHeight="1" x14ac:dyDescent="0.2">
      <c r="A26" s="72"/>
      <c r="B26" s="98"/>
      <c r="C26" s="98"/>
      <c r="D26" s="98"/>
      <c r="E26" s="98"/>
      <c r="F26" s="98"/>
      <c r="G26" s="98"/>
      <c r="H26" s="98"/>
      <c r="I26" s="98"/>
      <c r="J26" s="98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</row>
    <row r="27" spans="1:254" ht="15.75" x14ac:dyDescent="0.25">
      <c r="A27" s="72"/>
      <c r="B27" s="96" t="s">
        <v>206</v>
      </c>
      <c r="C27" s="97"/>
      <c r="D27" s="97"/>
      <c r="E27" s="97"/>
      <c r="F27" s="97"/>
      <c r="G27" s="97"/>
      <c r="H27" s="97"/>
      <c r="I27" s="97"/>
      <c r="J27" s="97"/>
      <c r="K27" s="95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</row>
  </sheetData>
  <mergeCells count="15">
    <mergeCell ref="B10:B13"/>
    <mergeCell ref="B24:J24"/>
    <mergeCell ref="B25:J25"/>
    <mergeCell ref="B17:J17"/>
    <mergeCell ref="B18:J18"/>
    <mergeCell ref="B19:J19"/>
    <mergeCell ref="B20:J20"/>
    <mergeCell ref="B21:J21"/>
    <mergeCell ref="B22:J22"/>
    <mergeCell ref="B23:J23"/>
    <mergeCell ref="B2:C6"/>
    <mergeCell ref="I2:J2"/>
    <mergeCell ref="D5:I5"/>
    <mergeCell ref="D6:I6"/>
    <mergeCell ref="J6:J7"/>
  </mergeCells>
  <printOptions horizontalCentered="1"/>
  <pageMargins left="0.19685039370078741" right="0.19685039370078741" top="0.59055118110236227" bottom="0.19685039370078741" header="0.51181102362204722" footer="0.19685039370078741"/>
  <pageSetup paperSize="9" scale="65" orientation="landscape" useFirstPageNumber="1" horizontalDpi="4294967293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C430-2DC9-4B26-8E10-D7F261AB671B}">
  <sheetPr>
    <pageSetUpPr fitToPage="1"/>
  </sheetPr>
  <dimension ref="A1:IT30"/>
  <sheetViews>
    <sheetView zoomScaleNormal="100" workbookViewId="0">
      <selection activeCell="L14" sqref="L14"/>
    </sheetView>
  </sheetViews>
  <sheetFormatPr baseColWidth="10" defaultRowHeight="12.75" x14ac:dyDescent="0.2"/>
  <cols>
    <col min="1" max="1" width="1.42578125" style="71" customWidth="1"/>
    <col min="2" max="2" width="16.85546875" style="71" customWidth="1"/>
    <col min="3" max="3" width="21.28515625" style="71" customWidth="1"/>
    <col min="4" max="4" width="12" style="71" customWidth="1"/>
    <col min="5" max="5" width="22.28515625" style="71" customWidth="1"/>
    <col min="6" max="6" width="11.140625" style="71" customWidth="1"/>
    <col min="7" max="7" width="9.7109375" style="71" customWidth="1"/>
    <col min="8" max="8" width="22.5703125" style="71" customWidth="1"/>
    <col min="9" max="9" width="18.42578125" style="71" customWidth="1"/>
    <col min="10" max="10" width="22.85546875" style="71" customWidth="1"/>
    <col min="11" max="11" width="1.85546875" style="71" customWidth="1"/>
    <col min="12" max="254" width="11.42578125" style="71"/>
    <col min="255" max="16384" width="11.42578125" style="72"/>
  </cols>
  <sheetData>
    <row r="1" spans="1:254" ht="9.75" customHeight="1" thickBot="1" x14ac:dyDescent="0.25"/>
    <row r="2" spans="1:254" ht="21" x14ac:dyDescent="0.2">
      <c r="B2" s="741" t="s">
        <v>442</v>
      </c>
      <c r="C2" s="742"/>
      <c r="D2" s="356"/>
      <c r="E2" s="353"/>
      <c r="F2" s="354"/>
      <c r="G2" s="354"/>
      <c r="H2" s="355"/>
      <c r="I2" s="757" t="s">
        <v>11</v>
      </c>
      <c r="J2" s="758"/>
    </row>
    <row r="3" spans="1:254" x14ac:dyDescent="0.2">
      <c r="B3" s="743"/>
      <c r="C3" s="744"/>
      <c r="D3" s="357"/>
      <c r="E3" s="357" t="s">
        <v>12</v>
      </c>
      <c r="F3" s="358"/>
      <c r="G3" s="359" t="s">
        <v>13</v>
      </c>
      <c r="H3" s="360">
        <v>39614.958333333336</v>
      </c>
      <c r="I3" s="361"/>
      <c r="J3" s="350" t="s">
        <v>454</v>
      </c>
    </row>
    <row r="4" spans="1:254" ht="12.6" customHeight="1" x14ac:dyDescent="0.2">
      <c r="B4" s="743"/>
      <c r="C4" s="744"/>
      <c r="D4" s="359" t="s">
        <v>14</v>
      </c>
      <c r="E4" s="365" t="s">
        <v>15</v>
      </c>
      <c r="F4" s="362"/>
      <c r="G4" s="359" t="s">
        <v>16</v>
      </c>
      <c r="H4" s="362" t="s">
        <v>258</v>
      </c>
      <c r="I4" s="363"/>
      <c r="J4" s="368"/>
    </row>
    <row r="5" spans="1:254" ht="19.5" x14ac:dyDescent="0.2">
      <c r="B5" s="743"/>
      <c r="C5" s="744"/>
      <c r="D5" s="745" t="s">
        <v>257</v>
      </c>
      <c r="E5" s="746"/>
      <c r="F5" s="746"/>
      <c r="G5" s="746"/>
      <c r="H5" s="746"/>
      <c r="I5" s="746"/>
      <c r="J5" s="369" t="s">
        <v>17</v>
      </c>
    </row>
    <row r="6" spans="1:254" ht="21" x14ac:dyDescent="0.2">
      <c r="B6" s="743"/>
      <c r="C6" s="744"/>
      <c r="D6" s="747" t="s">
        <v>429</v>
      </c>
      <c r="E6" s="748"/>
      <c r="F6" s="748"/>
      <c r="G6" s="748"/>
      <c r="H6" s="748"/>
      <c r="I6" s="748"/>
      <c r="J6" s="841" t="s">
        <v>456</v>
      </c>
    </row>
    <row r="7" spans="1:254" ht="13.5" thickBot="1" x14ac:dyDescent="0.25">
      <c r="B7" s="351" t="str">
        <f ca="1">CELL("nomfichier")</f>
        <v>E:\0-UPRT\1-UPRT.FR-SITE-WEB\maitrise.sanitaire\7.Production.ms.et.ccp\7.2.3.ms.hygiene.manipulation.des.denrees\[7.2.3.B.ms-tableaux-de-maitrise-des-risques.xlsx]MS Desserts manipulés 3</v>
      </c>
      <c r="C7" s="352"/>
      <c r="D7" s="364"/>
      <c r="E7" s="364"/>
      <c r="F7" s="364"/>
      <c r="G7" s="364"/>
      <c r="H7" s="364"/>
      <c r="I7" s="364"/>
      <c r="J7" s="842"/>
    </row>
    <row r="8" spans="1:254" ht="13.5" customHeight="1" x14ac:dyDescent="0.2">
      <c r="B8" s="75" t="s">
        <v>255</v>
      </c>
      <c r="C8" s="76"/>
      <c r="D8" s="76"/>
      <c r="E8" s="99"/>
      <c r="F8" s="99"/>
      <c r="G8" s="99"/>
      <c r="H8" s="99"/>
      <c r="I8" s="99"/>
      <c r="J8" s="99"/>
    </row>
    <row r="9" spans="1:254" ht="35.25" customHeight="1" x14ac:dyDescent="0.2">
      <c r="A9" s="72"/>
      <c r="B9" s="78" t="s">
        <v>254</v>
      </c>
      <c r="C9" s="79" t="s">
        <v>253</v>
      </c>
      <c r="D9" s="79" t="s">
        <v>252</v>
      </c>
      <c r="E9" s="79" t="s">
        <v>251</v>
      </c>
      <c r="F9" s="79" t="s">
        <v>250</v>
      </c>
      <c r="G9" s="79" t="s">
        <v>249</v>
      </c>
      <c r="H9" s="79" t="s">
        <v>248</v>
      </c>
      <c r="I9" s="79" t="s">
        <v>247</v>
      </c>
      <c r="J9" s="80" t="s">
        <v>246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pans="1:254" ht="30" customHeight="1" x14ac:dyDescent="0.2">
      <c r="A10" s="72"/>
      <c r="B10" s="850" t="s">
        <v>245</v>
      </c>
      <c r="C10" s="846" t="s">
        <v>244</v>
      </c>
      <c r="D10" s="845" t="s">
        <v>221</v>
      </c>
      <c r="E10" s="88" t="s">
        <v>243</v>
      </c>
      <c r="F10" s="844"/>
      <c r="G10" s="844"/>
      <c r="H10" s="846" t="s">
        <v>242</v>
      </c>
      <c r="I10" s="846" t="s">
        <v>381</v>
      </c>
      <c r="J10" s="91" t="s">
        <v>240</v>
      </c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</row>
    <row r="11" spans="1:254" ht="36.75" customHeight="1" x14ac:dyDescent="0.2">
      <c r="A11" s="72"/>
      <c r="B11" s="850"/>
      <c r="C11" s="762"/>
      <c r="D11" s="764"/>
      <c r="E11" s="104" t="s">
        <v>428</v>
      </c>
      <c r="F11" s="754"/>
      <c r="G11" s="754"/>
      <c r="H11" s="762"/>
      <c r="I11" s="762"/>
      <c r="J11" s="105" t="s">
        <v>387</v>
      </c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</row>
    <row r="12" spans="1:254" ht="50.25" customHeight="1" x14ac:dyDescent="0.25">
      <c r="A12" s="72"/>
      <c r="B12" s="850"/>
      <c r="C12" s="846" t="s">
        <v>238</v>
      </c>
      <c r="D12" s="845" t="s">
        <v>221</v>
      </c>
      <c r="E12" s="846" t="s">
        <v>427</v>
      </c>
      <c r="F12" s="844"/>
      <c r="G12" s="158"/>
      <c r="H12" s="88" t="s">
        <v>236</v>
      </c>
      <c r="I12" s="88" t="s">
        <v>235</v>
      </c>
      <c r="J12" s="91" t="s">
        <v>234</v>
      </c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</row>
    <row r="13" spans="1:254" ht="34.5" customHeight="1" x14ac:dyDescent="0.25">
      <c r="A13" s="72"/>
      <c r="B13" s="850"/>
      <c r="C13" s="762"/>
      <c r="D13" s="764"/>
      <c r="E13" s="762"/>
      <c r="F13" s="754"/>
      <c r="G13" s="159"/>
      <c r="H13" s="86" t="s">
        <v>233</v>
      </c>
      <c r="I13" s="86" t="s">
        <v>232</v>
      </c>
      <c r="J13" s="87" t="s">
        <v>240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</row>
    <row r="14" spans="1:254" ht="51.75" customHeight="1" x14ac:dyDescent="0.2">
      <c r="A14" s="72"/>
      <c r="B14" s="850"/>
      <c r="C14" s="846" t="s">
        <v>426</v>
      </c>
      <c r="D14" s="845" t="s">
        <v>221</v>
      </c>
      <c r="E14" s="846" t="s">
        <v>425</v>
      </c>
      <c r="F14" s="844"/>
      <c r="G14" s="844"/>
      <c r="H14" s="846" t="s">
        <v>422</v>
      </c>
      <c r="I14" s="846" t="s">
        <v>381</v>
      </c>
      <c r="J14" s="91" t="s">
        <v>421</v>
      </c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</row>
    <row r="15" spans="1:254" ht="36" customHeight="1" x14ac:dyDescent="0.2">
      <c r="A15" s="72"/>
      <c r="B15" s="850"/>
      <c r="C15" s="762"/>
      <c r="D15" s="764"/>
      <c r="E15" s="762"/>
      <c r="F15" s="754"/>
      <c r="G15" s="754"/>
      <c r="H15" s="762"/>
      <c r="I15" s="762"/>
      <c r="J15" s="87" t="s">
        <v>420</v>
      </c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</row>
    <row r="16" spans="1:254" ht="46.5" customHeight="1" x14ac:dyDescent="0.2">
      <c r="A16" s="72"/>
      <c r="B16" s="755" t="s">
        <v>231</v>
      </c>
      <c r="C16" s="846" t="s">
        <v>424</v>
      </c>
      <c r="D16" s="845" t="s">
        <v>221</v>
      </c>
      <c r="E16" s="846" t="s">
        <v>423</v>
      </c>
      <c r="F16" s="844"/>
      <c r="G16" s="844"/>
      <c r="H16" s="846" t="s">
        <v>422</v>
      </c>
      <c r="I16" s="846" t="s">
        <v>381</v>
      </c>
      <c r="J16" s="91" t="s">
        <v>421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</row>
    <row r="17" spans="1:254" ht="21" customHeight="1" x14ac:dyDescent="0.2">
      <c r="A17" s="72"/>
      <c r="B17" s="756"/>
      <c r="C17" s="762"/>
      <c r="D17" s="764"/>
      <c r="E17" s="762"/>
      <c r="F17" s="754"/>
      <c r="G17" s="754"/>
      <c r="H17" s="762"/>
      <c r="I17" s="762"/>
      <c r="J17" s="87" t="s">
        <v>420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</row>
    <row r="18" spans="1:254" ht="9" customHeight="1" x14ac:dyDescent="0.2">
      <c r="B18" s="94"/>
      <c r="C18" s="94"/>
      <c r="D18" s="94"/>
      <c r="E18" s="94"/>
      <c r="F18" s="94"/>
      <c r="G18" s="94"/>
      <c r="H18" s="94"/>
      <c r="J18" s="94"/>
      <c r="K18" s="111"/>
    </row>
    <row r="19" spans="1:254" ht="15.75" x14ac:dyDescent="0.25">
      <c r="A19" s="72"/>
      <c r="B19" s="96" t="s">
        <v>216</v>
      </c>
      <c r="C19" s="97"/>
      <c r="D19" s="97"/>
      <c r="E19" s="97"/>
      <c r="F19" s="97"/>
      <c r="G19" s="97"/>
      <c r="H19" s="97"/>
      <c r="I19" s="97"/>
      <c r="J19" s="97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</row>
    <row r="20" spans="1:254" ht="9" customHeight="1" x14ac:dyDescent="0.2">
      <c r="A20" s="72"/>
      <c r="B20" s="770" t="s">
        <v>215</v>
      </c>
      <c r="C20" s="770"/>
      <c r="D20" s="770"/>
      <c r="E20" s="770"/>
      <c r="F20" s="770"/>
      <c r="G20" s="770"/>
      <c r="H20" s="770"/>
      <c r="I20" s="770"/>
      <c r="J20" s="770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</row>
    <row r="21" spans="1:254" ht="15.75" customHeight="1" x14ac:dyDescent="0.2">
      <c r="A21" s="72"/>
      <c r="B21" s="770" t="s">
        <v>214</v>
      </c>
      <c r="C21" s="770"/>
      <c r="D21" s="770"/>
      <c r="E21" s="770"/>
      <c r="F21" s="770"/>
      <c r="G21" s="770"/>
      <c r="H21" s="770"/>
      <c r="I21" s="770"/>
      <c r="J21" s="770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</row>
    <row r="22" spans="1:254" ht="36" customHeight="1" x14ac:dyDescent="0.2">
      <c r="A22" s="72"/>
      <c r="B22" s="770" t="s">
        <v>213</v>
      </c>
      <c r="C22" s="770"/>
      <c r="D22" s="770"/>
      <c r="E22" s="770"/>
      <c r="F22" s="770"/>
      <c r="G22" s="770"/>
      <c r="H22" s="770"/>
      <c r="I22" s="770"/>
      <c r="J22" s="770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</row>
    <row r="23" spans="1:254" ht="32.25" customHeight="1" x14ac:dyDescent="0.2">
      <c r="A23" s="72"/>
      <c r="B23" s="770" t="s">
        <v>212</v>
      </c>
      <c r="C23" s="770"/>
      <c r="D23" s="770"/>
      <c r="E23" s="770"/>
      <c r="F23" s="770"/>
      <c r="G23" s="770"/>
      <c r="H23" s="770"/>
      <c r="I23" s="770"/>
      <c r="J23" s="770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</row>
    <row r="24" spans="1:254" ht="15.75" customHeight="1" x14ac:dyDescent="0.2">
      <c r="A24" s="72"/>
      <c r="B24" s="770" t="s">
        <v>211</v>
      </c>
      <c r="C24" s="770"/>
      <c r="D24" s="770"/>
      <c r="E24" s="770"/>
      <c r="F24" s="770"/>
      <c r="G24" s="770"/>
      <c r="H24" s="770"/>
      <c r="I24" s="770"/>
      <c r="J24" s="770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</row>
    <row r="25" spans="1:254" ht="15.75" customHeight="1" x14ac:dyDescent="0.2">
      <c r="A25" s="72"/>
      <c r="B25" s="770" t="s">
        <v>210</v>
      </c>
      <c r="C25" s="770"/>
      <c r="D25" s="770"/>
      <c r="E25" s="770"/>
      <c r="F25" s="770"/>
      <c r="G25" s="770"/>
      <c r="H25" s="770"/>
      <c r="I25" s="770"/>
      <c r="J25" s="770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</row>
    <row r="26" spans="1:254" ht="36.75" customHeight="1" x14ac:dyDescent="0.2">
      <c r="A26" s="72"/>
      <c r="B26" s="770" t="s">
        <v>209</v>
      </c>
      <c r="C26" s="770"/>
      <c r="D26" s="770"/>
      <c r="E26" s="770"/>
      <c r="F26" s="770"/>
      <c r="G26" s="770"/>
      <c r="H26" s="770"/>
      <c r="I26" s="770"/>
      <c r="J26" s="770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</row>
    <row r="27" spans="1:254" ht="20.25" customHeight="1" x14ac:dyDescent="0.2">
      <c r="A27" s="72"/>
      <c r="B27" s="770" t="s">
        <v>208</v>
      </c>
      <c r="C27" s="770"/>
      <c r="D27" s="770"/>
      <c r="E27" s="770"/>
      <c r="F27" s="770"/>
      <c r="G27" s="770"/>
      <c r="H27" s="770"/>
      <c r="I27" s="770"/>
      <c r="J27" s="770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</row>
    <row r="28" spans="1:254" ht="24" customHeight="1" x14ac:dyDescent="0.2">
      <c r="A28" s="72"/>
      <c r="B28" s="770" t="s">
        <v>207</v>
      </c>
      <c r="C28" s="770"/>
      <c r="D28" s="770"/>
      <c r="E28" s="770"/>
      <c r="F28" s="770"/>
      <c r="G28" s="770"/>
      <c r="H28" s="770"/>
      <c r="I28" s="770"/>
      <c r="J28" s="770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</row>
    <row r="29" spans="1:254" ht="6.75" customHeight="1" x14ac:dyDescent="0.2">
      <c r="A29" s="72"/>
      <c r="B29" s="98"/>
      <c r="C29" s="98"/>
      <c r="D29" s="98"/>
      <c r="E29" s="98"/>
      <c r="F29" s="98"/>
      <c r="G29" s="98"/>
      <c r="H29" s="98"/>
      <c r="I29" s="98"/>
      <c r="J29" s="98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</row>
    <row r="30" spans="1:254" ht="15.75" x14ac:dyDescent="0.25">
      <c r="A30" s="72"/>
      <c r="B30" s="96" t="s">
        <v>206</v>
      </c>
      <c r="C30" s="97"/>
      <c r="D30" s="97"/>
      <c r="E30" s="97"/>
      <c r="F30" s="97"/>
      <c r="G30" s="97"/>
      <c r="H30" s="97"/>
      <c r="I30" s="97"/>
      <c r="J30" s="97"/>
      <c r="K30" s="95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</row>
  </sheetData>
  <mergeCells count="40">
    <mergeCell ref="B23:J23"/>
    <mergeCell ref="D16:D17"/>
    <mergeCell ref="C16:C17"/>
    <mergeCell ref="C14:C15"/>
    <mergeCell ref="I14:I15"/>
    <mergeCell ref="F16:F17"/>
    <mergeCell ref="E16:E17"/>
    <mergeCell ref="B28:J28"/>
    <mergeCell ref="B24:J24"/>
    <mergeCell ref="B25:J25"/>
    <mergeCell ref="B16:B17"/>
    <mergeCell ref="B26:J26"/>
    <mergeCell ref="B27:J27"/>
    <mergeCell ref="B20:J20"/>
    <mergeCell ref="I16:I17"/>
    <mergeCell ref="H16:H17"/>
    <mergeCell ref="G16:G17"/>
    <mergeCell ref="B21:J21"/>
    <mergeCell ref="B22:J22"/>
    <mergeCell ref="D14:D15"/>
    <mergeCell ref="E14:E15"/>
    <mergeCell ref="H14:H15"/>
    <mergeCell ref="F14:F15"/>
    <mergeCell ref="G14:G15"/>
    <mergeCell ref="I2:J2"/>
    <mergeCell ref="D5:I5"/>
    <mergeCell ref="D6:I6"/>
    <mergeCell ref="J6:J7"/>
    <mergeCell ref="C10:C11"/>
    <mergeCell ref="D10:D11"/>
    <mergeCell ref="F10:F11"/>
    <mergeCell ref="G10:G11"/>
    <mergeCell ref="B2:C6"/>
    <mergeCell ref="B10:B15"/>
    <mergeCell ref="H10:H11"/>
    <mergeCell ref="I10:I11"/>
    <mergeCell ref="C12:C13"/>
    <mergeCell ref="D12:D13"/>
    <mergeCell ref="E12:E13"/>
    <mergeCell ref="F12:F13"/>
  </mergeCells>
  <printOptions horizontalCentered="1"/>
  <pageMargins left="0.19685039370078741" right="0.19685039370078741" top="0.59055118110236227" bottom="0.43307086614173229" header="0.51181102362204722" footer="0.19685039370078741"/>
  <pageSetup paperSize="9" scale="78" orientation="landscape" useFirstPageNumber="1" horizontalDpi="4294967293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AF048-27A2-4ABE-BA6C-C8DA2CC8FAE0}">
  <sheetPr>
    <pageSetUpPr fitToPage="1"/>
  </sheetPr>
  <dimension ref="A1:IT29"/>
  <sheetViews>
    <sheetView zoomScaleNormal="100" workbookViewId="0">
      <selection activeCell="L14" sqref="L14"/>
    </sheetView>
  </sheetViews>
  <sheetFormatPr baseColWidth="10" defaultRowHeight="12.75" x14ac:dyDescent="0.2"/>
  <cols>
    <col min="1" max="1" width="1.42578125" style="71" customWidth="1"/>
    <col min="2" max="2" width="16.85546875" style="71" customWidth="1"/>
    <col min="3" max="3" width="21.28515625" style="71" customWidth="1"/>
    <col min="4" max="4" width="12" style="71" customWidth="1"/>
    <col min="5" max="5" width="36.85546875" style="71" customWidth="1"/>
    <col min="6" max="6" width="16.28515625" style="71" customWidth="1"/>
    <col min="7" max="7" width="9.7109375" style="71" customWidth="1"/>
    <col min="8" max="8" width="22.5703125" style="71" customWidth="1"/>
    <col min="9" max="9" width="18.42578125" style="71" customWidth="1"/>
    <col min="10" max="10" width="22.85546875" style="71" customWidth="1"/>
    <col min="11" max="11" width="1.85546875" style="71" customWidth="1"/>
    <col min="12" max="254" width="11.42578125" style="71"/>
    <col min="255" max="16384" width="11.42578125" style="72"/>
  </cols>
  <sheetData>
    <row r="1" spans="1:254" ht="9.75" customHeight="1" thickBot="1" x14ac:dyDescent="0.25"/>
    <row r="2" spans="1:254" ht="21" x14ac:dyDescent="0.2">
      <c r="B2" s="741" t="s">
        <v>442</v>
      </c>
      <c r="C2" s="742"/>
      <c r="D2" s="356"/>
      <c r="E2" s="353"/>
      <c r="F2" s="354"/>
      <c r="G2" s="354"/>
      <c r="H2" s="355"/>
      <c r="I2" s="757" t="s">
        <v>11</v>
      </c>
      <c r="J2" s="758"/>
    </row>
    <row r="3" spans="1:254" x14ac:dyDescent="0.2">
      <c r="B3" s="743"/>
      <c r="C3" s="744"/>
      <c r="D3" s="357"/>
      <c r="E3" s="357" t="s">
        <v>12</v>
      </c>
      <c r="F3" s="358"/>
      <c r="G3" s="359" t="s">
        <v>13</v>
      </c>
      <c r="H3" s="360">
        <v>39614.958333333336</v>
      </c>
      <c r="I3" s="361"/>
      <c r="J3" s="350" t="s">
        <v>454</v>
      </c>
    </row>
    <row r="4" spans="1:254" ht="12.6" customHeight="1" x14ac:dyDescent="0.2">
      <c r="B4" s="743"/>
      <c r="C4" s="744"/>
      <c r="D4" s="359" t="s">
        <v>14</v>
      </c>
      <c r="E4" s="365" t="s">
        <v>15</v>
      </c>
      <c r="F4" s="362"/>
      <c r="G4" s="359" t="s">
        <v>16</v>
      </c>
      <c r="H4" s="362" t="s">
        <v>258</v>
      </c>
      <c r="I4" s="363"/>
      <c r="J4" s="368"/>
    </row>
    <row r="5" spans="1:254" ht="19.5" x14ac:dyDescent="0.2">
      <c r="B5" s="743"/>
      <c r="C5" s="744"/>
      <c r="D5" s="745" t="s">
        <v>257</v>
      </c>
      <c r="E5" s="746"/>
      <c r="F5" s="746"/>
      <c r="G5" s="746"/>
      <c r="H5" s="746"/>
      <c r="I5" s="746"/>
      <c r="J5" s="369" t="s">
        <v>17</v>
      </c>
    </row>
    <row r="6" spans="1:254" ht="21" x14ac:dyDescent="0.2">
      <c r="B6" s="743"/>
      <c r="C6" s="744"/>
      <c r="D6" s="747" t="s">
        <v>441</v>
      </c>
      <c r="E6" s="748"/>
      <c r="F6" s="748"/>
      <c r="G6" s="748"/>
      <c r="H6" s="748"/>
      <c r="I6" s="748"/>
      <c r="J6" s="841" t="s">
        <v>456</v>
      </c>
    </row>
    <row r="7" spans="1:254" ht="13.5" thickBot="1" x14ac:dyDescent="0.25">
      <c r="B7" s="351" t="str">
        <f ca="1">CELL("nomfichier")</f>
        <v>E:\0-UPRT\1-UPRT.FR-SITE-WEB\maitrise.sanitaire\7.Production.ms.et.ccp\7.2.3.ms.hygiene.manipulation.des.denrees\[7.2.3.B.ms-tableaux-de-maitrise-des-risques.xlsx]MS Desserts manipulés 3</v>
      </c>
      <c r="C7" s="352"/>
      <c r="D7" s="364"/>
      <c r="E7" s="364"/>
      <c r="F7" s="364"/>
      <c r="G7" s="364"/>
      <c r="H7" s="364"/>
      <c r="I7" s="364"/>
      <c r="J7" s="842"/>
    </row>
    <row r="8" spans="1:254" ht="13.5" customHeight="1" x14ac:dyDescent="0.2">
      <c r="B8" s="75" t="s">
        <v>255</v>
      </c>
      <c r="C8" s="76"/>
      <c r="D8" s="76"/>
      <c r="E8" s="99"/>
      <c r="F8" s="99"/>
      <c r="G8" s="99"/>
      <c r="H8" s="99"/>
      <c r="I8" s="99"/>
      <c r="J8" s="99"/>
    </row>
    <row r="9" spans="1:254" ht="35.25" customHeight="1" x14ac:dyDescent="0.2">
      <c r="A9" s="72"/>
      <c r="B9" s="78" t="s">
        <v>254</v>
      </c>
      <c r="C9" s="79" t="s">
        <v>253</v>
      </c>
      <c r="D9" s="79" t="s">
        <v>252</v>
      </c>
      <c r="E9" s="79" t="s">
        <v>251</v>
      </c>
      <c r="F9" s="79" t="s">
        <v>250</v>
      </c>
      <c r="G9" s="79" t="s">
        <v>249</v>
      </c>
      <c r="H9" s="79" t="s">
        <v>248</v>
      </c>
      <c r="I9" s="79" t="s">
        <v>247</v>
      </c>
      <c r="J9" s="80" t="s">
        <v>246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pans="1:254" ht="45" customHeight="1" x14ac:dyDescent="0.2">
      <c r="A10" s="72"/>
      <c r="B10" s="853" t="s">
        <v>245</v>
      </c>
      <c r="C10" s="761" t="s">
        <v>440</v>
      </c>
      <c r="D10" s="763" t="s">
        <v>221</v>
      </c>
      <c r="E10" s="761" t="s">
        <v>237</v>
      </c>
      <c r="F10" s="753"/>
      <c r="G10" s="753"/>
      <c r="H10" s="84" t="s">
        <v>439</v>
      </c>
      <c r="I10" s="84" t="s">
        <v>235</v>
      </c>
      <c r="J10" s="85" t="s">
        <v>387</v>
      </c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</row>
    <row r="11" spans="1:254" ht="32.25" customHeight="1" x14ac:dyDescent="0.2">
      <c r="A11" s="72"/>
      <c r="B11" s="767"/>
      <c r="C11" s="762"/>
      <c r="D11" s="764"/>
      <c r="E11" s="762"/>
      <c r="F11" s="754"/>
      <c r="G11" s="754"/>
      <c r="H11" s="82" t="s">
        <v>233</v>
      </c>
      <c r="I11" s="82" t="s">
        <v>232</v>
      </c>
      <c r="J11" s="160" t="s">
        <v>234</v>
      </c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</row>
    <row r="12" spans="1:254" ht="27" customHeight="1" x14ac:dyDescent="0.2">
      <c r="A12" s="72"/>
      <c r="B12" s="767"/>
      <c r="C12" s="846" t="s">
        <v>426</v>
      </c>
      <c r="D12" s="845" t="s">
        <v>221</v>
      </c>
      <c r="E12" s="846" t="s">
        <v>425</v>
      </c>
      <c r="F12" s="844"/>
      <c r="G12" s="844"/>
      <c r="H12" s="846" t="s">
        <v>422</v>
      </c>
      <c r="I12" s="846" t="s">
        <v>381</v>
      </c>
      <c r="J12" s="91" t="s">
        <v>430</v>
      </c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</row>
    <row r="13" spans="1:254" ht="39" customHeight="1" x14ac:dyDescent="0.2">
      <c r="A13" s="72"/>
      <c r="B13" s="767"/>
      <c r="C13" s="762"/>
      <c r="D13" s="764"/>
      <c r="E13" s="762"/>
      <c r="F13" s="754"/>
      <c r="G13" s="754"/>
      <c r="H13" s="762"/>
      <c r="I13" s="762"/>
      <c r="J13" s="87" t="s">
        <v>420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</row>
    <row r="14" spans="1:254" ht="87.75" customHeight="1" x14ac:dyDescent="0.25">
      <c r="A14" s="72"/>
      <c r="B14" s="767" t="s">
        <v>231</v>
      </c>
      <c r="C14" s="106" t="s">
        <v>438</v>
      </c>
      <c r="D14" s="107" t="s">
        <v>221</v>
      </c>
      <c r="E14" s="106" t="s">
        <v>437</v>
      </c>
      <c r="F14" s="161" t="s">
        <v>436</v>
      </c>
      <c r="G14" s="158"/>
      <c r="H14" s="162" t="s">
        <v>435</v>
      </c>
      <c r="I14" s="162" t="s">
        <v>381</v>
      </c>
      <c r="J14" s="163" t="s">
        <v>430</v>
      </c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</row>
    <row r="15" spans="1:254" ht="31.5" customHeight="1" x14ac:dyDescent="0.2">
      <c r="A15" s="72"/>
      <c r="B15" s="767"/>
      <c r="C15" s="846" t="s">
        <v>434</v>
      </c>
      <c r="D15" s="845" t="s">
        <v>229</v>
      </c>
      <c r="E15" s="846" t="s">
        <v>433</v>
      </c>
      <c r="F15" s="851" t="s">
        <v>432</v>
      </c>
      <c r="G15" s="851" t="s">
        <v>431</v>
      </c>
      <c r="H15" s="846" t="s">
        <v>422</v>
      </c>
      <c r="I15" s="846" t="s">
        <v>381</v>
      </c>
      <c r="J15" s="91" t="s">
        <v>430</v>
      </c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</row>
    <row r="16" spans="1:254" ht="32.25" customHeight="1" x14ac:dyDescent="0.25">
      <c r="A16" s="72"/>
      <c r="B16" s="767"/>
      <c r="C16" s="762"/>
      <c r="D16" s="764"/>
      <c r="E16" s="762"/>
      <c r="F16" s="852"/>
      <c r="G16" s="852"/>
      <c r="H16" s="762"/>
      <c r="I16" s="762"/>
      <c r="J16" s="164" t="s">
        <v>420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</row>
    <row r="17" spans="1:254" ht="10.5" customHeight="1" x14ac:dyDescent="0.2">
      <c r="B17" s="94"/>
      <c r="C17" s="94"/>
      <c r="D17" s="94"/>
      <c r="E17" s="94"/>
      <c r="F17" s="94"/>
      <c r="G17" s="94"/>
      <c r="H17" s="94"/>
      <c r="J17" s="94"/>
      <c r="K17" s="111"/>
    </row>
    <row r="18" spans="1:254" ht="15.75" x14ac:dyDescent="0.25">
      <c r="A18" s="72"/>
      <c r="B18" s="96" t="s">
        <v>216</v>
      </c>
      <c r="C18" s="97"/>
      <c r="D18" s="97"/>
      <c r="E18" s="97"/>
      <c r="F18" s="97"/>
      <c r="G18" s="97"/>
      <c r="H18" s="97"/>
      <c r="I18" s="97"/>
      <c r="J18" s="97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</row>
    <row r="19" spans="1:254" ht="9" customHeight="1" x14ac:dyDescent="0.2">
      <c r="A19" s="72"/>
      <c r="B19" s="770" t="s">
        <v>215</v>
      </c>
      <c r="C19" s="770"/>
      <c r="D19" s="770"/>
      <c r="E19" s="770"/>
      <c r="F19" s="770"/>
      <c r="G19" s="770"/>
      <c r="H19" s="770"/>
      <c r="I19" s="770"/>
      <c r="J19" s="770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</row>
    <row r="20" spans="1:254" ht="15.75" customHeight="1" x14ac:dyDescent="0.2">
      <c r="A20" s="72"/>
      <c r="B20" s="770" t="s">
        <v>214</v>
      </c>
      <c r="C20" s="770"/>
      <c r="D20" s="770"/>
      <c r="E20" s="770"/>
      <c r="F20" s="770"/>
      <c r="G20" s="770"/>
      <c r="H20" s="770"/>
      <c r="I20" s="770"/>
      <c r="J20" s="770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</row>
    <row r="21" spans="1:254" ht="36" customHeight="1" x14ac:dyDescent="0.2">
      <c r="A21" s="72"/>
      <c r="B21" s="770" t="s">
        <v>213</v>
      </c>
      <c r="C21" s="770"/>
      <c r="D21" s="770"/>
      <c r="E21" s="770"/>
      <c r="F21" s="770"/>
      <c r="G21" s="770"/>
      <c r="H21" s="770"/>
      <c r="I21" s="770"/>
      <c r="J21" s="770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</row>
    <row r="22" spans="1:254" ht="32.25" customHeight="1" x14ac:dyDescent="0.2">
      <c r="A22" s="72"/>
      <c r="B22" s="770" t="s">
        <v>212</v>
      </c>
      <c r="C22" s="770"/>
      <c r="D22" s="770"/>
      <c r="E22" s="770"/>
      <c r="F22" s="770"/>
      <c r="G22" s="770"/>
      <c r="H22" s="770"/>
      <c r="I22" s="770"/>
      <c r="J22" s="770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</row>
    <row r="23" spans="1:254" ht="15.75" customHeight="1" x14ac:dyDescent="0.2">
      <c r="A23" s="72"/>
      <c r="B23" s="770" t="s">
        <v>211</v>
      </c>
      <c r="C23" s="770"/>
      <c r="D23" s="770"/>
      <c r="E23" s="770"/>
      <c r="F23" s="770"/>
      <c r="G23" s="770"/>
      <c r="H23" s="770"/>
      <c r="I23" s="770"/>
      <c r="J23" s="770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</row>
    <row r="24" spans="1:254" ht="15.75" customHeight="1" x14ac:dyDescent="0.2">
      <c r="A24" s="72"/>
      <c r="B24" s="770" t="s">
        <v>210</v>
      </c>
      <c r="C24" s="770"/>
      <c r="D24" s="770"/>
      <c r="E24" s="770"/>
      <c r="F24" s="770"/>
      <c r="G24" s="770"/>
      <c r="H24" s="770"/>
      <c r="I24" s="770"/>
      <c r="J24" s="770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</row>
    <row r="25" spans="1:254" ht="36.75" customHeight="1" x14ac:dyDescent="0.2">
      <c r="A25" s="72"/>
      <c r="B25" s="770" t="s">
        <v>209</v>
      </c>
      <c r="C25" s="770"/>
      <c r="D25" s="770"/>
      <c r="E25" s="770"/>
      <c r="F25" s="770"/>
      <c r="G25" s="770"/>
      <c r="H25" s="770"/>
      <c r="I25" s="770"/>
      <c r="J25" s="770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</row>
    <row r="26" spans="1:254" ht="20.25" customHeight="1" x14ac:dyDescent="0.2">
      <c r="A26" s="72"/>
      <c r="B26" s="770" t="s">
        <v>208</v>
      </c>
      <c r="C26" s="770"/>
      <c r="D26" s="770"/>
      <c r="E26" s="770"/>
      <c r="F26" s="770"/>
      <c r="G26" s="770"/>
      <c r="H26" s="770"/>
      <c r="I26" s="770"/>
      <c r="J26" s="770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</row>
    <row r="27" spans="1:254" ht="24" customHeight="1" x14ac:dyDescent="0.2">
      <c r="A27" s="72"/>
      <c r="B27" s="770" t="s">
        <v>207</v>
      </c>
      <c r="C27" s="770"/>
      <c r="D27" s="770"/>
      <c r="E27" s="770"/>
      <c r="F27" s="770"/>
      <c r="G27" s="770"/>
      <c r="H27" s="770"/>
      <c r="I27" s="770"/>
      <c r="J27" s="770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</row>
    <row r="28" spans="1:254" ht="6.75" customHeight="1" x14ac:dyDescent="0.2">
      <c r="A28" s="72"/>
      <c r="B28" s="98"/>
      <c r="C28" s="98"/>
      <c r="D28" s="98"/>
      <c r="E28" s="98"/>
      <c r="F28" s="98"/>
      <c r="G28" s="98"/>
      <c r="H28" s="98"/>
      <c r="I28" s="98"/>
      <c r="J28" s="98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</row>
    <row r="29" spans="1:254" ht="15.75" x14ac:dyDescent="0.25">
      <c r="A29" s="72"/>
      <c r="B29" s="96" t="s">
        <v>206</v>
      </c>
      <c r="C29" s="97"/>
      <c r="D29" s="97"/>
      <c r="E29" s="97"/>
      <c r="F29" s="97"/>
      <c r="G29" s="97"/>
      <c r="H29" s="97"/>
      <c r="I29" s="97"/>
      <c r="J29" s="97"/>
      <c r="K29" s="95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</row>
  </sheetData>
  <mergeCells count="35">
    <mergeCell ref="G12:G13"/>
    <mergeCell ref="H12:H13"/>
    <mergeCell ref="I12:I13"/>
    <mergeCell ref="B27:J27"/>
    <mergeCell ref="B10:B13"/>
    <mergeCell ref="E10:E11"/>
    <mergeCell ref="D10:D11"/>
    <mergeCell ref="C10:C11"/>
    <mergeCell ref="C12:C13"/>
    <mergeCell ref="D12:D13"/>
    <mergeCell ref="E12:E13"/>
    <mergeCell ref="F12:F13"/>
    <mergeCell ref="G10:G11"/>
    <mergeCell ref="F10:F11"/>
    <mergeCell ref="B19:J19"/>
    <mergeCell ref="B14:B16"/>
    <mergeCell ref="F15:F16"/>
    <mergeCell ref="D15:D16"/>
    <mergeCell ref="C15:C16"/>
    <mergeCell ref="E15:E16"/>
    <mergeCell ref="B24:J24"/>
    <mergeCell ref="I15:I16"/>
    <mergeCell ref="H15:H16"/>
    <mergeCell ref="G15:G16"/>
    <mergeCell ref="B25:J25"/>
    <mergeCell ref="B26:J26"/>
    <mergeCell ref="B20:J20"/>
    <mergeCell ref="B21:J21"/>
    <mergeCell ref="B22:J22"/>
    <mergeCell ref="B23:J23"/>
    <mergeCell ref="B2:C6"/>
    <mergeCell ref="I2:J2"/>
    <mergeCell ref="D5:I5"/>
    <mergeCell ref="D6:I6"/>
    <mergeCell ref="J6:J7"/>
  </mergeCells>
  <printOptions horizontalCentered="1"/>
  <pageMargins left="0.19685039370078741" right="0.19685039370078741" top="0.59055118110236227" bottom="0.43307086614173229" header="0.51181102362204722" footer="0.19685039370078741"/>
  <pageSetup paperSize="9" scale="76" orientation="landscape" useFirstPageNumber="1" horizontalDpi="4294967293" verticalDpi="300" r:id="rId1"/>
  <headerFooter alignWithMargins="0">
    <oddFooter>&amp;RPage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5</vt:i4>
      </vt:variant>
    </vt:vector>
  </HeadingPairs>
  <TitlesOfParts>
    <vt:vector size="14" baseType="lpstr">
      <vt:lpstr>Desserts manipulés 2</vt:lpstr>
      <vt:lpstr>MS Desserts manipulés 3</vt:lpstr>
      <vt:lpstr>MS Desserts manipulés 1</vt:lpstr>
      <vt:lpstr>CCP Conditionnement N°11</vt:lpstr>
      <vt:lpstr>MS Légumes accompagnement</vt:lpstr>
      <vt:lpstr>CCP Prep Fr légumes N°6</vt:lpstr>
      <vt:lpstr>CCP Décartonnage N°3</vt:lpstr>
      <vt:lpstr>CCP Déboitage prim N°4 </vt:lpstr>
      <vt:lpstr>CCP Décongélation N°5</vt:lpstr>
      <vt:lpstr>'MS Légumes accompagnement'!Impression_des_titres</vt:lpstr>
      <vt:lpstr>'CCP Déboitage prim N°4 '!Zone_d_impression</vt:lpstr>
      <vt:lpstr>'CCP Décartonnage N°3'!Zone_d_impression</vt:lpstr>
      <vt:lpstr>'CCP Prep Fr légumes N°6'!Zone_d_impression</vt:lpstr>
      <vt:lpstr>'MS Légumes accompagnement'!Zone_d_impression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Leboucher</dc:creator>
  <cp:lastModifiedBy>Joël Leboucher</cp:lastModifiedBy>
  <cp:lastPrinted>2009-07-01T14:12:22Z</cp:lastPrinted>
  <dcterms:created xsi:type="dcterms:W3CDTF">2008-02-28T10:28:00Z</dcterms:created>
  <dcterms:modified xsi:type="dcterms:W3CDTF">2020-05-08T12:24:12Z</dcterms:modified>
</cp:coreProperties>
</file>