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9FCEDF97-0F83-4F98-856C-D215B1D9EE85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Nota" sheetId="10" r:id="rId1"/>
    <sheet name="M.emploi Fantoni" sheetId="3" r:id="rId2"/>
    <sheet name="Modele Fantoni" sheetId="11" r:id="rId3"/>
  </sheets>
  <definedNames>
    <definedName name="_xlnm._FilterDatabase" localSheetId="1" hidden="1">'M.emploi Fantoni'!#REF!</definedName>
    <definedName name="_xlnm._FilterDatabase" localSheetId="2" hidden="1">'Modele Fantoni'!#REF!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1" l="1"/>
  <c r="Y61" i="11"/>
  <c r="AC60" i="11"/>
  <c r="AD57" i="11" s="1"/>
  <c r="AA60" i="11"/>
  <c r="AA61" i="11" s="1"/>
  <c r="Y60" i="11"/>
  <c r="Z49" i="11" s="1"/>
  <c r="W60" i="11"/>
  <c r="X58" i="11" s="1"/>
  <c r="U60" i="11"/>
  <c r="V53" i="11" s="1"/>
  <c r="AB59" i="11"/>
  <c r="Z59" i="11"/>
  <c r="X59" i="11"/>
  <c r="F59" i="11"/>
  <c r="E59" i="11"/>
  <c r="AB58" i="11"/>
  <c r="F58" i="11"/>
  <c r="E58" i="11"/>
  <c r="AB57" i="11"/>
  <c r="V57" i="11"/>
  <c r="F57" i="11"/>
  <c r="E57" i="11"/>
  <c r="AB56" i="11"/>
  <c r="X56" i="11"/>
  <c r="F56" i="11"/>
  <c r="E56" i="11"/>
  <c r="AD55" i="11"/>
  <c r="AB55" i="11"/>
  <c r="F55" i="11"/>
  <c r="E55" i="11"/>
  <c r="AB54" i="11"/>
  <c r="F54" i="11"/>
  <c r="E54" i="11"/>
  <c r="AB53" i="11"/>
  <c r="F53" i="11"/>
  <c r="E53" i="11"/>
  <c r="AB52" i="11"/>
  <c r="F52" i="11"/>
  <c r="E52" i="11"/>
  <c r="AD51" i="11"/>
  <c r="AB51" i="11"/>
  <c r="Z51" i="11"/>
  <c r="X51" i="11"/>
  <c r="V51" i="11"/>
  <c r="F51" i="11"/>
  <c r="E51" i="11"/>
  <c r="AB50" i="11"/>
  <c r="F50" i="11"/>
  <c r="E50" i="11"/>
  <c r="AB49" i="11"/>
  <c r="F49" i="11"/>
  <c r="E49" i="11"/>
  <c r="AB48" i="11"/>
  <c r="Z48" i="11"/>
  <c r="F48" i="11"/>
  <c r="E48" i="11"/>
  <c r="AB47" i="11"/>
  <c r="F47" i="11"/>
  <c r="E47" i="11"/>
  <c r="AB46" i="11"/>
  <c r="F46" i="11"/>
  <c r="E46" i="11"/>
  <c r="AB45" i="11"/>
  <c r="F45" i="11"/>
  <c r="E45" i="11"/>
  <c r="AB44" i="11"/>
  <c r="Z44" i="11"/>
  <c r="F44" i="11"/>
  <c r="E44" i="11"/>
  <c r="AB43" i="11"/>
  <c r="Z43" i="11"/>
  <c r="F43" i="11"/>
  <c r="E43" i="11"/>
  <c r="AB42" i="11"/>
  <c r="F42" i="11"/>
  <c r="E42" i="11"/>
  <c r="AB41" i="11"/>
  <c r="V41" i="11"/>
  <c r="F41" i="11"/>
  <c r="E41" i="11"/>
  <c r="F40" i="11"/>
  <c r="E40" i="11"/>
  <c r="AD39" i="11"/>
  <c r="AB39" i="11"/>
  <c r="F39" i="11"/>
  <c r="E39" i="11"/>
  <c r="F38" i="11"/>
  <c r="E38" i="11"/>
  <c r="AB37" i="11"/>
  <c r="F37" i="11"/>
  <c r="E37" i="11"/>
  <c r="AB36" i="11"/>
  <c r="F36" i="11"/>
  <c r="E36" i="11"/>
  <c r="F35" i="11"/>
  <c r="E35" i="11"/>
  <c r="F34" i="11"/>
  <c r="E34" i="11"/>
  <c r="AB33" i="11"/>
  <c r="F33" i="11"/>
  <c r="E33" i="11"/>
  <c r="AB32" i="11"/>
  <c r="F32" i="11"/>
  <c r="E32" i="11"/>
  <c r="AB31" i="11"/>
  <c r="Z31" i="11"/>
  <c r="F31" i="11"/>
  <c r="E31" i="11"/>
  <c r="AB30" i="11"/>
  <c r="Z30" i="11"/>
  <c r="F30" i="11"/>
  <c r="E30" i="11"/>
  <c r="AB29" i="11"/>
  <c r="Z29" i="11"/>
  <c r="F29" i="11"/>
  <c r="E29" i="11"/>
  <c r="AB28" i="11"/>
  <c r="F28" i="11"/>
  <c r="E28" i="11"/>
  <c r="AD27" i="11"/>
  <c r="AB27" i="11"/>
  <c r="F27" i="11"/>
  <c r="E27" i="11"/>
  <c r="AD26" i="11"/>
  <c r="AB26" i="11"/>
  <c r="V26" i="11"/>
  <c r="F26" i="11"/>
  <c r="E26" i="11"/>
  <c r="AB25" i="11"/>
  <c r="Z25" i="11"/>
  <c r="F25" i="11"/>
  <c r="E25" i="11"/>
  <c r="AB24" i="11"/>
  <c r="Z24" i="11"/>
  <c r="X24" i="11"/>
  <c r="F24" i="11"/>
  <c r="E24" i="11"/>
  <c r="AB23" i="11"/>
  <c r="X23" i="11"/>
  <c r="F23" i="11"/>
  <c r="E23" i="11"/>
  <c r="AB22" i="11"/>
  <c r="F22" i="11"/>
  <c r="E22" i="11"/>
  <c r="AB21" i="11"/>
  <c r="Z21" i="11"/>
  <c r="F21" i="11"/>
  <c r="E21" i="11"/>
  <c r="AB20" i="11"/>
  <c r="Z20" i="11"/>
  <c r="X20" i="11"/>
  <c r="F20" i="11"/>
  <c r="E20" i="11"/>
  <c r="AB19" i="11"/>
  <c r="X19" i="11"/>
  <c r="F19" i="11"/>
  <c r="E19" i="11"/>
  <c r="AB18" i="11"/>
  <c r="Z18" i="11"/>
  <c r="F18" i="11"/>
  <c r="E18" i="11"/>
  <c r="AB17" i="11"/>
  <c r="Z17" i="11"/>
  <c r="F17" i="11"/>
  <c r="E17" i="11"/>
  <c r="AB16" i="11"/>
  <c r="F16" i="11"/>
  <c r="E16" i="11"/>
  <c r="AD15" i="11"/>
  <c r="AB15" i="11"/>
  <c r="F15" i="11"/>
  <c r="E15" i="11"/>
  <c r="AB14" i="11"/>
  <c r="Z14" i="11"/>
  <c r="F14" i="11"/>
  <c r="E14" i="11"/>
  <c r="AB13" i="11"/>
  <c r="F13" i="11"/>
  <c r="E13" i="11"/>
  <c r="F12" i="11"/>
  <c r="E12" i="11"/>
  <c r="AB11" i="11"/>
  <c r="F11" i="11"/>
  <c r="E11" i="11"/>
  <c r="AB10" i="11"/>
  <c r="Z10" i="11"/>
  <c r="F10" i="11"/>
  <c r="E10" i="11"/>
  <c r="N8" i="11"/>
  <c r="K8" i="11"/>
  <c r="K31" i="11" s="1"/>
  <c r="J8" i="11"/>
  <c r="J15" i="11" s="1"/>
  <c r="I8" i="11"/>
  <c r="H8" i="11"/>
  <c r="H56" i="11" s="1"/>
  <c r="G8" i="11"/>
  <c r="G27" i="11" s="1"/>
  <c r="K7" i="11"/>
  <c r="J7" i="11"/>
  <c r="I7" i="11"/>
  <c r="H7" i="11"/>
  <c r="G7" i="11"/>
  <c r="R4" i="11"/>
  <c r="I4" i="11"/>
  <c r="F4" i="11"/>
  <c r="E1" i="11"/>
  <c r="X53" i="11" l="1"/>
  <c r="X57" i="11"/>
  <c r="X13" i="11"/>
  <c r="X26" i="11"/>
  <c r="Z35" i="11"/>
  <c r="X36" i="11"/>
  <c r="X40" i="11"/>
  <c r="J10" i="11"/>
  <c r="AB12" i="11"/>
  <c r="Z13" i="11"/>
  <c r="X14" i="11"/>
  <c r="X17" i="11"/>
  <c r="Z26" i="11"/>
  <c r="X29" i="11"/>
  <c r="Z33" i="11"/>
  <c r="AB34" i="11"/>
  <c r="AB60" i="11" s="1"/>
  <c r="AB35" i="11"/>
  <c r="Z36" i="11"/>
  <c r="Z37" i="11"/>
  <c r="AB38" i="11"/>
  <c r="AB40" i="11"/>
  <c r="X41" i="11"/>
  <c r="X42" i="11"/>
  <c r="X43" i="11"/>
  <c r="X46" i="11"/>
  <c r="Z47" i="11"/>
  <c r="X48" i="11"/>
  <c r="X50" i="11"/>
  <c r="J14" i="11"/>
  <c r="H46" i="11"/>
  <c r="H59" i="11"/>
  <c r="H27" i="11"/>
  <c r="H29" i="11"/>
  <c r="H55" i="11"/>
  <c r="J22" i="11"/>
  <c r="H23" i="11"/>
  <c r="H32" i="11"/>
  <c r="H48" i="11"/>
  <c r="H12" i="11"/>
  <c r="H13" i="11"/>
  <c r="H16" i="11"/>
  <c r="H17" i="11"/>
  <c r="J23" i="11"/>
  <c r="J32" i="11"/>
  <c r="J34" i="11"/>
  <c r="H39" i="11"/>
  <c r="K28" i="11"/>
  <c r="G45" i="11"/>
  <c r="AD11" i="11"/>
  <c r="AD12" i="11"/>
  <c r="V15" i="11"/>
  <c r="V16" i="11"/>
  <c r="G19" i="11"/>
  <c r="H20" i="11"/>
  <c r="V22" i="11"/>
  <c r="AD22" i="11"/>
  <c r="G24" i="11"/>
  <c r="V27" i="11"/>
  <c r="V28" i="11"/>
  <c r="AD28" i="11"/>
  <c r="H31" i="11"/>
  <c r="V34" i="11"/>
  <c r="H38" i="11"/>
  <c r="AD38" i="11"/>
  <c r="V39" i="11"/>
  <c r="G43" i="11"/>
  <c r="V45" i="11"/>
  <c r="AD45" i="11"/>
  <c r="H54" i="11"/>
  <c r="AD54" i="11"/>
  <c r="V55" i="11"/>
  <c r="AD58" i="11"/>
  <c r="W61" i="11"/>
  <c r="AD10" i="11"/>
  <c r="X12" i="11"/>
  <c r="X15" i="11"/>
  <c r="X16" i="11"/>
  <c r="AD18" i="11"/>
  <c r="AD19" i="11"/>
  <c r="H21" i="11"/>
  <c r="AD23" i="11"/>
  <c r="X28" i="11"/>
  <c r="AD30" i="11"/>
  <c r="X34" i="11"/>
  <c r="AD35" i="11"/>
  <c r="V37" i="11"/>
  <c r="V38" i="11"/>
  <c r="X39" i="11"/>
  <c r="AD42" i="11"/>
  <c r="H43" i="11"/>
  <c r="H44" i="11"/>
  <c r="X45" i="11"/>
  <c r="H47" i="11"/>
  <c r="X49" i="11"/>
  <c r="AD53" i="11"/>
  <c r="V54" i="11"/>
  <c r="X55" i="11"/>
  <c r="H58" i="11"/>
  <c r="K15" i="11"/>
  <c r="K10" i="11"/>
  <c r="H11" i="11"/>
  <c r="V12" i="11"/>
  <c r="AD16" i="11"/>
  <c r="V10" i="11"/>
  <c r="V11" i="11"/>
  <c r="H15" i="11"/>
  <c r="V18" i="11"/>
  <c r="H19" i="11"/>
  <c r="K20" i="11"/>
  <c r="X22" i="11"/>
  <c r="K23" i="11"/>
  <c r="H24" i="11"/>
  <c r="H25" i="11"/>
  <c r="X27" i="11"/>
  <c r="V30" i="11"/>
  <c r="X32" i="11"/>
  <c r="V35" i="11"/>
  <c r="AD37" i="11"/>
  <c r="H42" i="11"/>
  <c r="X10" i="11"/>
  <c r="X11" i="11"/>
  <c r="Z12" i="11"/>
  <c r="V14" i="11"/>
  <c r="AD14" i="11"/>
  <c r="G16" i="11"/>
  <c r="Z16" i="11"/>
  <c r="X18" i="11"/>
  <c r="V19" i="11"/>
  <c r="V20" i="11"/>
  <c r="AD20" i="11"/>
  <c r="X21" i="11"/>
  <c r="Z22" i="11"/>
  <c r="V23" i="11"/>
  <c r="V24" i="11"/>
  <c r="AD24" i="11"/>
  <c r="X25" i="11"/>
  <c r="H28" i="11"/>
  <c r="Z28" i="11"/>
  <c r="X30" i="11"/>
  <c r="X31" i="11"/>
  <c r="Z32" i="11"/>
  <c r="X33" i="11"/>
  <c r="X35" i="11"/>
  <c r="X37" i="11"/>
  <c r="X38" i="11"/>
  <c r="H40" i="11"/>
  <c r="AD41" i="11"/>
  <c r="V42" i="11"/>
  <c r="V43" i="11"/>
  <c r="AD43" i="11"/>
  <c r="X44" i="11"/>
  <c r="Z45" i="11"/>
  <c r="AD46" i="11"/>
  <c r="X47" i="11"/>
  <c r="V50" i="11"/>
  <c r="X52" i="11"/>
  <c r="X54" i="11"/>
  <c r="I58" i="11"/>
  <c r="I54" i="11"/>
  <c r="I50" i="11"/>
  <c r="I46" i="11"/>
  <c r="I42" i="11"/>
  <c r="I38" i="11"/>
  <c r="I34" i="11"/>
  <c r="I53" i="11"/>
  <c r="I48" i="11"/>
  <c r="I47" i="11"/>
  <c r="I37" i="11"/>
  <c r="I32" i="11"/>
  <c r="I31" i="11"/>
  <c r="I27" i="11"/>
  <c r="I23" i="11"/>
  <c r="I19" i="11"/>
  <c r="I15" i="11"/>
  <c r="I11" i="11"/>
  <c r="I59" i="11"/>
  <c r="I44" i="11"/>
  <c r="I33" i="11"/>
  <c r="I28" i="11"/>
  <c r="I24" i="11"/>
  <c r="I20" i="11"/>
  <c r="I16" i="11"/>
  <c r="I49" i="11"/>
  <c r="I43" i="11"/>
  <c r="I56" i="11"/>
  <c r="I55" i="11"/>
  <c r="I45" i="11"/>
  <c r="I40" i="11"/>
  <c r="I39" i="11"/>
  <c r="J59" i="11"/>
  <c r="J55" i="11"/>
  <c r="J51" i="11"/>
  <c r="J47" i="11"/>
  <c r="J43" i="11"/>
  <c r="J39" i="11"/>
  <c r="J35" i="11"/>
  <c r="J31" i="11"/>
  <c r="J49" i="11"/>
  <c r="J46" i="11"/>
  <c r="J44" i="11"/>
  <c r="J33" i="11"/>
  <c r="J28" i="11"/>
  <c r="J24" i="11"/>
  <c r="J20" i="11"/>
  <c r="J16" i="11"/>
  <c r="J12" i="11"/>
  <c r="J58" i="11"/>
  <c r="J56" i="11"/>
  <c r="J40" i="11"/>
  <c r="J21" i="11"/>
  <c r="J17" i="11"/>
  <c r="J45" i="11"/>
  <c r="J42" i="11"/>
  <c r="J29" i="11"/>
  <c r="J25" i="11"/>
  <c r="J57" i="11"/>
  <c r="J54" i="11"/>
  <c r="J52" i="11"/>
  <c r="J41" i="11"/>
  <c r="J38" i="11"/>
  <c r="J36" i="11"/>
  <c r="J30" i="11"/>
  <c r="J11" i="11"/>
  <c r="I12" i="11"/>
  <c r="I13" i="11"/>
  <c r="I25" i="11"/>
  <c r="I26" i="11"/>
  <c r="J53" i="11"/>
  <c r="G56" i="11"/>
  <c r="G52" i="11"/>
  <c r="G48" i="11"/>
  <c r="G44" i="11"/>
  <c r="G40" i="11"/>
  <c r="G36" i="11"/>
  <c r="G32" i="11"/>
  <c r="G57" i="11"/>
  <c r="G55" i="11"/>
  <c r="G54" i="11"/>
  <c r="G41" i="11"/>
  <c r="G39" i="11"/>
  <c r="G38" i="11"/>
  <c r="G29" i="11"/>
  <c r="G25" i="11"/>
  <c r="G21" i="11"/>
  <c r="G17" i="11"/>
  <c r="G13" i="11"/>
  <c r="G53" i="11"/>
  <c r="G51" i="11"/>
  <c r="G37" i="11"/>
  <c r="G30" i="11"/>
  <c r="G26" i="11"/>
  <c r="G18" i="11"/>
  <c r="G14" i="11"/>
  <c r="G50" i="11"/>
  <c r="G35" i="11"/>
  <c r="G34" i="11"/>
  <c r="G22" i="11"/>
  <c r="G49" i="11"/>
  <c r="G47" i="11"/>
  <c r="G46" i="11"/>
  <c r="G33" i="11"/>
  <c r="G31" i="11"/>
  <c r="L31" i="11" s="1"/>
  <c r="M31" i="11" s="1"/>
  <c r="K56" i="11"/>
  <c r="K52" i="11"/>
  <c r="K48" i="11"/>
  <c r="K44" i="11"/>
  <c r="K40" i="11"/>
  <c r="K36" i="11"/>
  <c r="K32" i="11"/>
  <c r="K59" i="11"/>
  <c r="K58" i="11"/>
  <c r="K45" i="11"/>
  <c r="K43" i="11"/>
  <c r="K42" i="11"/>
  <c r="K29" i="11"/>
  <c r="K25" i="11"/>
  <c r="K21" i="11"/>
  <c r="K17" i="11"/>
  <c r="K13" i="11"/>
  <c r="K57" i="11"/>
  <c r="K55" i="11"/>
  <c r="K54" i="11"/>
  <c r="K41" i="11"/>
  <c r="K22" i="11"/>
  <c r="K18" i="11"/>
  <c r="K39" i="11"/>
  <c r="K38" i="11"/>
  <c r="K30" i="11"/>
  <c r="K26" i="11"/>
  <c r="K14" i="11"/>
  <c r="K53" i="11"/>
  <c r="K51" i="11"/>
  <c r="K50" i="11"/>
  <c r="K37" i="11"/>
  <c r="K35" i="11"/>
  <c r="K34" i="11"/>
  <c r="G10" i="11"/>
  <c r="K11" i="11"/>
  <c r="K12" i="11"/>
  <c r="J13" i="11"/>
  <c r="G15" i="11"/>
  <c r="J18" i="11"/>
  <c r="J19" i="11"/>
  <c r="G23" i="11"/>
  <c r="J26" i="11"/>
  <c r="J27" i="11"/>
  <c r="K33" i="11"/>
  <c r="I35" i="11"/>
  <c r="I36" i="11"/>
  <c r="K47" i="11"/>
  <c r="I57" i="11"/>
  <c r="G58" i="11"/>
  <c r="G59" i="11"/>
  <c r="I17" i="11"/>
  <c r="I18" i="11"/>
  <c r="J37" i="11"/>
  <c r="J48" i="11"/>
  <c r="J50" i="11"/>
  <c r="I10" i="11"/>
  <c r="G11" i="11"/>
  <c r="G12" i="11"/>
  <c r="I14" i="11"/>
  <c r="K16" i="11"/>
  <c r="K19" i="11"/>
  <c r="G20" i="11"/>
  <c r="I21" i="11"/>
  <c r="I22" i="11"/>
  <c r="K24" i="11"/>
  <c r="K27" i="11"/>
  <c r="G28" i="11"/>
  <c r="I29" i="11"/>
  <c r="I30" i="11"/>
  <c r="I41" i="11"/>
  <c r="G42" i="11"/>
  <c r="K46" i="11"/>
  <c r="K49" i="11"/>
  <c r="I51" i="11"/>
  <c r="I52" i="11"/>
  <c r="V56" i="11"/>
  <c r="V52" i="11"/>
  <c r="V48" i="11"/>
  <c r="V44" i="11"/>
  <c r="V40" i="11"/>
  <c r="V36" i="11"/>
  <c r="V32" i="11"/>
  <c r="Z58" i="11"/>
  <c r="Z54" i="11"/>
  <c r="Z50" i="11"/>
  <c r="Z46" i="11"/>
  <c r="Z42" i="11"/>
  <c r="Z38" i="11"/>
  <c r="Z34" i="11"/>
  <c r="AD56" i="11"/>
  <c r="AD52" i="11"/>
  <c r="AD48" i="11"/>
  <c r="AD44" i="11"/>
  <c r="AD40" i="11"/>
  <c r="AD36" i="11"/>
  <c r="AD32" i="11"/>
  <c r="AC61" i="11"/>
  <c r="V59" i="11"/>
  <c r="U61" i="11"/>
  <c r="Z52" i="11"/>
  <c r="Z53" i="11"/>
  <c r="V58" i="11"/>
  <c r="AD59" i="11"/>
  <c r="H57" i="11"/>
  <c r="H53" i="11"/>
  <c r="H49" i="11"/>
  <c r="H45" i="11"/>
  <c r="H41" i="11"/>
  <c r="H37" i="11"/>
  <c r="H33" i="11"/>
  <c r="H10" i="11"/>
  <c r="Z11" i="11"/>
  <c r="V13" i="11"/>
  <c r="AD13" i="11"/>
  <c r="H14" i="11"/>
  <c r="Z15" i="11"/>
  <c r="V17" i="11"/>
  <c r="AD17" i="11"/>
  <c r="H18" i="11"/>
  <c r="Z19" i="11"/>
  <c r="V21" i="11"/>
  <c r="AD21" i="11"/>
  <c r="H22" i="11"/>
  <c r="Z23" i="11"/>
  <c r="V25" i="11"/>
  <c r="AD25" i="11"/>
  <c r="H26" i="11"/>
  <c r="Z27" i="11"/>
  <c r="V29" i="11"/>
  <c r="AD29" i="11"/>
  <c r="H30" i="11"/>
  <c r="V31" i="11"/>
  <c r="AD31" i="11"/>
  <c r="V33" i="11"/>
  <c r="AD33" i="11"/>
  <c r="H34" i="11"/>
  <c r="AD34" i="11"/>
  <c r="H35" i="11"/>
  <c r="H36" i="11"/>
  <c r="Z39" i="11"/>
  <c r="Z40" i="11"/>
  <c r="Z41" i="11"/>
  <c r="V46" i="11"/>
  <c r="V47" i="11"/>
  <c r="AD47" i="11"/>
  <c r="V49" i="11"/>
  <c r="AD49" i="11"/>
  <c r="H50" i="11"/>
  <c r="AD50" i="11"/>
  <c r="H51" i="11"/>
  <c r="H52" i="11"/>
  <c r="Z55" i="11"/>
  <c r="Z56" i="11"/>
  <c r="Z57" i="11"/>
  <c r="X60" i="11" l="1"/>
  <c r="L19" i="11"/>
  <c r="M19" i="11" s="1"/>
  <c r="L11" i="11"/>
  <c r="M11" i="11" s="1"/>
  <c r="L58" i="11"/>
  <c r="M58" i="11" s="1"/>
  <c r="L43" i="11"/>
  <c r="M43" i="11" s="1"/>
  <c r="V60" i="11"/>
  <c r="L23" i="11"/>
  <c r="M23" i="11" s="1"/>
  <c r="Z60" i="11"/>
  <c r="K60" i="11"/>
  <c r="K61" i="11" s="1"/>
  <c r="L45" i="11"/>
  <c r="M45" i="11" s="1"/>
  <c r="L42" i="11"/>
  <c r="M42" i="11" s="1"/>
  <c r="L27" i="11"/>
  <c r="M27" i="11" s="1"/>
  <c r="L29" i="11"/>
  <c r="M29" i="11" s="1"/>
  <c r="L54" i="11"/>
  <c r="M54" i="11" s="1"/>
  <c r="L36" i="11"/>
  <c r="M36" i="11" s="1"/>
  <c r="L52" i="11"/>
  <c r="M52" i="11" s="1"/>
  <c r="J60" i="11"/>
  <c r="J61" i="11" s="1"/>
  <c r="AD60" i="11"/>
  <c r="L20" i="11"/>
  <c r="M20" i="11" s="1"/>
  <c r="L15" i="11"/>
  <c r="M15" i="11" s="1"/>
  <c r="G60" i="11"/>
  <c r="G61" i="11" s="1"/>
  <c r="L10" i="11"/>
  <c r="L50" i="11"/>
  <c r="M50" i="11" s="1"/>
  <c r="L24" i="11"/>
  <c r="M24" i="11" s="1"/>
  <c r="I60" i="11"/>
  <c r="I61" i="11" s="1"/>
  <c r="L33" i="11"/>
  <c r="M33" i="11" s="1"/>
  <c r="L22" i="11"/>
  <c r="M22" i="11" s="1"/>
  <c r="L14" i="11"/>
  <c r="M14" i="11" s="1"/>
  <c r="L37" i="11"/>
  <c r="M37" i="11" s="1"/>
  <c r="L17" i="11"/>
  <c r="M17" i="11" s="1"/>
  <c r="L38" i="11"/>
  <c r="M38" i="11" s="1"/>
  <c r="L55" i="11"/>
  <c r="M55" i="11" s="1"/>
  <c r="L40" i="11"/>
  <c r="M40" i="11" s="1"/>
  <c r="L56" i="11"/>
  <c r="M56" i="11" s="1"/>
  <c r="H60" i="11"/>
  <c r="H61" i="11" s="1"/>
  <c r="L28" i="11"/>
  <c r="M28" i="11" s="1"/>
  <c r="L46" i="11"/>
  <c r="M46" i="11" s="1"/>
  <c r="L34" i="11"/>
  <c r="M34" i="11" s="1"/>
  <c r="L18" i="11"/>
  <c r="M18" i="11" s="1"/>
  <c r="L51" i="11"/>
  <c r="M51" i="11" s="1"/>
  <c r="L21" i="11"/>
  <c r="M21" i="11" s="1"/>
  <c r="L39" i="11"/>
  <c r="M39" i="11" s="1"/>
  <c r="L57" i="11"/>
  <c r="M57" i="11" s="1"/>
  <c r="L44" i="11"/>
  <c r="M44" i="11" s="1"/>
  <c r="L16" i="11"/>
  <c r="M16" i="11" s="1"/>
  <c r="L49" i="11"/>
  <c r="M49" i="11" s="1"/>
  <c r="L30" i="11"/>
  <c r="M30" i="11" s="1"/>
  <c r="L13" i="11"/>
  <c r="M13" i="11" s="1"/>
  <c r="L12" i="11"/>
  <c r="M12" i="11" s="1"/>
  <c r="L59" i="11"/>
  <c r="M59" i="11" s="1"/>
  <c r="L47" i="11"/>
  <c r="M47" i="11" s="1"/>
  <c r="L35" i="11"/>
  <c r="M35" i="11" s="1"/>
  <c r="L26" i="11"/>
  <c r="M26" i="11" s="1"/>
  <c r="L53" i="11"/>
  <c r="M53" i="11" s="1"/>
  <c r="L25" i="11"/>
  <c r="M25" i="11" s="1"/>
  <c r="L41" i="11"/>
  <c r="M41" i="11" s="1"/>
  <c r="L32" i="11"/>
  <c r="M32" i="11" s="1"/>
  <c r="L48" i="11"/>
  <c r="M48" i="11" s="1"/>
  <c r="L60" i="11" l="1"/>
  <c r="M10" i="11"/>
  <c r="M60" i="11" l="1"/>
  <c r="N10" i="11" s="1"/>
  <c r="M64" i="11" l="1"/>
  <c r="K64" i="11" s="1"/>
  <c r="M62" i="11"/>
  <c r="N19" i="11"/>
  <c r="N58" i="11"/>
  <c r="N36" i="11"/>
  <c r="N15" i="11"/>
  <c r="N43" i="11"/>
  <c r="N29" i="11"/>
  <c r="N20" i="11"/>
  <c r="N27" i="11"/>
  <c r="N23" i="11"/>
  <c r="N45" i="11"/>
  <c r="N52" i="11"/>
  <c r="N11" i="11"/>
  <c r="N31" i="11"/>
  <c r="N42" i="11"/>
  <c r="N54" i="11"/>
  <c r="N26" i="11"/>
  <c r="N35" i="11"/>
  <c r="N34" i="11"/>
  <c r="N55" i="11"/>
  <c r="N30" i="11"/>
  <c r="N56" i="11"/>
  <c r="N53" i="11"/>
  <c r="N28" i="11"/>
  <c r="N39" i="11"/>
  <c r="N57" i="11"/>
  <c r="N12" i="11"/>
  <c r="N38" i="11"/>
  <c r="N32" i="11"/>
  <c r="N24" i="11"/>
  <c r="N16" i="11"/>
  <c r="N17" i="11"/>
  <c r="N49" i="11"/>
  <c r="N40" i="11"/>
  <c r="N41" i="11"/>
  <c r="N18" i="11"/>
  <c r="N47" i="11"/>
  <c r="N46" i="11"/>
  <c r="N48" i="11"/>
  <c r="N51" i="11"/>
  <c r="N50" i="11"/>
  <c r="N14" i="11"/>
  <c r="N13" i="11"/>
  <c r="N22" i="11"/>
  <c r="N59" i="11"/>
  <c r="N25" i="11"/>
  <c r="N21" i="11"/>
  <c r="N33" i="11"/>
  <c r="N44" i="11"/>
  <c r="N37" i="11"/>
  <c r="N60" i="11" l="1"/>
</calcChain>
</file>

<file path=xl/sharedStrings.xml><?xml version="1.0" encoding="utf-8"?>
<sst xmlns="http://schemas.openxmlformats.org/spreadsheetml/2006/main" count="417" uniqueCount="278">
  <si>
    <t>lien &gt;</t>
  </si>
  <si>
    <t>Les unités pifométriques</t>
  </si>
  <si>
    <t>⓫</t>
  </si>
  <si>
    <t>❶</t>
  </si>
  <si>
    <t>⓬</t>
  </si>
  <si>
    <t>❷</t>
  </si>
  <si>
    <t>⓭</t>
  </si>
  <si>
    <t>❸</t>
  </si>
  <si>
    <t>⓮</t>
  </si>
  <si>
    <t>❹</t>
  </si>
  <si>
    <t>⓯</t>
  </si>
  <si>
    <t>❺</t>
  </si>
  <si>
    <t>⓰</t>
  </si>
  <si>
    <t>❻</t>
  </si>
  <si>
    <t>⓱</t>
  </si>
  <si>
    <t>❼</t>
  </si>
  <si>
    <t>⓲</t>
  </si>
  <si>
    <t>❽</t>
  </si>
  <si>
    <t>⓳</t>
  </si>
  <si>
    <t>❾</t>
  </si>
  <si>
    <t>⓴</t>
  </si>
  <si>
    <t>❿</t>
  </si>
  <si>
    <t>0.00\ " cm³"</t>
  </si>
  <si>
    <t>le ³ se fait en tapant alt+0179</t>
  </si>
  <si>
    <t>le ² se fait en tapant alt+0178</t>
  </si>
  <si>
    <t xml:space="preserve">m² </t>
  </si>
  <si>
    <t xml:space="preserve">M² </t>
  </si>
  <si>
    <t>m³ </t>
  </si>
  <si>
    <t>M³ </t>
  </si>
  <si>
    <t xml:space="preserve">cm² </t>
  </si>
  <si>
    <t>cm³ </t>
  </si>
  <si>
    <t>X</t>
  </si>
  <si>
    <t>t</t>
  </si>
  <si>
    <t>Z</t>
  </si>
  <si>
    <t>q</t>
  </si>
  <si>
    <t>u</t>
  </si>
  <si>
    <t>p</t>
  </si>
  <si>
    <t>A</t>
  </si>
  <si>
    <t>B</t>
  </si>
  <si>
    <t>C</t>
  </si>
  <si>
    <t>beurre</t>
  </si>
  <si>
    <t>.</t>
  </si>
  <si>
    <t>@</t>
  </si>
  <si>
    <t>D</t>
  </si>
  <si>
    <t>Mode emploi fiche "Frédéric FANTONI"</t>
  </si>
  <si>
    <t>Cette fiche est constituée de 2 tableaux dont 1 à imprimer</t>
  </si>
  <si>
    <t>Lien :</t>
  </si>
  <si>
    <r>
      <t xml:space="preserve">Tableau B   </t>
    </r>
    <r>
      <rPr>
        <i/>
        <sz val="26"/>
        <color indexed="62"/>
        <rFont val="Arial"/>
        <family val="2"/>
      </rPr>
      <t>ne pas imprimer  réservé à la saisie  colonnes  Q à AD</t>
    </r>
  </si>
  <si>
    <t>*</t>
  </si>
  <si>
    <t>1.B</t>
  </si>
  <si>
    <t>cellule R3</t>
  </si>
  <si>
    <t>saisissez le nom du plat</t>
  </si>
  <si>
    <t>Curry de volaille Riz Madras</t>
  </si>
  <si>
    <t>2.B</t>
  </si>
  <si>
    <t>LA RECETTE QUE VOUS SAISISSEZ EST PREVUE POUR COMBIEN DE COUVERTS OU PORTIONS</t>
  </si>
  <si>
    <t>saisissez ce nombre de couverts dans chaque cellule</t>
  </si>
  <si>
    <t>cellule U9</t>
  </si>
  <si>
    <t>cellule W9</t>
  </si>
  <si>
    <t>cellule Y9</t>
  </si>
  <si>
    <t>cellule AA9</t>
  </si>
  <si>
    <t>cellule AC9</t>
  </si>
  <si>
    <t xml:space="preserve">recette crée pour combien de portions </t>
  </si>
  <si>
    <t>%</t>
  </si>
  <si>
    <t>3.B</t>
  </si>
  <si>
    <t>Saisissez le reste :</t>
  </si>
  <si>
    <t>colonne R</t>
  </si>
  <si>
    <t>4.A</t>
  </si>
  <si>
    <t>colonne S</t>
  </si>
  <si>
    <t>5.A</t>
  </si>
  <si>
    <t>colonne T</t>
  </si>
  <si>
    <t>LISTE DES PRODUITS à saisir dans la colonne ci-dessous</t>
  </si>
  <si>
    <t>UNITE</t>
  </si>
  <si>
    <t>Prix unitaire</t>
  </si>
  <si>
    <t xml:space="preserve"> attention pour la saisie des quantités - 2 œufs - 2 pommes ou 2 pieds de veau  dans la recette- Excel calculera 2 comme 2 Kg</t>
  </si>
  <si>
    <r>
      <t xml:space="preserve">Tableau A  </t>
    </r>
    <r>
      <rPr>
        <i/>
        <sz val="26"/>
        <color indexed="62"/>
        <rFont val="Arial"/>
        <family val="2"/>
      </rPr>
      <t>à imprimer ...Saisissez les informations suivantes :</t>
    </r>
  </si>
  <si>
    <t>1.A</t>
  </si>
  <si>
    <t>AUTEUR</t>
  </si>
  <si>
    <t>2.A</t>
  </si>
  <si>
    <t>Recette à dupliquer pour combien de couverts</t>
  </si>
  <si>
    <t>Frédéric FANTONI</t>
  </si>
  <si>
    <t>cellule E3</t>
  </si>
  <si>
    <t>3.A</t>
  </si>
  <si>
    <t>le DESCRIPTIF : cellule B5</t>
  </si>
  <si>
    <t>PHASES ESSENTIELLES DE PROGRESSION</t>
  </si>
  <si>
    <t>CREMERIE</t>
  </si>
  <si>
    <t>Colonne C</t>
  </si>
  <si>
    <t>la mise en forme des denrées colonne D et E</t>
  </si>
  <si>
    <t>6.A</t>
  </si>
  <si>
    <t>ajustez le Coefficient de vente</t>
  </si>
  <si>
    <t>7.A</t>
  </si>
  <si>
    <t>cellule M3</t>
  </si>
  <si>
    <t>8.A</t>
  </si>
  <si>
    <t>le DRESSAGE cellule D 67</t>
  </si>
  <si>
    <t>Sur Assiette ou en schaffen dish</t>
  </si>
  <si>
    <t>A pour le tableau A</t>
  </si>
  <si>
    <t>B pour le tableau B</t>
  </si>
  <si>
    <t xml:space="preserve">Numérotation de la progression </t>
  </si>
  <si>
    <t>Colonnes AG et AI copiez et collez dans la colonne R la numérotation qui vous convient</t>
  </si>
  <si>
    <t>Symboles à Copier/Coller</t>
  </si>
  <si>
    <t>①</t>
  </si>
  <si>
    <t>⑪</t>
  </si>
  <si>
    <t>②</t>
  </si>
  <si>
    <t>⑫</t>
  </si>
  <si>
    <t>③</t>
  </si>
  <si>
    <t>⑬</t>
  </si>
  <si>
    <t>④</t>
  </si>
  <si>
    <t>⑭</t>
  </si>
  <si>
    <t>⑤</t>
  </si>
  <si>
    <t>⑮</t>
  </si>
  <si>
    <t>⑥</t>
  </si>
  <si>
    <t>⑯</t>
  </si>
  <si>
    <t>⑦</t>
  </si>
  <si>
    <t>⑰</t>
  </si>
  <si>
    <t>⑧</t>
  </si>
  <si>
    <t>⑱</t>
  </si>
  <si>
    <t>⑨</t>
  </si>
  <si>
    <t>⑲</t>
  </si>
  <si>
    <t>⑩</t>
  </si>
  <si>
    <t>⑳</t>
  </si>
  <si>
    <t>Bonne utilisation … à chacun d'améliorer et d'adapter ces documents</t>
  </si>
  <si>
    <t>Joël LEBOUCHER …Cuisine Centrale de Rochefort sur Mer Février 2014</t>
  </si>
  <si>
    <t>RÉFÉRENCE</t>
  </si>
  <si>
    <t>NE PAS IMPRIMER CETTE PARTIE</t>
  </si>
  <si>
    <t>Maincent Or</t>
  </si>
  <si>
    <t>Recette éditée le :</t>
  </si>
  <si>
    <t>A - SAISIE DES DONNÉES</t>
  </si>
  <si>
    <t>DENRÉES</t>
  </si>
  <si>
    <t>TOTAL</t>
  </si>
  <si>
    <t>E</t>
  </si>
  <si>
    <t>Cette recette est dupliquée pour :</t>
  </si>
  <si>
    <t>Nb de couverts</t>
  </si>
  <si>
    <t>Quant</t>
  </si>
  <si>
    <t>PTHT</t>
  </si>
  <si>
    <t>€ %</t>
  </si>
  <si>
    <t>A / Base et fond blanc</t>
  </si>
  <si>
    <t>Découper à cru les poulets.</t>
  </si>
  <si>
    <t>BOUCHERIE</t>
  </si>
  <si>
    <t>FRUITS/LEGUMES</t>
  </si>
  <si>
    <t>ECONOMAT</t>
  </si>
  <si>
    <t xml:space="preserve">POIDS pour 1 couvert </t>
  </si>
  <si>
    <t>PTHT pour la recette</t>
  </si>
  <si>
    <t>Coefficients de vente</t>
  </si>
  <si>
    <t xml:space="preserve">Prix de vente pour 1 couvert </t>
  </si>
  <si>
    <t>DRESSAGE</t>
  </si>
  <si>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</si>
  <si>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</si>
  <si>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</si>
  <si>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</si>
  <si>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Différence entre un fichier XLS et XLSX (ou XLSM)</t>
  </si>
  <si>
    <t>Transmettez votre savoir et votre savoir faire  peu importe qui le récupère; pourvu qu'un plus grand nombre puisse en bénéficier.</t>
  </si>
  <si>
    <t>Joël LEBOUCHER …Octobre 2015</t>
  </si>
  <si>
    <t>NOM DU PLAT</t>
  </si>
  <si>
    <t>DESCRIPTIF : ?</t>
  </si>
  <si>
    <t>POISSONNERIE</t>
  </si>
  <si>
    <t>A coller dans la fiche</t>
  </si>
  <si>
    <t>TRIPERIE</t>
  </si>
  <si>
    <t>?</t>
  </si>
  <si>
    <t>CAVE</t>
  </si>
  <si>
    <t>PHOTO / DESSIN / SCHEMA</t>
  </si>
  <si>
    <t>un lien rompu ou devenu obsolète…..pas de panique…Google saura vous retrouver un document équivalent</t>
  </si>
  <si>
    <t>!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</si>
  <si>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</si>
  <si>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</si>
  <si>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</si>
  <si>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</si>
  <si>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</si>
  <si>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</si>
  <si>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</si>
  <si>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</si>
  <si>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</si>
  <si>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</si>
  <si>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</si>
  <si>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</si>
  <si>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</si>
  <si>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</si>
  <si>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</si>
  <si>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</si>
  <si>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</si>
  <si>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</si>
  <si>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</si>
  <si>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</si>
  <si>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</si>
  <si>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</si>
  <si>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</si>
  <si>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</si>
  <si>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</si>
  <si>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</si>
  <si>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</si>
  <si>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</si>
  <si>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</si>
  <si>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</si>
  <si>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</si>
  <si>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</si>
  <si>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</si>
  <si>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</si>
  <si>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</si>
  <si>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</si>
  <si>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</si>
  <si>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</si>
  <si>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</si>
  <si>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</si>
  <si>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</si>
  <si>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</si>
  <si>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</si>
  <si>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</si>
  <si>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</si>
  <si>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</si>
  <si>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"</t>
  </si>
  <si>
    <t>#</t>
  </si>
  <si>
    <t>$</t>
  </si>
  <si>
    <t>&amp;</t>
  </si>
  <si>
    <t>‰</t>
  </si>
  <si>
    <t>≈</t>
  </si>
  <si>
    <t>±</t>
  </si>
  <si>
    <t>»</t>
  </si>
  <si>
    <t>¼</t>
  </si>
  <si>
    <t>½</t>
  </si>
  <si>
    <t>¾</t>
  </si>
  <si>
    <t>ø</t>
  </si>
  <si>
    <t>►</t>
  </si>
  <si>
    <t>◄</t>
  </si>
  <si>
    <t>▲</t>
  </si>
  <si>
    <t>▼</t>
  </si>
  <si>
    <t>Φ</t>
  </si>
  <si>
    <t>Format | cellule | personnalisé | 0" cm³"</t>
  </si>
  <si>
    <t>ou copier-coller</t>
  </si>
  <si>
    <t>²</t>
  </si>
  <si>
    <t>Police Wingdings 3</t>
  </si>
  <si>
    <t>³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</si>
  <si>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</si>
  <si>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</si>
  <si>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 xml:space="preserve">Fil de discussion dédié à ce programme </t>
  </si>
  <si>
    <t>http://www.excel-downloads.com/remository/Download/Professionnels/Planification-et-gestion-de-projets/SPACE.html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</si>
  <si>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</si>
  <si>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</si>
  <si>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</si>
  <si>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</si>
  <si>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</si>
  <si>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</si>
  <si>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</si>
  <si>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</si>
  <si>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</si>
  <si>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</si>
  <si>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</si>
  <si>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</si>
  <si>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</si>
  <si>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</si>
  <si>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</si>
  <si>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</si>
  <si>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</si>
  <si>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</si>
  <si>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</si>
  <si>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</si>
  <si>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Trouver les liens externes d’un classeur</t>
  </si>
  <si>
    <t xml:space="preserve">A dupliquer pour </t>
  </si>
  <si>
    <t>celluleF3</t>
  </si>
  <si>
    <t>http://etab.ac-poitiers.fr/lycee-hotelier-la-rochelle/spip.php?rubrique7</t>
  </si>
  <si>
    <t>de documents mis sur le net par des passionnés</t>
  </si>
  <si>
    <t>FF= Fiches de fabrication</t>
  </si>
  <si>
    <t>Modèle FF-9 Frédéric Fantoni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</si>
  <si>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</si>
  <si>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</si>
  <si>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</si>
  <si>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</si>
  <si>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</si>
  <si>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</si>
  <si>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</si>
  <si>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</si>
  <si>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</si>
  <si>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Lien &gt;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</si>
  <si>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</si>
  <si>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</si>
  <si>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</si>
  <si>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</si>
  <si>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</si>
  <si>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</si>
  <si>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>http://www.mdf-xlpages.com/modules/publisher/item.php?itemid=91</t>
  </si>
  <si>
    <t xml:space="preserve">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</si>
</sst>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0.00\ &quot; cm³&quot;"/>
    <numFmt numFmtId="168" formatCode="0.000&quot; Kg&quot;"/>
    <numFmt numFmtId="169" formatCode="#,##0.00\ &quot;€&quot;"/>
    <numFmt numFmtId="176" formatCode="0.000"/>
    <numFmt numFmtId="187" formatCode="0.0%"/>
    <numFmt numFmtId="190" formatCode="0.0&quot; %&quot;"/>
    <numFmt numFmtId="197" formatCode="dddd\ dd\ mmmm\ yyyy"/>
    <numFmt numFmtId="202" formatCode="\ hh&quot;H&quot;mm\.s"/>
    <numFmt numFmtId="203" formatCode="#,##0.000\ &quot;€&quot;"/>
  </numFmts>
  <fonts count="157" x14ac:knownFonts="1"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0"/>
      <color indexed="12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8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sz val="8"/>
      <color indexed="53"/>
      <name val="Arial"/>
      <family val="2"/>
    </font>
    <font>
      <sz val="18"/>
      <color theme="0"/>
      <name val="Calibri"/>
      <family val="2"/>
      <scheme val="minor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4"/>
      <name val="Calibri"/>
      <family val="2"/>
      <scheme val="minor"/>
    </font>
    <font>
      <sz val="8"/>
      <name val="Arial"/>
      <family val="2"/>
    </font>
    <font>
      <sz val="10"/>
      <name val="MS Sans Serif"/>
      <family val="2"/>
    </font>
    <font>
      <sz val="11"/>
      <color indexed="12"/>
      <name val="Calibri"/>
      <family val="2"/>
      <scheme val="minor"/>
    </font>
    <font>
      <b/>
      <sz val="22"/>
      <name val="Arial"/>
      <family val="2"/>
    </font>
    <font>
      <u/>
      <sz val="22"/>
      <color indexed="12"/>
      <name val="Arial"/>
      <family val="2"/>
    </font>
    <font>
      <b/>
      <sz val="26"/>
      <color rgb="FF7030A0"/>
      <name val="Arial"/>
      <family val="2"/>
    </font>
    <font>
      <i/>
      <sz val="26"/>
      <color indexed="62"/>
      <name val="Arial"/>
      <family val="2"/>
    </font>
    <font>
      <sz val="18"/>
      <name val="Arial"/>
      <family val="2"/>
    </font>
    <font>
      <sz val="36"/>
      <name val="Arial"/>
      <family val="2"/>
    </font>
    <font>
      <b/>
      <sz val="24"/>
      <name val="Arial"/>
      <family val="2"/>
    </font>
    <font>
      <sz val="18"/>
      <color rgb="FFC00000"/>
      <name val="Arial"/>
      <family val="2"/>
    </font>
    <font>
      <b/>
      <sz val="18"/>
      <color theme="3"/>
      <name val="Arial"/>
      <family val="2"/>
    </font>
    <font>
      <b/>
      <sz val="18"/>
      <color theme="9" tint="-0.499984740745262"/>
      <name val="Wingdings 3"/>
      <family val="1"/>
      <charset val="2"/>
    </font>
    <font>
      <b/>
      <sz val="18"/>
      <color indexed="16"/>
      <name val="Arial"/>
      <family val="2"/>
    </font>
    <font>
      <sz val="18"/>
      <color theme="1"/>
      <name val="Calibri"/>
      <family val="2"/>
      <scheme val="minor"/>
    </font>
    <font>
      <b/>
      <sz val="18"/>
      <color rgb="FF0070C0"/>
      <name val="Arial"/>
      <family val="2"/>
    </font>
    <font>
      <b/>
      <sz val="18"/>
      <color rgb="FF0070C0"/>
      <name val="Wingdings 3"/>
      <family val="1"/>
      <charset val="2"/>
    </font>
    <font>
      <b/>
      <sz val="26"/>
      <name val="Arial"/>
      <family val="2"/>
    </font>
    <font>
      <b/>
      <sz val="18"/>
      <color theme="9" tint="-0.499984740745262"/>
      <name val="Arial"/>
      <family val="2"/>
    </font>
    <font>
      <b/>
      <sz val="18"/>
      <color rgb="FFFF0000"/>
      <name val="Arial"/>
      <family val="2"/>
    </font>
    <font>
      <b/>
      <sz val="22"/>
      <color rgb="FF7030A0"/>
      <name val="Arial"/>
      <family val="2"/>
    </font>
    <font>
      <b/>
      <sz val="20"/>
      <color rgb="FF974807"/>
      <name val="Arial"/>
      <family val="2"/>
    </font>
    <font>
      <sz val="18"/>
      <color rgb="FF7030A0"/>
      <name val="Arial"/>
      <family val="2"/>
    </font>
    <font>
      <b/>
      <sz val="22"/>
      <color rgb="FF92D050"/>
      <name val="Verdana"/>
      <family val="2"/>
    </font>
    <font>
      <sz val="22"/>
      <color theme="0"/>
      <name val="Verdana"/>
      <family val="2"/>
    </font>
    <font>
      <sz val="22"/>
      <color theme="1"/>
      <name val="Verdana"/>
      <family val="2"/>
    </font>
    <font>
      <b/>
      <sz val="22"/>
      <color rgb="FF92D050"/>
      <name val="Arial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b/>
      <sz val="14"/>
      <color rgb="FF0070C0"/>
      <name val="Calibri"/>
      <family val="2"/>
      <scheme val="minor"/>
    </font>
    <font>
      <b/>
      <sz val="26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b/>
      <sz val="22"/>
      <color rgb="FF99CC0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18"/>
      <color theme="0"/>
      <name val="Calibri"/>
      <family val="2"/>
    </font>
    <font>
      <b/>
      <sz val="18"/>
      <color theme="0"/>
      <name val="Arial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10"/>
      <name val="MS Sans Serif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sz val="18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rgb="FFC00000"/>
      <name val="Wingdings 3"/>
      <family val="1"/>
      <charset val="2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u/>
      <sz val="22"/>
      <color theme="10"/>
      <name val="Arial"/>
      <family val="2"/>
    </font>
    <font>
      <sz val="12"/>
      <color rgb="FFFF0000"/>
      <name val="Calibri"/>
      <family val="2"/>
      <scheme val="minor"/>
    </font>
    <font>
      <sz val="22"/>
      <name val="Calibri"/>
      <family val="2"/>
      <scheme val="minor"/>
    </font>
    <font>
      <b/>
      <sz val="20"/>
      <name val="Calibri"/>
      <family val="2"/>
      <scheme val="minor"/>
    </font>
    <font>
      <sz val="16"/>
      <color theme="4" tint="-0.249977111117893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28"/>
      <color indexed="16"/>
      <name val="Calibri"/>
      <family val="2"/>
      <scheme val="minor"/>
    </font>
    <font>
      <b/>
      <sz val="36"/>
      <color rgb="FF0000FF"/>
      <name val="Calibri"/>
      <family val="2"/>
      <scheme val="minor"/>
    </font>
    <font>
      <b/>
      <sz val="28"/>
      <color rgb="FF0070C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36"/>
      <name val="Calibri"/>
      <family val="2"/>
      <scheme val="minor"/>
    </font>
    <font>
      <sz val="16"/>
      <color indexed="12"/>
      <name val="Calibri"/>
      <family val="2"/>
      <scheme val="minor"/>
    </font>
    <font>
      <sz val="12"/>
      <color indexed="12"/>
      <name val="Calibri"/>
      <family val="2"/>
      <scheme val="minor"/>
    </font>
    <font>
      <sz val="14"/>
      <color rgb="FFC00000"/>
      <name val="Calibri"/>
      <family val="2"/>
      <scheme val="minor"/>
    </font>
    <font>
      <sz val="18"/>
      <color indexed="12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sz val="18"/>
      <color theme="0" tint="-0.499984740745262"/>
      <name val="Calibri"/>
      <family val="2"/>
      <scheme val="minor"/>
    </font>
    <font>
      <sz val="22"/>
      <color theme="0" tint="-0.499984740745262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4"/>
      <color rgb="FF008000"/>
      <name val="Calibri"/>
      <family val="2"/>
      <scheme val="minor"/>
    </font>
    <font>
      <b/>
      <sz val="14"/>
      <color rgb="FF009900"/>
      <name val="Calibri"/>
      <family val="2"/>
      <scheme val="minor"/>
    </font>
    <font>
      <sz val="14"/>
      <color theme="5" tint="-0.249977111117893"/>
      <name val="Calibri"/>
      <family val="2"/>
      <scheme val="minor"/>
    </font>
    <font>
      <b/>
      <sz val="28"/>
      <name val="Calibri"/>
      <family val="2"/>
      <scheme val="minor"/>
    </font>
    <font>
      <b/>
      <sz val="48"/>
      <color rgb="FFFFFF00"/>
      <name val="Arial"/>
      <family val="2"/>
    </font>
    <font>
      <b/>
      <sz val="26"/>
      <color rgb="FFFFFF00"/>
      <name val="Arial"/>
      <family val="2"/>
    </font>
    <font>
      <sz val="12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22"/>
      <color rgb="FFFFFF00"/>
      <name val="Verdana"/>
      <family val="2"/>
    </font>
    <font>
      <b/>
      <sz val="18"/>
      <color theme="0"/>
      <name val="Calibri"/>
      <family val="2"/>
      <scheme val="minor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0"/>
      <color theme="0" tint="-4.9989318521683403E-2"/>
      <name val="Arial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1"/>
      <color theme="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gray0625"/>
    </fill>
    <fill>
      <patternFill patternType="solid">
        <fgColor theme="0" tint="-0.149967955565050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50"/>
      </patternFill>
    </fill>
    <fill>
      <patternFill patternType="solid">
        <fgColor rgb="FFFFFF00"/>
        <bgColor indexed="5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50"/>
      </patternFill>
    </fill>
    <fill>
      <patternFill patternType="solid">
        <fgColor theme="0" tint="-0.14999847407452621"/>
        <bgColor indexed="10"/>
      </patternFill>
    </fill>
    <fill>
      <patternFill patternType="solid">
        <fgColor theme="0" tint="-0.34998626667073579"/>
        <bgColor indexed="10"/>
      </patternFill>
    </fill>
    <fill>
      <patternFill patternType="solid">
        <fgColor theme="7"/>
        <bgColor indexed="10"/>
      </patternFill>
    </fill>
    <fill>
      <patternFill patternType="solid">
        <fgColor rgb="FF00B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9" tint="-0.24994659260841701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16"/>
      </bottom>
      <diagonal/>
    </border>
    <border>
      <left/>
      <right style="thin">
        <color indexed="64"/>
      </right>
      <top style="thin">
        <color indexed="64"/>
      </top>
      <bottom style="thin">
        <color indexed="16"/>
      </bottom>
      <diagonal/>
    </border>
    <border>
      <left/>
      <right/>
      <top style="thin">
        <color indexed="64"/>
      </top>
      <bottom style="thin">
        <color indexed="16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16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</borders>
  <cellStyleXfs count="28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 applyNumberFormat="0" applyFill="0" applyBorder="0" applyAlignment="0" applyProtection="0"/>
    <xf numFmtId="0" fontId="18" fillId="0" borderId="0"/>
    <xf numFmtId="0" fontId="30" fillId="0" borderId="0"/>
    <xf numFmtId="0" fontId="1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2" fillId="0" borderId="0"/>
    <xf numFmtId="0" fontId="4" fillId="0" borderId="0"/>
    <xf numFmtId="0" fontId="10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4" fillId="0" borderId="0"/>
  </cellStyleXfs>
  <cellXfs count="458">
    <xf numFmtId="0" fontId="0" fillId="0" borderId="0" xfId="0"/>
    <xf numFmtId="0" fontId="3" fillId="0" borderId="0" xfId="1"/>
    <xf numFmtId="0" fontId="4" fillId="2" borderId="0" xfId="2" applyFill="1" applyProtection="1">
      <protection hidden="1"/>
    </xf>
    <xf numFmtId="0" fontId="3" fillId="2" borderId="0" xfId="1" applyFill="1"/>
    <xf numFmtId="0" fontId="4" fillId="2" borderId="0" xfId="2" applyFont="1" applyFill="1" applyAlignment="1">
      <alignment vertical="center"/>
    </xf>
    <xf numFmtId="0" fontId="4" fillId="0" borderId="0" xfId="2"/>
    <xf numFmtId="0" fontId="4" fillId="0" borderId="0" xfId="2" applyFont="1" applyFill="1" applyAlignment="1">
      <alignment vertical="center"/>
    </xf>
    <xf numFmtId="0" fontId="4" fillId="0" borderId="0" xfId="2" applyProtection="1">
      <protection hidden="1"/>
    </xf>
    <xf numFmtId="0" fontId="3" fillId="0" borderId="0" xfId="1" applyFill="1"/>
    <xf numFmtId="0" fontId="17" fillId="2" borderId="0" xfId="2" applyFont="1" applyFill="1" applyAlignment="1" applyProtection="1">
      <alignment horizontal="left" vertical="center"/>
      <protection hidden="1"/>
    </xf>
    <xf numFmtId="0" fontId="33" fillId="4" borderId="0" xfId="6" applyFont="1" applyFill="1" applyAlignment="1" applyProtection="1">
      <alignment vertical="center"/>
    </xf>
    <xf numFmtId="0" fontId="4" fillId="2" borderId="0" xfId="2" applyFill="1" applyAlignment="1" applyProtection="1">
      <alignment vertical="center"/>
      <protection hidden="1"/>
    </xf>
    <xf numFmtId="0" fontId="36" fillId="2" borderId="0" xfId="2" applyFont="1" applyFill="1" applyAlignment="1" applyProtection="1">
      <alignment vertical="center"/>
      <protection hidden="1"/>
    </xf>
    <xf numFmtId="0" fontId="36" fillId="2" borderId="0" xfId="2" applyFont="1" applyFill="1" applyProtection="1">
      <protection hidden="1"/>
    </xf>
    <xf numFmtId="0" fontId="36" fillId="0" borderId="0" xfId="2" applyFont="1" applyFill="1" applyProtection="1">
      <protection hidden="1"/>
    </xf>
    <xf numFmtId="0" fontId="37" fillId="2" borderId="0" xfId="2" applyFont="1" applyFill="1" applyAlignment="1">
      <alignment horizontal="right" vertical="top"/>
    </xf>
    <xf numFmtId="0" fontId="38" fillId="6" borderId="0" xfId="2" applyFont="1" applyFill="1" applyAlignment="1" applyProtection="1">
      <alignment horizontal="center" vertical="center"/>
      <protection hidden="1"/>
    </xf>
    <xf numFmtId="0" fontId="39" fillId="0" borderId="0" xfId="2" applyFont="1" applyAlignment="1" applyProtection="1">
      <alignment vertical="center"/>
      <protection hidden="1"/>
    </xf>
    <xf numFmtId="0" fontId="40" fillId="0" borderId="0" xfId="2" applyFont="1" applyAlignment="1" applyProtection="1">
      <alignment vertical="center"/>
      <protection hidden="1"/>
    </xf>
    <xf numFmtId="0" fontId="36" fillId="0" borderId="0" xfId="2" applyFont="1" applyAlignment="1" applyProtection="1">
      <alignment vertical="center"/>
      <protection hidden="1"/>
    </xf>
    <xf numFmtId="0" fontId="39" fillId="2" borderId="0" xfId="2" applyFont="1" applyFill="1" applyBorder="1" applyAlignment="1" applyProtection="1">
      <alignment vertical="center"/>
      <protection hidden="1"/>
    </xf>
    <xf numFmtId="0" fontId="41" fillId="2" borderId="0" xfId="2" applyFont="1" applyFill="1" applyBorder="1" applyAlignment="1" applyProtection="1">
      <alignment horizontal="center" vertical="center" wrapText="1"/>
      <protection hidden="1"/>
    </xf>
    <xf numFmtId="0" fontId="42" fillId="2" borderId="0" xfId="2" applyFont="1" applyFill="1" applyBorder="1" applyAlignment="1">
      <alignment vertical="center"/>
    </xf>
    <xf numFmtId="0" fontId="43" fillId="2" borderId="0" xfId="1" applyFont="1" applyFill="1"/>
    <xf numFmtId="0" fontId="43" fillId="0" borderId="0" xfId="1" applyFont="1" applyFill="1"/>
    <xf numFmtId="0" fontId="39" fillId="2" borderId="0" xfId="2" applyFont="1" applyFill="1" applyAlignment="1" applyProtection="1">
      <alignment vertical="center"/>
      <protection hidden="1"/>
    </xf>
    <xf numFmtId="176" fontId="44" fillId="2" borderId="4" xfId="2" applyNumberFormat="1" applyFont="1" applyFill="1" applyBorder="1" applyAlignment="1" applyProtection="1">
      <alignment horizontal="right" vertical="center"/>
    </xf>
    <xf numFmtId="176" fontId="44" fillId="2" borderId="0" xfId="2" applyNumberFormat="1" applyFont="1" applyFill="1" applyBorder="1" applyAlignment="1" applyProtection="1">
      <alignment horizontal="right" vertical="center"/>
    </xf>
    <xf numFmtId="0" fontId="45" fillId="2" borderId="10" xfId="2" applyFont="1" applyFill="1" applyBorder="1" applyAlignment="1" applyProtection="1">
      <alignment horizontal="center" vertical="center" wrapText="1"/>
      <protection hidden="1"/>
    </xf>
    <xf numFmtId="1" fontId="44" fillId="8" borderId="28" xfId="2" applyNumberFormat="1" applyFont="1" applyFill="1" applyBorder="1" applyAlignment="1" applyProtection="1">
      <alignment horizontal="center" vertical="center"/>
      <protection hidden="1"/>
    </xf>
    <xf numFmtId="176" fontId="36" fillId="14" borderId="29" xfId="2" applyNumberFormat="1" applyFont="1" applyFill="1" applyBorder="1" applyAlignment="1" applyProtection="1">
      <alignment horizontal="center" vertical="center"/>
    </xf>
    <xf numFmtId="176" fontId="36" fillId="14" borderId="20" xfId="2" applyNumberFormat="1" applyFont="1" applyFill="1" applyBorder="1" applyAlignment="1" applyProtection="1">
      <alignment horizontal="center" vertical="center"/>
    </xf>
    <xf numFmtId="0" fontId="43" fillId="2" borderId="0" xfId="1" applyFont="1" applyFill="1" applyAlignment="1">
      <alignment vertical="center"/>
    </xf>
    <xf numFmtId="0" fontId="43" fillId="0" borderId="0" xfId="1" applyFont="1" applyFill="1" applyAlignment="1">
      <alignment vertical="center"/>
    </xf>
    <xf numFmtId="0" fontId="4" fillId="2" borderId="0" xfId="2" applyFont="1" applyFill="1"/>
    <xf numFmtId="0" fontId="4" fillId="0" borderId="0" xfId="2" applyFont="1" applyFill="1"/>
    <xf numFmtId="0" fontId="4" fillId="0" borderId="0" xfId="2" applyFont="1"/>
    <xf numFmtId="0" fontId="36" fillId="0" borderId="0" xfId="2" applyFont="1" applyProtection="1">
      <protection hidden="1"/>
    </xf>
    <xf numFmtId="0" fontId="17" fillId="16" borderId="30" xfId="2" applyFont="1" applyFill="1" applyBorder="1" applyAlignment="1">
      <alignment horizontal="center" vertical="center"/>
    </xf>
    <xf numFmtId="169" fontId="17" fillId="16" borderId="31" xfId="2" applyNumberFormat="1" applyFont="1" applyFill="1" applyBorder="1" applyAlignment="1">
      <alignment horizontal="center" vertical="center" wrapText="1"/>
    </xf>
    <xf numFmtId="0" fontId="46" fillId="2" borderId="0" xfId="2" applyFont="1" applyFill="1" applyAlignment="1" applyProtection="1">
      <alignment horizontal="left" vertical="center"/>
      <protection hidden="1"/>
    </xf>
    <xf numFmtId="0" fontId="3" fillId="2" borderId="0" xfId="1" applyFill="1" applyAlignment="1">
      <alignment vertical="center"/>
    </xf>
    <xf numFmtId="0" fontId="47" fillId="2" borderId="0" xfId="10" applyFont="1" applyFill="1" applyBorder="1" applyAlignment="1">
      <alignment horizontal="left" vertical="center"/>
    </xf>
    <xf numFmtId="1" fontId="48" fillId="4" borderId="0" xfId="2" applyNumberFormat="1" applyFont="1" applyFill="1" applyBorder="1" applyAlignment="1" applyProtection="1">
      <alignment horizontal="center" vertical="center"/>
      <protection hidden="1"/>
    </xf>
    <xf numFmtId="0" fontId="17" fillId="2" borderId="0" xfId="2" applyFont="1" applyFill="1" applyBorder="1" applyAlignment="1">
      <alignment horizontal="center" vertical="center"/>
    </xf>
    <xf numFmtId="187" fontId="36" fillId="10" borderId="4" xfId="10" applyNumberFormat="1" applyFont="1" applyFill="1" applyBorder="1" applyAlignment="1">
      <alignment horizontal="center" vertical="center"/>
    </xf>
    <xf numFmtId="0" fontId="17" fillId="10" borderId="0" xfId="2" applyFont="1" applyFill="1" applyBorder="1" applyAlignment="1">
      <alignment horizontal="right" vertical="center"/>
    </xf>
    <xf numFmtId="187" fontId="36" fillId="2" borderId="4" xfId="10" applyNumberFormat="1" applyFont="1" applyFill="1" applyBorder="1" applyAlignment="1">
      <alignment horizontal="center" vertical="center"/>
    </xf>
    <xf numFmtId="0" fontId="36" fillId="2" borderId="0" xfId="2" applyFont="1" applyFill="1" applyBorder="1" applyAlignment="1">
      <alignment horizontal="right" vertical="center"/>
    </xf>
    <xf numFmtId="0" fontId="4" fillId="0" borderId="0" xfId="2" applyFill="1" applyProtection="1">
      <protection hidden="1"/>
    </xf>
    <xf numFmtId="0" fontId="36" fillId="2" borderId="35" xfId="2" applyFont="1" applyFill="1" applyBorder="1"/>
    <xf numFmtId="0" fontId="36" fillId="2" borderId="0" xfId="2" applyFont="1" applyFill="1" applyBorder="1"/>
    <xf numFmtId="0" fontId="48" fillId="2" borderId="36" xfId="2" applyFont="1" applyFill="1" applyBorder="1" applyAlignment="1">
      <alignment horizontal="right" vertical="center"/>
    </xf>
    <xf numFmtId="2" fontId="48" fillId="12" borderId="36" xfId="10" applyNumberFormat="1" applyFont="1" applyFill="1" applyBorder="1" applyAlignment="1">
      <alignment horizontal="right" vertical="center"/>
    </xf>
    <xf numFmtId="0" fontId="48" fillId="2" borderId="17" xfId="2" applyFont="1" applyFill="1" applyBorder="1" applyAlignment="1">
      <alignment vertical="center"/>
    </xf>
    <xf numFmtId="0" fontId="36" fillId="2" borderId="26" xfId="2" applyFont="1" applyFill="1" applyBorder="1" applyAlignment="1">
      <alignment vertical="center"/>
    </xf>
    <xf numFmtId="0" fontId="36" fillId="2" borderId="27" xfId="2" applyFont="1" applyFill="1" applyBorder="1" applyAlignment="1">
      <alignment vertical="center"/>
    </xf>
    <xf numFmtId="0" fontId="17" fillId="2" borderId="0" xfId="2" applyFont="1" applyFill="1" applyBorder="1" applyAlignment="1">
      <alignment horizontal="center" vertical="top" wrapText="1"/>
    </xf>
    <xf numFmtId="0" fontId="49" fillId="2" borderId="0" xfId="2" applyFont="1" applyFill="1" applyBorder="1" applyAlignment="1" applyProtection="1">
      <alignment horizontal="center" vertical="center"/>
      <protection hidden="1"/>
    </xf>
    <xf numFmtId="0" fontId="36" fillId="2" borderId="4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32" fillId="2" borderId="0" xfId="2" applyFont="1" applyFill="1" applyAlignment="1" applyProtection="1">
      <alignment horizontal="left" vertical="center"/>
      <protection hidden="1"/>
    </xf>
    <xf numFmtId="0" fontId="50" fillId="2" borderId="0" xfId="2" applyFont="1" applyFill="1" applyProtection="1">
      <protection hidden="1"/>
    </xf>
    <xf numFmtId="0" fontId="4" fillId="25" borderId="0" xfId="2" applyFill="1" applyProtection="1">
      <protection hidden="1"/>
    </xf>
    <xf numFmtId="0" fontId="3" fillId="25" borderId="0" xfId="1" applyFill="1"/>
    <xf numFmtId="0" fontId="52" fillId="25" borderId="0" xfId="2" applyFont="1" applyFill="1" applyAlignment="1">
      <alignment vertical="center"/>
    </xf>
    <xf numFmtId="0" fontId="53" fillId="25" borderId="0" xfId="2" applyFont="1" applyFill="1" applyAlignment="1">
      <alignment vertical="center"/>
    </xf>
    <xf numFmtId="0" fontId="51" fillId="25" borderId="0" xfId="2" applyFont="1" applyFill="1" applyAlignment="1">
      <alignment vertical="center"/>
    </xf>
    <xf numFmtId="0" fontId="54" fillId="25" borderId="0" xfId="2" applyFont="1" applyFill="1" applyAlignment="1">
      <alignment vertical="center"/>
    </xf>
    <xf numFmtId="0" fontId="4" fillId="25" borderId="0" xfId="2" applyFill="1" applyAlignment="1">
      <alignment vertical="center"/>
    </xf>
    <xf numFmtId="0" fontId="4" fillId="0" borderId="0" xfId="2" applyAlignment="1">
      <alignment vertical="center"/>
    </xf>
    <xf numFmtId="0" fontId="67" fillId="25" borderId="0" xfId="9" applyFont="1" applyFill="1" applyAlignment="1">
      <alignment vertical="center"/>
    </xf>
    <xf numFmtId="0" fontId="57" fillId="25" borderId="0" xfId="2" applyFont="1" applyFill="1" applyAlignment="1">
      <alignment vertical="center"/>
    </xf>
    <xf numFmtId="0" fontId="68" fillId="25" borderId="0" xfId="2" applyFont="1" applyFill="1" applyAlignment="1">
      <alignment vertical="center"/>
    </xf>
    <xf numFmtId="0" fontId="69" fillId="25" borderId="0" xfId="15" applyFont="1" applyFill="1" applyAlignment="1">
      <alignment horizontal="left" vertical="center"/>
    </xf>
    <xf numFmtId="0" fontId="68" fillId="25" borderId="0" xfId="2" applyFont="1" applyFill="1" applyAlignment="1">
      <alignment horizontal="center" vertical="center"/>
    </xf>
    <xf numFmtId="0" fontId="20" fillId="25" borderId="0" xfId="2" applyFont="1" applyFill="1" applyAlignment="1">
      <alignment vertical="center"/>
    </xf>
    <xf numFmtId="168" fontId="70" fillId="25" borderId="25" xfId="7" applyNumberFormat="1" applyFont="1" applyFill="1" applyBorder="1" applyAlignment="1">
      <alignment horizontal="center" vertical="center"/>
    </xf>
    <xf numFmtId="169" fontId="72" fillId="27" borderId="60" xfId="2" applyNumberFormat="1" applyFont="1" applyFill="1" applyBorder="1" applyAlignment="1">
      <alignment horizontal="center" vertical="center"/>
    </xf>
    <xf numFmtId="0" fontId="73" fillId="25" borderId="0" xfId="2" applyFont="1" applyFill="1" applyAlignment="1">
      <alignment horizontal="right" vertical="center"/>
    </xf>
    <xf numFmtId="0" fontId="57" fillId="25" borderId="0" xfId="2" applyFont="1" applyFill="1" applyAlignment="1">
      <alignment horizontal="center" vertical="center"/>
    </xf>
    <xf numFmtId="0" fontId="4" fillId="25" borderId="0" xfId="16" applyFill="1" applyProtection="1">
      <protection hidden="1"/>
    </xf>
    <xf numFmtId="0" fontId="4" fillId="25" borderId="0" xfId="16" applyFill="1" applyAlignment="1">
      <alignment vertical="center"/>
    </xf>
    <xf numFmtId="0" fontId="4" fillId="0" borderId="0" xfId="16"/>
    <xf numFmtId="0" fontId="4" fillId="0" borderId="0" xfId="16" applyAlignment="1">
      <alignment vertical="center"/>
    </xf>
    <xf numFmtId="0" fontId="54" fillId="25" borderId="0" xfId="16" applyFont="1" applyFill="1" applyAlignment="1">
      <alignment vertical="center"/>
    </xf>
    <xf numFmtId="0" fontId="83" fillId="5" borderId="0" xfId="16" applyFont="1" applyFill="1" applyAlignment="1">
      <alignment horizontal="center" vertical="center"/>
    </xf>
    <xf numFmtId="0" fontId="84" fillId="5" borderId="0" xfId="16" applyFont="1" applyFill="1" applyAlignment="1">
      <alignment horizontal="center" vertical="center"/>
    </xf>
    <xf numFmtId="0" fontId="85" fillId="5" borderId="0" xfId="16" applyFont="1" applyFill="1" applyAlignment="1">
      <alignment horizontal="center" vertical="center"/>
    </xf>
    <xf numFmtId="0" fontId="86" fillId="5" borderId="0" xfId="16" applyFont="1" applyFill="1" applyAlignment="1">
      <alignment horizontal="center" vertical="center"/>
    </xf>
    <xf numFmtId="0" fontId="87" fillId="5" borderId="0" xfId="16" applyFont="1" applyFill="1" applyAlignment="1">
      <alignment horizontal="center" vertical="center"/>
    </xf>
    <xf numFmtId="0" fontId="88" fillId="5" borderId="0" xfId="16" applyFont="1" applyFill="1" applyAlignment="1">
      <alignment horizontal="center" vertical="center"/>
    </xf>
    <xf numFmtId="0" fontId="89" fillId="5" borderId="0" xfId="16" applyFont="1" applyFill="1" applyAlignment="1">
      <alignment horizontal="center" vertical="center"/>
    </xf>
    <xf numFmtId="0" fontId="90" fillId="5" borderId="0" xfId="16" applyFont="1" applyFill="1" applyAlignment="1">
      <alignment horizontal="center" vertical="center"/>
    </xf>
    <xf numFmtId="0" fontId="91" fillId="5" borderId="0" xfId="16" applyFont="1" applyFill="1" applyAlignment="1">
      <alignment horizontal="center" vertical="center"/>
    </xf>
    <xf numFmtId="0" fontId="92" fillId="5" borderId="0" xfId="16" applyFont="1" applyFill="1" applyAlignment="1">
      <alignment horizontal="center" vertical="center"/>
    </xf>
    <xf numFmtId="0" fontId="93" fillId="5" borderId="0" xfId="16" applyFont="1" applyFill="1" applyAlignment="1">
      <alignment horizontal="center" vertical="center"/>
    </xf>
    <xf numFmtId="0" fontId="94" fillId="5" borderId="0" xfId="16" applyFont="1" applyFill="1" applyAlignment="1">
      <alignment horizontal="center" vertical="center"/>
    </xf>
    <xf numFmtId="0" fontId="95" fillId="5" borderId="0" xfId="16" applyFont="1" applyFill="1" applyAlignment="1">
      <alignment horizontal="center" vertical="center"/>
    </xf>
    <xf numFmtId="0" fontId="96" fillId="5" borderId="0" xfId="16" applyFont="1" applyFill="1" applyAlignment="1">
      <alignment horizontal="center" vertical="center"/>
    </xf>
    <xf numFmtId="0" fontId="97" fillId="5" borderId="0" xfId="16" applyFont="1" applyFill="1" applyAlignment="1">
      <alignment horizontal="center" vertical="center"/>
    </xf>
    <xf numFmtId="0" fontId="98" fillId="5" borderId="0" xfId="16" applyFont="1" applyFill="1" applyAlignment="1">
      <alignment horizontal="center" vertical="center"/>
    </xf>
    <xf numFmtId="0" fontId="99" fillId="5" borderId="0" xfId="16" applyFont="1" applyFill="1" applyAlignment="1">
      <alignment horizontal="center" vertical="center"/>
    </xf>
    <xf numFmtId="0" fontId="100" fillId="5" borderId="0" xfId="16" applyFont="1" applyFill="1" applyAlignment="1">
      <alignment horizontal="center" vertical="center"/>
    </xf>
    <xf numFmtId="0" fontId="101" fillId="2" borderId="4" xfId="16" applyFont="1" applyFill="1" applyBorder="1" applyAlignment="1">
      <alignment horizontal="center" vertical="center"/>
    </xf>
    <xf numFmtId="0" fontId="103" fillId="0" borderId="24" xfId="17" applyFont="1" applyBorder="1" applyAlignment="1">
      <alignment horizontal="center" vertical="center"/>
    </xf>
    <xf numFmtId="0" fontId="104" fillId="28" borderId="4" xfId="16" applyFont="1" applyFill="1" applyBorder="1" applyAlignment="1">
      <alignment horizontal="center" vertical="center"/>
    </xf>
    <xf numFmtId="0" fontId="104" fillId="29" borderId="4" xfId="16" applyFont="1" applyFill="1" applyBorder="1" applyAlignment="1">
      <alignment horizontal="center" vertical="center"/>
    </xf>
    <xf numFmtId="0" fontId="105" fillId="25" borderId="0" xfId="2" applyFont="1" applyFill="1" applyAlignment="1">
      <alignment horizontal="center" vertical="center"/>
    </xf>
    <xf numFmtId="0" fontId="106" fillId="2" borderId="0" xfId="16" applyFont="1" applyFill="1" applyAlignment="1">
      <alignment vertical="center"/>
    </xf>
    <xf numFmtId="0" fontId="4" fillId="2" borderId="0" xfId="16" applyFill="1" applyProtection="1">
      <protection hidden="1"/>
    </xf>
    <xf numFmtId="0" fontId="107" fillId="2" borderId="4" xfId="16" applyFont="1" applyFill="1" applyBorder="1" applyAlignment="1">
      <alignment vertical="center"/>
    </xf>
    <xf numFmtId="0" fontId="4" fillId="2" borderId="0" xfId="16" applyFill="1" applyAlignment="1">
      <alignment vertical="center"/>
    </xf>
    <xf numFmtId="165" fontId="108" fillId="2" borderId="0" xfId="16" applyNumberFormat="1" applyFont="1" applyFill="1" applyAlignment="1">
      <alignment vertical="center"/>
    </xf>
    <xf numFmtId="0" fontId="107" fillId="2" borderId="0" xfId="16" applyFont="1" applyFill="1" applyAlignment="1">
      <alignment horizontal="left" vertical="center"/>
    </xf>
    <xf numFmtId="0" fontId="4" fillId="0" borderId="0" xfId="16" applyProtection="1">
      <protection hidden="1"/>
    </xf>
    <xf numFmtId="0" fontId="111" fillId="7" borderId="0" xfId="16" applyFont="1" applyFill="1" applyAlignment="1">
      <alignment horizontal="center" vertical="center"/>
    </xf>
    <xf numFmtId="0" fontId="112" fillId="9" borderId="48" xfId="16" applyFont="1" applyFill="1" applyBorder="1" applyAlignment="1">
      <alignment horizontal="center" vertical="center"/>
    </xf>
    <xf numFmtId="0" fontId="112" fillId="9" borderId="0" xfId="16" applyFont="1" applyFill="1" applyAlignment="1">
      <alignment horizontal="center" vertical="center"/>
    </xf>
    <xf numFmtId="0" fontId="57" fillId="25" borderId="0" xfId="16" applyFont="1" applyFill="1" applyAlignment="1">
      <alignment vertical="center"/>
    </xf>
    <xf numFmtId="0" fontId="57" fillId="25" borderId="4" xfId="16" applyFont="1" applyFill="1" applyBorder="1" applyAlignment="1">
      <alignment vertical="center"/>
    </xf>
    <xf numFmtId="0" fontId="113" fillId="2" borderId="0" xfId="16" applyFont="1" applyFill="1" applyAlignment="1">
      <alignment horizontal="center" vertical="center"/>
    </xf>
    <xf numFmtId="0" fontId="57" fillId="25" borderId="0" xfId="16" applyFont="1" applyFill="1" applyAlignment="1">
      <alignment horizontal="right" vertical="center"/>
    </xf>
    <xf numFmtId="0" fontId="110" fillId="25" borderId="0" xfId="16" applyFont="1" applyFill="1" applyAlignment="1">
      <alignment horizontal="right" vertical="center"/>
    </xf>
    <xf numFmtId="0" fontId="57" fillId="25" borderId="0" xfId="19" applyFont="1" applyFill="1" applyAlignment="1">
      <alignment vertical="center"/>
    </xf>
    <xf numFmtId="0" fontId="57" fillId="25" borderId="0" xfId="9" applyFont="1" applyFill="1" applyAlignment="1">
      <alignment horizontal="center" vertical="center"/>
    </xf>
    <xf numFmtId="0" fontId="57" fillId="25" borderId="0" xfId="9" applyFont="1" applyFill="1" applyAlignment="1">
      <alignment horizontal="center" vertical="top"/>
    </xf>
    <xf numFmtId="0" fontId="53" fillId="25" borderId="0" xfId="16" applyFont="1" applyFill="1" applyAlignment="1">
      <alignment vertical="center"/>
    </xf>
    <xf numFmtId="0" fontId="48" fillId="2" borderId="0" xfId="2" applyFont="1" applyFill="1" applyBorder="1" applyAlignment="1">
      <alignment horizontal="left" vertical="center"/>
    </xf>
    <xf numFmtId="0" fontId="26" fillId="0" borderId="0" xfId="2" applyFont="1" applyFill="1" applyAlignment="1">
      <alignment horizontal="center" vertical="center"/>
    </xf>
    <xf numFmtId="0" fontId="26" fillId="0" borderId="0" xfId="2" applyFont="1" applyFill="1" applyAlignment="1">
      <alignment vertical="center"/>
    </xf>
    <xf numFmtId="0" fontId="14" fillId="17" borderId="0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0" fontId="26" fillId="0" borderId="0" xfId="2" applyFont="1" applyBorder="1"/>
    <xf numFmtId="0" fontId="119" fillId="19" borderId="0" xfId="10" applyFont="1" applyFill="1" applyBorder="1" applyAlignment="1">
      <alignment horizontal="center" vertical="center"/>
    </xf>
    <xf numFmtId="0" fontId="121" fillId="2" borderId="4" xfId="2" applyFont="1" applyFill="1" applyBorder="1" applyAlignment="1" applyProtection="1">
      <alignment horizontal="center" vertical="center" wrapText="1"/>
      <protection hidden="1"/>
    </xf>
    <xf numFmtId="0" fontId="123" fillId="0" borderId="0" xfId="10" applyNumberFormat="1" applyFont="1" applyFill="1" applyBorder="1" applyAlignment="1">
      <alignment horizontal="center" vertical="center"/>
    </xf>
    <xf numFmtId="0" fontId="116" fillId="19" borderId="0" xfId="2" applyFont="1" applyFill="1" applyBorder="1" applyAlignment="1">
      <alignment horizontal="left" vertical="center" wrapText="1"/>
    </xf>
    <xf numFmtId="0" fontId="116" fillId="0" borderId="4" xfId="2" applyFont="1" applyFill="1" applyBorder="1" applyAlignment="1">
      <alignment horizontal="left" vertical="center" wrapText="1"/>
    </xf>
    <xf numFmtId="0" fontId="7" fillId="2" borderId="0" xfId="10" applyFont="1" applyFill="1" applyBorder="1" applyAlignment="1">
      <alignment vertical="center"/>
    </xf>
    <xf numFmtId="0" fontId="24" fillId="2" borderId="0" xfId="10" applyFont="1" applyFill="1" applyBorder="1" applyAlignment="1">
      <alignment vertical="center"/>
    </xf>
    <xf numFmtId="0" fontId="113" fillId="20" borderId="0" xfId="10" applyFont="1" applyFill="1" applyBorder="1" applyAlignment="1">
      <alignment horizontal="center" vertical="center"/>
    </xf>
    <xf numFmtId="0" fontId="8" fillId="0" borderId="0" xfId="2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 applyProtection="1">
      <alignment horizontal="center" vertical="center" wrapText="1"/>
      <protection hidden="1"/>
    </xf>
    <xf numFmtId="0" fontId="14" fillId="0" borderId="10" xfId="2" applyFont="1" applyFill="1" applyBorder="1" applyAlignment="1" applyProtection="1">
      <alignment horizontal="center" vertical="center" wrapText="1"/>
      <protection hidden="1"/>
    </xf>
    <xf numFmtId="0" fontId="24" fillId="19" borderId="0" xfId="2" applyFont="1" applyFill="1" applyBorder="1" applyAlignment="1">
      <alignment vertical="center"/>
    </xf>
    <xf numFmtId="0" fontId="11" fillId="16" borderId="14" xfId="2" applyFont="1" applyFill="1" applyBorder="1" applyAlignment="1" applyProtection="1">
      <alignment horizontal="center" vertical="center" wrapText="1"/>
      <protection hidden="1"/>
    </xf>
    <xf numFmtId="0" fontId="11" fillId="16" borderId="30" xfId="2" applyFont="1" applyFill="1" applyBorder="1" applyAlignment="1" applyProtection="1">
      <alignment horizontal="center" vertical="center" wrapText="1"/>
      <protection hidden="1"/>
    </xf>
    <xf numFmtId="0" fontId="12" fillId="16" borderId="30" xfId="2" applyFont="1" applyFill="1" applyBorder="1" applyAlignment="1">
      <alignment horizontal="center" vertical="center"/>
    </xf>
    <xf numFmtId="169" fontId="12" fillId="16" borderId="30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 applyProtection="1">
      <alignment horizontal="center" vertical="center" wrapText="1"/>
      <protection hidden="1"/>
    </xf>
    <xf numFmtId="0" fontId="8" fillId="0" borderId="0" xfId="10" applyFont="1" applyFill="1" applyBorder="1" applyAlignment="1">
      <alignment horizontal="right" vertical="center"/>
    </xf>
    <xf numFmtId="1" fontId="14" fillId="0" borderId="0" xfId="2" applyNumberFormat="1" applyFont="1" applyFill="1" applyBorder="1" applyAlignment="1" applyProtection="1">
      <alignment horizontal="center" vertical="center"/>
      <protection hidden="1"/>
    </xf>
    <xf numFmtId="1" fontId="14" fillId="0" borderId="10" xfId="2" applyNumberFormat="1" applyFont="1" applyFill="1" applyBorder="1" applyAlignment="1" applyProtection="1">
      <alignment horizontal="center" vertical="center"/>
      <protection hidden="1"/>
    </xf>
    <xf numFmtId="1" fontId="8" fillId="0" borderId="18" xfId="2" applyNumberFormat="1" applyFont="1" applyFill="1" applyBorder="1" applyAlignment="1" applyProtection="1">
      <alignment horizontal="left" vertical="center"/>
      <protection hidden="1"/>
    </xf>
    <xf numFmtId="1" fontId="8" fillId="0" borderId="18" xfId="2" applyNumberFormat="1" applyFont="1" applyFill="1" applyBorder="1" applyAlignment="1" applyProtection="1">
      <alignment horizontal="right" vertical="center"/>
      <protection hidden="1"/>
    </xf>
    <xf numFmtId="1" fontId="14" fillId="0" borderId="20" xfId="2" applyNumberFormat="1" applyFont="1" applyFill="1" applyBorder="1" applyAlignment="1" applyProtection="1">
      <alignment horizontal="center" vertical="center"/>
      <protection hidden="1"/>
    </xf>
    <xf numFmtId="0" fontId="11" fillId="19" borderId="0" xfId="2" applyFont="1" applyFill="1" applyBorder="1" applyAlignment="1" applyProtection="1">
      <alignment horizontal="center" vertical="center" wrapText="1"/>
      <protection hidden="1"/>
    </xf>
    <xf numFmtId="0" fontId="60" fillId="0" borderId="4" xfId="2" applyFont="1" applyFill="1" applyBorder="1" applyAlignment="1" applyProtection="1">
      <alignment horizontal="center" vertical="center" wrapText="1"/>
      <protection hidden="1"/>
    </xf>
    <xf numFmtId="0" fontId="60" fillId="0" borderId="0" xfId="2" applyFont="1" applyFill="1" applyBorder="1" applyAlignment="1" applyProtection="1">
      <alignment horizontal="center" vertical="center" wrapText="1"/>
      <protection hidden="1"/>
    </xf>
    <xf numFmtId="0" fontId="121" fillId="0" borderId="0" xfId="10" applyFont="1" applyFill="1" applyBorder="1" applyAlignment="1">
      <alignment horizontal="right" vertical="center"/>
    </xf>
    <xf numFmtId="0" fontId="121" fillId="0" borderId="0" xfId="2" applyFont="1" applyFill="1" applyBorder="1" applyAlignment="1" applyProtection="1">
      <alignment horizontal="center" vertical="center" wrapText="1"/>
      <protection hidden="1"/>
    </xf>
    <xf numFmtId="1" fontId="60" fillId="8" borderId="4" xfId="2" applyNumberFormat="1" applyFont="1" applyFill="1" applyBorder="1" applyAlignment="1" applyProtection="1">
      <alignment horizontal="center" vertical="center"/>
      <protection hidden="1"/>
    </xf>
    <xf numFmtId="176" fontId="28" fillId="0" borderId="12" xfId="2" applyNumberFormat="1" applyFont="1" applyFill="1" applyBorder="1" applyAlignment="1" applyProtection="1">
      <alignment horizontal="center" vertical="center"/>
    </xf>
    <xf numFmtId="0" fontId="11" fillId="0" borderId="12" xfId="2" applyFont="1" applyFill="1" applyBorder="1" applyAlignment="1" applyProtection="1">
      <alignment horizontal="center" vertical="center" wrapText="1"/>
      <protection hidden="1"/>
    </xf>
    <xf numFmtId="0" fontId="24" fillId="0" borderId="12" xfId="2" applyFont="1" applyFill="1" applyBorder="1" applyAlignment="1">
      <alignment horizontal="center" vertical="center"/>
    </xf>
    <xf numFmtId="0" fontId="8" fillId="0" borderId="12" xfId="2" applyFont="1" applyFill="1" applyBorder="1" applyAlignment="1" applyProtection="1">
      <alignment horizontal="center" vertical="center" wrapText="1"/>
      <protection hidden="1"/>
    </xf>
    <xf numFmtId="0" fontId="8" fillId="0" borderId="13" xfId="2" applyFont="1" applyFill="1" applyBorder="1" applyAlignment="1" applyProtection="1">
      <alignment horizontal="center" vertical="center" wrapText="1"/>
      <protection hidden="1"/>
    </xf>
    <xf numFmtId="176" fontId="28" fillId="19" borderId="0" xfId="2" applyNumberFormat="1" applyFont="1" applyFill="1" applyBorder="1" applyAlignment="1" applyProtection="1">
      <alignment horizontal="center" vertical="center"/>
    </xf>
    <xf numFmtId="176" fontId="60" fillId="2" borderId="4" xfId="2" applyNumberFormat="1" applyFont="1" applyFill="1" applyBorder="1" applyAlignment="1" applyProtection="1">
      <alignment horizontal="right" vertical="center"/>
    </xf>
    <xf numFmtId="176" fontId="60" fillId="2" borderId="0" xfId="2" applyNumberFormat="1" applyFont="1" applyFill="1" applyBorder="1" applyAlignment="1" applyProtection="1">
      <alignment horizontal="right" vertical="center"/>
    </xf>
    <xf numFmtId="176" fontId="125" fillId="2" borderId="0" xfId="2" applyNumberFormat="1" applyFont="1" applyFill="1" applyBorder="1" applyAlignment="1" applyProtection="1">
      <alignment horizontal="right" vertical="center"/>
    </xf>
    <xf numFmtId="0" fontId="125" fillId="2" borderId="0" xfId="2" applyFont="1" applyFill="1" applyBorder="1" applyAlignment="1" applyProtection="1">
      <alignment horizontal="center" vertical="center" wrapText="1"/>
      <protection hidden="1"/>
    </xf>
    <xf numFmtId="1" fontId="126" fillId="8" borderId="19" xfId="2" applyNumberFormat="1" applyFont="1" applyFill="1" applyBorder="1" applyAlignment="1" applyProtection="1">
      <alignment horizontal="center" vertical="center"/>
      <protection hidden="1"/>
    </xf>
    <xf numFmtId="176" fontId="28" fillId="14" borderId="20" xfId="2" applyNumberFormat="1" applyFont="1" applyFill="1" applyBorder="1" applyAlignment="1" applyProtection="1">
      <alignment horizontal="center" vertical="center"/>
    </xf>
    <xf numFmtId="10" fontId="24" fillId="2" borderId="4" xfId="10" applyNumberFormat="1" applyFont="1" applyFill="1" applyBorder="1" applyAlignment="1">
      <alignment horizontal="center" vertical="center"/>
    </xf>
    <xf numFmtId="187" fontId="23" fillId="0" borderId="4" xfId="10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right" vertical="center"/>
    </xf>
    <xf numFmtId="0" fontId="24" fillId="0" borderId="0" xfId="2" applyFont="1" applyFill="1" applyBorder="1" applyAlignment="1">
      <alignment horizontal="center" vertical="center"/>
    </xf>
    <xf numFmtId="2" fontId="8" fillId="2" borderId="9" xfId="10" applyNumberFormat="1" applyFont="1" applyFill="1" applyBorder="1" applyAlignment="1">
      <alignment horizontal="center" vertical="center"/>
    </xf>
    <xf numFmtId="2" fontId="14" fillId="0" borderId="24" xfId="10" applyNumberFormat="1" applyFont="1" applyFill="1" applyBorder="1" applyAlignment="1">
      <alignment horizontal="center" vertical="center"/>
    </xf>
    <xf numFmtId="169" fontId="109" fillId="0" borderId="0" xfId="2" applyNumberFormat="1" applyFont="1" applyFill="1" applyBorder="1" applyAlignment="1">
      <alignment vertical="center"/>
    </xf>
    <xf numFmtId="187" fontId="23" fillId="19" borderId="0" xfId="10" applyNumberFormat="1" applyFont="1" applyFill="1" applyBorder="1" applyAlignment="1">
      <alignment horizontal="center" vertical="center"/>
    </xf>
    <xf numFmtId="187" fontId="23" fillId="0" borderId="17" xfId="10" applyNumberFormat="1" applyFont="1" applyFill="1" applyBorder="1" applyAlignment="1">
      <alignment horizontal="center" vertical="center"/>
    </xf>
    <xf numFmtId="0" fontId="128" fillId="0" borderId="26" xfId="2" applyFont="1" applyFill="1" applyBorder="1" applyAlignment="1">
      <alignment horizontal="right" vertical="center"/>
    </xf>
    <xf numFmtId="0" fontId="129" fillId="0" borderId="26" xfId="2" applyFont="1" applyFill="1" applyBorder="1" applyAlignment="1">
      <alignment horizontal="center" vertical="center"/>
    </xf>
    <xf numFmtId="169" fontId="130" fillId="8" borderId="41" xfId="2" applyNumberFormat="1" applyFont="1" applyFill="1" applyBorder="1" applyAlignment="1">
      <alignment vertical="center"/>
    </xf>
    <xf numFmtId="176" fontId="128" fillId="0" borderId="4" xfId="10" applyNumberFormat="1" applyFont="1" applyFill="1" applyBorder="1" applyAlignment="1">
      <alignment horizontal="center" vertical="center"/>
    </xf>
    <xf numFmtId="187" fontId="24" fillId="14" borderId="10" xfId="10" applyNumberFormat="1" applyFont="1" applyFill="1" applyBorder="1" applyAlignment="1">
      <alignment horizontal="center" vertical="center"/>
    </xf>
    <xf numFmtId="0" fontId="109" fillId="0" borderId="4" xfId="2" applyFont="1" applyBorder="1" applyAlignment="1">
      <alignment horizontal="center" vertical="center"/>
    </xf>
    <xf numFmtId="0" fontId="26" fillId="0" borderId="0" xfId="2" applyFont="1"/>
    <xf numFmtId="0" fontId="14" fillId="0" borderId="4" xfId="2" applyFont="1" applyBorder="1" applyAlignment="1">
      <alignment horizontal="center" vertical="center"/>
    </xf>
    <xf numFmtId="0" fontId="118" fillId="0" borderId="0" xfId="2" applyFont="1" applyFill="1" applyBorder="1" applyAlignment="1">
      <alignment horizontal="right" vertical="center"/>
    </xf>
    <xf numFmtId="187" fontId="109" fillId="0" borderId="4" xfId="10" applyNumberFormat="1" applyFont="1" applyFill="1" applyBorder="1" applyAlignment="1">
      <alignment horizontal="center" vertical="center"/>
    </xf>
    <xf numFmtId="0" fontId="131" fillId="0" borderId="0" xfId="2" applyFont="1" applyFill="1" applyBorder="1" applyAlignment="1">
      <alignment horizontal="right" vertical="center"/>
    </xf>
    <xf numFmtId="0" fontId="129" fillId="0" borderId="0" xfId="2" applyFont="1" applyFill="1" applyBorder="1" applyAlignment="1">
      <alignment horizontal="center" vertical="center"/>
    </xf>
    <xf numFmtId="169" fontId="132" fillId="8" borderId="42" xfId="2" applyNumberFormat="1" applyFont="1" applyFill="1" applyBorder="1" applyAlignment="1">
      <alignment vertical="center"/>
    </xf>
    <xf numFmtId="0" fontId="133" fillId="0" borderId="4" xfId="2" applyFont="1" applyBorder="1" applyAlignment="1">
      <alignment horizontal="center" vertical="center"/>
    </xf>
    <xf numFmtId="0" fontId="109" fillId="0" borderId="0" xfId="2" applyFont="1" applyFill="1" applyBorder="1" applyAlignment="1">
      <alignment horizontal="right" vertical="center"/>
    </xf>
    <xf numFmtId="0" fontId="131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right" vertical="center"/>
    </xf>
    <xf numFmtId="187" fontId="23" fillId="16" borderId="4" xfId="10" applyNumberFormat="1" applyFont="1" applyFill="1" applyBorder="1" applyAlignment="1">
      <alignment horizontal="center" vertical="center"/>
    </xf>
    <xf numFmtId="0" fontId="118" fillId="16" borderId="0" xfId="2" applyFont="1" applyFill="1" applyBorder="1" applyAlignment="1">
      <alignment horizontal="right" vertical="center"/>
    </xf>
    <xf numFmtId="0" fontId="117" fillId="0" borderId="4" xfId="2" applyFont="1" applyBorder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176" fontId="14" fillId="0" borderId="24" xfId="10" applyNumberFormat="1" applyFont="1" applyFill="1" applyBorder="1" applyAlignment="1">
      <alignment horizontal="center" vertical="center"/>
    </xf>
    <xf numFmtId="203" fontId="109" fillId="0" borderId="0" xfId="2" applyNumberFormat="1" applyFont="1" applyFill="1" applyBorder="1" applyAlignment="1">
      <alignment vertical="center"/>
    </xf>
    <xf numFmtId="0" fontId="135" fillId="0" borderId="4" xfId="2" applyFont="1" applyBorder="1" applyAlignment="1">
      <alignment vertical="center"/>
    </xf>
    <xf numFmtId="0" fontId="134" fillId="0" borderId="4" xfId="2" applyFont="1" applyBorder="1" applyAlignment="1">
      <alignment horizontal="center" vertical="center"/>
    </xf>
    <xf numFmtId="2" fontId="121" fillId="0" borderId="24" xfId="10" applyNumberFormat="1" applyFont="1" applyFill="1" applyBorder="1" applyAlignment="1">
      <alignment horizontal="center" vertical="center"/>
    </xf>
    <xf numFmtId="169" fontId="7" fillId="0" borderId="0" xfId="2" applyNumberFormat="1" applyFont="1" applyFill="1" applyBorder="1" applyAlignment="1">
      <alignment vertical="center"/>
    </xf>
    <xf numFmtId="176" fontId="128" fillId="0" borderId="15" xfId="10" applyNumberFormat="1" applyFont="1" applyFill="1" applyBorder="1" applyAlignment="1">
      <alignment horizontal="center" vertical="center"/>
    </xf>
    <xf numFmtId="187" fontId="22" fillId="21" borderId="14" xfId="10" applyNumberFormat="1" applyFont="1" applyFill="1" applyBorder="1" applyAlignment="1">
      <alignment horizontal="center" vertical="center"/>
    </xf>
    <xf numFmtId="187" fontId="137" fillId="21" borderId="30" xfId="10" applyNumberFormat="1" applyFont="1" applyFill="1" applyBorder="1" applyAlignment="1">
      <alignment horizontal="center" vertical="center"/>
    </xf>
    <xf numFmtId="0" fontId="138" fillId="21" borderId="43" xfId="10" applyNumberFormat="1" applyFont="1" applyFill="1" applyBorder="1" applyAlignment="1">
      <alignment horizontal="center" vertical="center"/>
    </xf>
    <xf numFmtId="176" fontId="24" fillId="21" borderId="44" xfId="10" applyNumberFormat="1" applyFont="1" applyFill="1" applyBorder="1" applyAlignment="1">
      <alignment horizontal="center" vertical="center"/>
    </xf>
    <xf numFmtId="176" fontId="24" fillId="21" borderId="37" xfId="10" applyNumberFormat="1" applyFont="1" applyFill="1" applyBorder="1" applyAlignment="1">
      <alignment horizontal="center" vertical="center"/>
    </xf>
    <xf numFmtId="169" fontId="11" fillId="10" borderId="30" xfId="2" applyNumberFormat="1" applyFont="1" applyFill="1" applyBorder="1" applyAlignment="1">
      <alignment vertical="center"/>
    </xf>
    <xf numFmtId="187" fontId="24" fillId="21" borderId="40" xfId="10" applyNumberFormat="1" applyFont="1" applyFill="1" applyBorder="1" applyAlignment="1">
      <alignment horizontal="center" vertical="center"/>
    </xf>
    <xf numFmtId="187" fontId="22" fillId="22" borderId="0" xfId="10" applyNumberFormat="1" applyFont="1" applyFill="1" applyBorder="1" applyAlignment="1">
      <alignment horizontal="center" vertical="center"/>
    </xf>
    <xf numFmtId="176" fontId="24" fillId="23" borderId="45" xfId="10" applyNumberFormat="1" applyFont="1" applyFill="1" applyBorder="1" applyAlignment="1">
      <alignment horizontal="center" vertical="center"/>
    </xf>
    <xf numFmtId="187" fontId="24" fillId="23" borderId="46" xfId="10" applyNumberFormat="1" applyFont="1" applyFill="1" applyBorder="1" applyAlignment="1">
      <alignment horizontal="center" vertical="center"/>
    </xf>
    <xf numFmtId="176" fontId="24" fillId="23" borderId="47" xfId="10" applyNumberFormat="1" applyFont="1" applyFill="1" applyBorder="1" applyAlignment="1">
      <alignment horizontal="center" vertical="center"/>
    </xf>
    <xf numFmtId="0" fontId="26" fillId="2" borderId="4" xfId="2" applyFont="1" applyFill="1" applyBorder="1" applyAlignment="1">
      <alignment vertical="center"/>
    </xf>
    <xf numFmtId="0" fontId="8" fillId="2" borderId="0" xfId="2" applyFont="1" applyFill="1" applyBorder="1" applyAlignment="1">
      <alignment vertical="center"/>
    </xf>
    <xf numFmtId="0" fontId="139" fillId="2" borderId="0" xfId="2" applyFont="1" applyFill="1" applyBorder="1" applyAlignment="1">
      <alignment horizontal="right" vertical="center"/>
    </xf>
    <xf numFmtId="176" fontId="140" fillId="2" borderId="9" xfId="10" applyNumberFormat="1" applyFont="1" applyFill="1" applyBorder="1" applyAlignment="1">
      <alignment horizontal="center" vertical="center"/>
    </xf>
    <xf numFmtId="0" fontId="22" fillId="19" borderId="0" xfId="2" applyFont="1" applyFill="1" applyBorder="1" applyAlignment="1">
      <alignment horizontal="centerContinuous" vertical="center" wrapText="1"/>
    </xf>
    <xf numFmtId="176" fontId="11" fillId="2" borderId="9" xfId="10" applyNumberFormat="1" applyFont="1" applyFill="1" applyBorder="1" applyAlignment="1">
      <alignment horizontal="center" vertical="center"/>
    </xf>
    <xf numFmtId="0" fontId="26" fillId="2" borderId="10" xfId="2" applyFont="1" applyFill="1" applyBorder="1" applyAlignment="1">
      <alignment vertical="center"/>
    </xf>
    <xf numFmtId="0" fontId="26" fillId="2" borderId="19" xfId="2" applyFont="1" applyFill="1" applyBorder="1" applyAlignment="1">
      <alignment vertical="center"/>
    </xf>
    <xf numFmtId="0" fontId="26" fillId="2" borderId="18" xfId="2" applyFont="1" applyFill="1" applyBorder="1" applyAlignment="1">
      <alignment vertical="center"/>
    </xf>
    <xf numFmtId="0" fontId="141" fillId="2" borderId="18" xfId="2" applyFont="1" applyFill="1" applyBorder="1" applyAlignment="1">
      <alignment horizontal="right" vertical="center"/>
    </xf>
    <xf numFmtId="169" fontId="11" fillId="2" borderId="28" xfId="2" applyNumberFormat="1" applyFont="1" applyFill="1" applyBorder="1" applyAlignment="1">
      <alignment vertical="center"/>
    </xf>
    <xf numFmtId="1" fontId="27" fillId="2" borderId="9" xfId="2" applyNumberFormat="1" applyFont="1" applyFill="1" applyBorder="1" applyAlignment="1" applyProtection="1">
      <alignment vertical="center"/>
      <protection hidden="1"/>
    </xf>
    <xf numFmtId="203" fontId="142" fillId="2" borderId="0" xfId="10" applyNumberFormat="1" applyFont="1" applyFill="1" applyBorder="1" applyAlignment="1">
      <alignment horizontal="center" vertical="center"/>
    </xf>
    <xf numFmtId="0" fontId="31" fillId="19" borderId="0" xfId="10" applyNumberFormat="1" applyFont="1" applyFill="1" applyBorder="1" applyAlignment="1">
      <alignment horizontal="center" vertical="center"/>
    </xf>
    <xf numFmtId="0" fontId="26" fillId="0" borderId="17" xfId="2" applyFont="1" applyBorder="1"/>
    <xf numFmtId="0" fontId="26" fillId="0" borderId="26" xfId="2" applyFont="1" applyBorder="1"/>
    <xf numFmtId="0" fontId="9" fillId="2" borderId="26" xfId="2" applyFont="1" applyFill="1" applyBorder="1" applyAlignment="1">
      <alignment horizontal="right" vertical="center"/>
    </xf>
    <xf numFmtId="0" fontId="9" fillId="2" borderId="0" xfId="2" applyFont="1" applyFill="1" applyBorder="1" applyAlignment="1">
      <alignment horizontal="right" vertical="center"/>
    </xf>
    <xf numFmtId="0" fontId="9" fillId="2" borderId="36" xfId="2" applyFont="1" applyFill="1" applyBorder="1" applyAlignment="1">
      <alignment horizontal="right" vertical="center"/>
    </xf>
    <xf numFmtId="0" fontId="9" fillId="2" borderId="9" xfId="2" applyFont="1" applyFill="1" applyBorder="1" applyAlignment="1">
      <alignment horizontal="right" vertical="center"/>
    </xf>
    <xf numFmtId="0" fontId="26" fillId="2" borderId="4" xfId="2" applyFont="1" applyFill="1" applyBorder="1"/>
    <xf numFmtId="0" fontId="26" fillId="2" borderId="0" xfId="2" applyFont="1" applyFill="1" applyBorder="1"/>
    <xf numFmtId="0" fontId="31" fillId="0" borderId="15" xfId="10" applyNumberFormat="1" applyFont="1" applyFill="1" applyBorder="1" applyAlignment="1">
      <alignment horizontal="center" vertical="center"/>
    </xf>
    <xf numFmtId="0" fontId="58" fillId="0" borderId="12" xfId="2" applyFont="1" applyBorder="1" applyAlignment="1">
      <alignment horizontal="left" vertical="center"/>
    </xf>
    <xf numFmtId="0" fontId="11" fillId="2" borderId="12" xfId="2" applyFont="1" applyFill="1" applyBorder="1" applyAlignment="1">
      <alignment horizontal="right" vertical="center"/>
    </xf>
    <xf numFmtId="0" fontId="11" fillId="6" borderId="12" xfId="2" applyFont="1" applyFill="1" applyBorder="1" applyAlignment="1">
      <alignment horizontal="right" vertical="center"/>
    </xf>
    <xf numFmtId="0" fontId="8" fillId="6" borderId="12" xfId="2" applyFont="1" applyFill="1" applyBorder="1" applyAlignment="1">
      <alignment horizontal="right" vertical="center"/>
    </xf>
    <xf numFmtId="169" fontId="8" fillId="6" borderId="13" xfId="2" applyNumberFormat="1" applyFont="1" applyFill="1" applyBorder="1" applyAlignment="1">
      <alignment horizontal="left" vertical="center"/>
    </xf>
    <xf numFmtId="0" fontId="11" fillId="2" borderId="11" xfId="2" applyFont="1" applyFill="1" applyBorder="1" applyAlignment="1">
      <alignment horizontal="right" vertical="center"/>
    </xf>
    <xf numFmtId="169" fontId="11" fillId="2" borderId="12" xfId="2" applyNumberFormat="1" applyFont="1" applyFill="1" applyBorder="1" applyAlignment="1">
      <alignment horizontal="right" vertical="center"/>
    </xf>
    <xf numFmtId="176" fontId="11" fillId="2" borderId="16" xfId="2" applyNumberFormat="1" applyFont="1" applyFill="1" applyBorder="1" applyAlignment="1" applyProtection="1">
      <alignment horizontal="center" vertical="center"/>
      <protection hidden="1"/>
    </xf>
    <xf numFmtId="0" fontId="143" fillId="0" borderId="4" xfId="2" applyFont="1" applyBorder="1" applyAlignment="1" applyProtection="1">
      <alignment vertical="center"/>
      <protection hidden="1"/>
    </xf>
    <xf numFmtId="0" fontId="28" fillId="0" borderId="0" xfId="2" applyNumberFormat="1" applyFont="1" applyFill="1" applyBorder="1" applyAlignment="1">
      <alignment horizontal="left" vertical="center" wrapText="1"/>
    </xf>
    <xf numFmtId="0" fontId="8" fillId="2" borderId="17" xfId="2" applyFont="1" applyFill="1" applyBorder="1" applyAlignment="1">
      <alignment vertical="center"/>
    </xf>
    <xf numFmtId="0" fontId="28" fillId="2" borderId="26" xfId="2" applyFont="1" applyFill="1" applyBorder="1" applyAlignment="1">
      <alignment vertical="center"/>
    </xf>
    <xf numFmtId="0" fontId="28" fillId="2" borderId="27" xfId="2" applyFont="1" applyFill="1" applyBorder="1" applyAlignment="1">
      <alignment vertical="center"/>
    </xf>
    <xf numFmtId="0" fontId="14" fillId="2" borderId="4" xfId="2" applyFont="1" applyFill="1" applyBorder="1" applyAlignment="1">
      <alignment horizontal="left" vertical="center" wrapText="1"/>
    </xf>
    <xf numFmtId="0" fontId="26" fillId="13" borderId="6" xfId="2" applyFont="1" applyFill="1" applyBorder="1" applyAlignment="1">
      <alignment vertical="center"/>
    </xf>
    <xf numFmtId="0" fontId="26" fillId="24" borderId="0" xfId="2" applyFont="1" applyFill="1" applyAlignment="1">
      <alignment vertical="center"/>
    </xf>
    <xf numFmtId="0" fontId="118" fillId="2" borderId="58" xfId="10" applyNumberFormat="1" applyFont="1" applyFill="1" applyBorder="1" applyAlignment="1">
      <alignment vertical="center"/>
    </xf>
    <xf numFmtId="0" fontId="7" fillId="2" borderId="0" xfId="10" applyNumberFormat="1" applyFont="1" applyFill="1" applyBorder="1" applyAlignment="1">
      <alignment horizontal="right" vertical="center"/>
    </xf>
    <xf numFmtId="0" fontId="117" fillId="0" borderId="49" xfId="2" applyFont="1" applyFill="1" applyBorder="1" applyAlignment="1">
      <alignment horizontal="left" vertical="center"/>
    </xf>
    <xf numFmtId="0" fontId="26" fillId="0" borderId="49" xfId="2" applyFont="1" applyFill="1" applyBorder="1"/>
    <xf numFmtId="0" fontId="123" fillId="0" borderId="48" xfId="10" applyNumberFormat="1" applyFont="1" applyFill="1" applyBorder="1" applyAlignment="1">
      <alignment horizontal="center" vertical="center"/>
    </xf>
    <xf numFmtId="176" fontId="28" fillId="14" borderId="48" xfId="2" applyNumberFormat="1" applyFont="1" applyFill="1" applyBorder="1" applyAlignment="1" applyProtection="1">
      <alignment horizontal="center" vertical="center"/>
    </xf>
    <xf numFmtId="0" fontId="8" fillId="0" borderId="53" xfId="2" applyFont="1" applyFill="1" applyBorder="1" applyAlignment="1" applyProtection="1">
      <alignment horizontal="center" vertical="center" wrapText="1"/>
      <protection hidden="1"/>
    </xf>
    <xf numFmtId="0" fontId="14" fillId="0" borderId="54" xfId="2" applyFont="1" applyFill="1" applyBorder="1" applyAlignment="1" applyProtection="1">
      <alignment horizontal="center" vertical="center" wrapText="1"/>
      <protection hidden="1"/>
    </xf>
    <xf numFmtId="0" fontId="7" fillId="0" borderId="55" xfId="2" applyFont="1" applyFill="1" applyBorder="1" applyAlignment="1" applyProtection="1">
      <alignment horizontal="center" vertical="center"/>
      <protection hidden="1"/>
    </xf>
    <xf numFmtId="0" fontId="127" fillId="2" borderId="48" xfId="2" applyFont="1" applyFill="1" applyBorder="1" applyAlignment="1">
      <alignment horizontal="center" vertical="center" textRotation="90"/>
    </xf>
    <xf numFmtId="10" fontId="24" fillId="14" borderId="48" xfId="10" applyNumberFormat="1" applyFont="1" applyFill="1" applyBorder="1" applyAlignment="1">
      <alignment horizontal="center" vertical="center"/>
    </xf>
    <xf numFmtId="187" fontId="24" fillId="14" borderId="48" xfId="10" applyNumberFormat="1" applyFont="1" applyFill="1" applyBorder="1" applyAlignment="1">
      <alignment horizontal="center" vertical="center"/>
    </xf>
    <xf numFmtId="0" fontId="14" fillId="2" borderId="48" xfId="10" applyNumberFormat="1" applyFont="1" applyFill="1" applyBorder="1" applyAlignment="1">
      <alignment horizontal="center" vertical="center" wrapText="1"/>
    </xf>
    <xf numFmtId="0" fontId="109" fillId="2" borderId="48" xfId="10" applyNumberFormat="1" applyFont="1" applyFill="1" applyBorder="1" applyAlignment="1">
      <alignment vertical="center"/>
    </xf>
    <xf numFmtId="0" fontId="136" fillId="0" borderId="4" xfId="2" applyFont="1" applyBorder="1" applyAlignment="1">
      <alignment horizontal="center" vertical="center"/>
    </xf>
    <xf numFmtId="187" fontId="24" fillId="23" borderId="56" xfId="10" applyNumberFormat="1" applyFont="1" applyFill="1" applyBorder="1" applyAlignment="1">
      <alignment horizontal="center" vertical="center"/>
    </xf>
    <xf numFmtId="0" fontId="26" fillId="2" borderId="48" xfId="2" applyFont="1" applyFill="1" applyBorder="1" applyAlignment="1">
      <alignment vertical="center"/>
    </xf>
    <xf numFmtId="1" fontId="27" fillId="2" borderId="48" xfId="2" applyNumberFormat="1" applyFont="1" applyFill="1" applyBorder="1" applyAlignment="1" applyProtection="1">
      <alignment vertical="center"/>
      <protection hidden="1"/>
    </xf>
    <xf numFmtId="2" fontId="6" fillId="12" borderId="0" xfId="10" applyNumberFormat="1" applyFont="1" applyFill="1" applyBorder="1" applyAlignment="1">
      <alignment horizontal="center" vertical="center"/>
    </xf>
    <xf numFmtId="0" fontId="26" fillId="0" borderId="48" xfId="2" applyFont="1" applyBorder="1" applyAlignment="1">
      <alignment horizontal="center" vertical="center"/>
    </xf>
    <xf numFmtId="0" fontId="14" fillId="2" borderId="0" xfId="2" applyFont="1" applyFill="1" applyBorder="1" applyAlignment="1">
      <alignment vertical="center"/>
    </xf>
    <xf numFmtId="0" fontId="26" fillId="2" borderId="0" xfId="2" applyFont="1" applyFill="1" applyBorder="1" applyAlignment="1">
      <alignment vertical="center"/>
    </xf>
    <xf numFmtId="0" fontId="26" fillId="2" borderId="48" xfId="2" applyFont="1" applyFill="1" applyBorder="1"/>
    <xf numFmtId="0" fontId="28" fillId="0" borderId="48" xfId="2" applyNumberFormat="1" applyFont="1" applyFill="1" applyBorder="1" applyAlignment="1">
      <alignment horizontal="left" vertical="center" wrapText="1"/>
    </xf>
    <xf numFmtId="0" fontId="26" fillId="13" borderId="52" xfId="2" applyFont="1" applyFill="1" applyBorder="1" applyAlignment="1">
      <alignment vertical="center"/>
    </xf>
    <xf numFmtId="0" fontId="26" fillId="13" borderId="50" xfId="2" applyFont="1" applyFill="1" applyBorder="1" applyAlignment="1">
      <alignment vertical="center"/>
    </xf>
    <xf numFmtId="0" fontId="37" fillId="9" borderId="0" xfId="2" applyFont="1" applyFill="1" applyAlignment="1">
      <alignment horizontal="right" vertical="top"/>
    </xf>
    <xf numFmtId="0" fontId="17" fillId="24" borderId="0" xfId="2" applyFont="1" applyFill="1" applyBorder="1" applyAlignment="1">
      <alignment horizontal="center" vertical="top" wrapText="1"/>
    </xf>
    <xf numFmtId="0" fontId="17" fillId="24" borderId="0" xfId="2" applyFont="1" applyFill="1" applyProtection="1">
      <protection hidden="1"/>
    </xf>
    <xf numFmtId="0" fontId="17" fillId="9" borderId="0" xfId="2" applyFont="1" applyFill="1" applyBorder="1" applyAlignment="1">
      <alignment horizontal="center" vertical="top"/>
    </xf>
    <xf numFmtId="0" fontId="17" fillId="9" borderId="0" xfId="2" applyFont="1" applyFill="1" applyBorder="1" applyAlignment="1">
      <alignment horizontal="left" vertical="center"/>
    </xf>
    <xf numFmtId="0" fontId="53" fillId="25" borderId="0" xfId="3" applyFont="1" applyFill="1" applyAlignment="1">
      <alignment vertical="center"/>
    </xf>
    <xf numFmtId="0" fontId="56" fillId="25" borderId="0" xfId="3" applyFont="1" applyFill="1" applyAlignment="1" applyProtection="1">
      <alignment vertical="center"/>
      <protection hidden="1"/>
    </xf>
    <xf numFmtId="0" fontId="145" fillId="25" borderId="0" xfId="3" applyFont="1" applyFill="1" applyAlignment="1" applyProtection="1">
      <alignment vertical="center"/>
      <protection hidden="1"/>
    </xf>
    <xf numFmtId="0" fontId="146" fillId="25" borderId="0" xfId="3" applyFont="1" applyFill="1" applyAlignment="1" applyProtection="1">
      <alignment vertical="center"/>
      <protection hidden="1"/>
    </xf>
    <xf numFmtId="190" fontId="71" fillId="26" borderId="59" xfId="0" applyNumberFormat="1" applyFont="1" applyFill="1" applyBorder="1" applyAlignment="1" applyProtection="1">
      <alignment horizontal="center" vertical="center"/>
      <protection locked="0"/>
    </xf>
    <xf numFmtId="0" fontId="74" fillId="25" borderId="0" xfId="0" applyFont="1" applyFill="1" applyAlignment="1">
      <alignment horizontal="left" vertical="center"/>
    </xf>
    <xf numFmtId="0" fontId="75" fillId="25" borderId="0" xfId="0" applyFont="1" applyFill="1" applyAlignment="1">
      <alignment horizontal="left" vertical="center"/>
    </xf>
    <xf numFmtId="0" fontId="76" fillId="25" borderId="0" xfId="0" applyFont="1" applyFill="1" applyAlignment="1">
      <alignment horizontal="left" vertical="center"/>
    </xf>
    <xf numFmtId="0" fontId="77" fillId="25" borderId="0" xfId="0" applyFont="1" applyFill="1" applyAlignment="1">
      <alignment horizontal="left" vertical="center"/>
    </xf>
    <xf numFmtId="0" fontId="78" fillId="25" borderId="0" xfId="0" applyFont="1" applyFill="1" applyAlignment="1">
      <alignment horizontal="left" vertical="center"/>
    </xf>
    <xf numFmtId="0" fontId="79" fillId="25" borderId="0" xfId="0" applyFont="1" applyFill="1" applyAlignment="1">
      <alignment horizontal="left" vertical="center"/>
    </xf>
    <xf numFmtId="0" fontId="80" fillId="25" borderId="0" xfId="0" applyFont="1" applyFill="1" applyAlignment="1">
      <alignment horizontal="left" vertical="center"/>
    </xf>
    <xf numFmtId="0" fontId="81" fillId="25" borderId="0" xfId="0" applyFont="1" applyFill="1" applyAlignment="1">
      <alignment horizontal="left" vertical="center"/>
    </xf>
    <xf numFmtId="0" fontId="82" fillId="25" borderId="0" xfId="0" applyFont="1" applyFill="1" applyAlignment="1">
      <alignment horizontal="left" vertical="center"/>
    </xf>
    <xf numFmtId="0" fontId="148" fillId="25" borderId="0" xfId="2" applyFont="1" applyFill="1" applyAlignment="1" applyProtection="1">
      <alignment horizontal="left" vertical="center"/>
      <protection hidden="1"/>
    </xf>
    <xf numFmtId="0" fontId="25" fillId="25" borderId="0" xfId="16" applyFont="1" applyFill="1" applyProtection="1">
      <protection hidden="1"/>
    </xf>
    <xf numFmtId="0" fontId="68" fillId="25" borderId="0" xfId="20" applyFont="1" applyFill="1" applyAlignment="1">
      <alignment vertical="center"/>
    </xf>
    <xf numFmtId="0" fontId="147" fillId="25" borderId="0" xfId="20" applyFont="1" applyFill="1" applyAlignment="1">
      <alignment vertical="center"/>
    </xf>
    <xf numFmtId="0" fontId="148" fillId="25" borderId="0" xfId="16" applyFont="1" applyFill="1" applyAlignment="1" applyProtection="1">
      <alignment vertical="center"/>
      <protection hidden="1"/>
    </xf>
    <xf numFmtId="0" fontId="1" fillId="25" borderId="0" xfId="20" applyFont="1" applyFill="1"/>
    <xf numFmtId="0" fontId="148" fillId="25" borderId="0" xfId="0" applyFont="1" applyFill="1" applyAlignment="1">
      <alignment horizontal="left" vertical="center"/>
    </xf>
    <xf numFmtId="0" fontId="16" fillId="25" borderId="0" xfId="0" applyFont="1" applyFill="1" applyAlignment="1">
      <alignment horizontal="left" vertical="top"/>
    </xf>
    <xf numFmtId="0" fontId="4" fillId="2" borderId="0" xfId="16" applyFill="1"/>
    <xf numFmtId="0" fontId="36" fillId="2" borderId="0" xfId="16" applyFont="1" applyFill="1"/>
    <xf numFmtId="0" fontId="66" fillId="2" borderId="0" xfId="16" applyFont="1" applyFill="1"/>
    <xf numFmtId="0" fontId="19" fillId="2" borderId="0" xfId="18" applyFont="1" applyFill="1" applyAlignment="1">
      <alignment horizontal="right" vertical="center"/>
    </xf>
    <xf numFmtId="0" fontId="66" fillId="2" borderId="0" xfId="18" applyFont="1" applyFill="1" applyAlignment="1">
      <alignment horizontal="right" vertical="center"/>
    </xf>
    <xf numFmtId="0" fontId="66" fillId="2" borderId="0" xfId="16" applyFont="1" applyFill="1" applyAlignment="1">
      <alignment vertical="center"/>
    </xf>
    <xf numFmtId="0" fontId="114" fillId="25" borderId="0" xfId="23" applyFont="1" applyFill="1" applyAlignment="1" applyProtection="1">
      <alignment vertical="center"/>
    </xf>
    <xf numFmtId="0" fontId="3" fillId="25" borderId="0" xfId="20" applyFill="1"/>
    <xf numFmtId="0" fontId="62" fillId="3" borderId="0" xfId="16" applyFont="1" applyFill="1" applyAlignment="1" applyProtection="1">
      <alignment horizontal="center" vertical="center"/>
      <protection hidden="1"/>
    </xf>
    <xf numFmtId="0" fontId="64" fillId="2" borderId="0" xfId="14" applyFont="1" applyFill="1" applyAlignment="1" applyProtection="1">
      <alignment vertical="center"/>
      <protection hidden="1"/>
    </xf>
    <xf numFmtId="0" fontId="149" fillId="25" borderId="0" xfId="16" applyFont="1" applyFill="1" applyAlignment="1">
      <alignment vertical="center"/>
    </xf>
    <xf numFmtId="0" fontId="150" fillId="3" borderId="0" xfId="16" applyFont="1" applyFill="1" applyAlignment="1" applyProtection="1">
      <alignment vertical="center"/>
      <protection hidden="1"/>
    </xf>
    <xf numFmtId="0" fontId="151" fillId="4" borderId="0" xfId="14" applyFont="1" applyFill="1" applyAlignment="1">
      <alignment vertical="center"/>
    </xf>
    <xf numFmtId="0" fontId="53" fillId="11" borderId="0" xfId="16" applyFont="1" applyFill="1" applyAlignment="1">
      <alignment vertical="center"/>
    </xf>
    <xf numFmtId="0" fontId="115" fillId="11" borderId="0" xfId="14" applyFont="1" applyFill="1" applyAlignment="1">
      <alignment vertical="center"/>
    </xf>
    <xf numFmtId="0" fontId="152" fillId="11" borderId="0" xfId="16" applyFont="1" applyFill="1" applyAlignment="1">
      <alignment vertical="center"/>
    </xf>
    <xf numFmtId="0" fontId="153" fillId="11" borderId="0" xfId="16" applyFont="1" applyFill="1"/>
    <xf numFmtId="0" fontId="154" fillId="25" borderId="0" xfId="16" applyFont="1" applyFill="1" applyAlignment="1">
      <alignment vertical="center"/>
    </xf>
    <xf numFmtId="0" fontId="152" fillId="25" borderId="0" xfId="16" applyFont="1" applyFill="1" applyAlignment="1">
      <alignment vertical="center"/>
    </xf>
    <xf numFmtId="0" fontId="153" fillId="25" borderId="0" xfId="16" applyFont="1" applyFill="1"/>
    <xf numFmtId="0" fontId="4" fillId="11" borderId="0" xfId="16" applyFill="1"/>
    <xf numFmtId="0" fontId="154" fillId="25" borderId="0" xfId="16" applyFont="1" applyFill="1"/>
    <xf numFmtId="0" fontId="151" fillId="4" borderId="0" xfId="14" applyFont="1" applyFill="1" applyAlignment="1" applyProtection="1">
      <alignment vertical="center"/>
    </xf>
    <xf numFmtId="0" fontId="115" fillId="11" borderId="0" xfId="14" applyFont="1" applyFill="1" applyAlignment="1" applyProtection="1">
      <alignment vertical="center"/>
    </xf>
    <xf numFmtId="0" fontId="150" fillId="3" borderId="0" xfId="16" applyFont="1" applyFill="1" applyAlignment="1" applyProtection="1">
      <alignment horizontal="center" vertical="center"/>
      <protection hidden="1"/>
    </xf>
    <xf numFmtId="0" fontId="155" fillId="4" borderId="0" xfId="24" applyFont="1" applyFill="1" applyAlignment="1">
      <alignment vertical="center"/>
    </xf>
    <xf numFmtId="0" fontId="63" fillId="11" borderId="0" xfId="24" applyFont="1" applyFill="1" applyAlignment="1">
      <alignment vertical="center"/>
    </xf>
    <xf numFmtId="0" fontId="148" fillId="25" borderId="0" xfId="16" applyFont="1" applyFill="1" applyAlignment="1">
      <alignment vertical="center"/>
    </xf>
    <xf numFmtId="0" fontId="150" fillId="3" borderId="0" xfId="0" applyFont="1" applyFill="1" applyAlignment="1">
      <alignment horizontal="center" vertical="center"/>
    </xf>
    <xf numFmtId="0" fontId="15" fillId="4" borderId="0" xfId="25" applyFont="1" applyFill="1" applyBorder="1" applyAlignment="1">
      <alignment horizontal="left" vertical="center"/>
    </xf>
    <xf numFmtId="0" fontId="66" fillId="11" borderId="0" xfId="18" applyFont="1" applyFill="1" applyAlignment="1">
      <alignment horizontal="left" vertical="center"/>
    </xf>
    <xf numFmtId="0" fontId="4" fillId="25" borderId="0" xfId="16" applyFill="1"/>
    <xf numFmtId="0" fontId="36" fillId="25" borderId="0" xfId="16" applyFont="1" applyFill="1"/>
    <xf numFmtId="0" fontId="66" fillId="25" borderId="0" xfId="16" applyFont="1" applyFill="1"/>
    <xf numFmtId="0" fontId="26" fillId="25" borderId="0" xfId="16" applyFont="1" applyFill="1" applyAlignment="1">
      <alignment vertical="center"/>
    </xf>
    <xf numFmtId="0" fontId="66" fillId="11" borderId="0" xfId="18" applyFont="1" applyFill="1" applyAlignment="1">
      <alignment horizontal="right" vertical="center"/>
    </xf>
    <xf numFmtId="0" fontId="19" fillId="11" borderId="0" xfId="16" applyFont="1" applyFill="1"/>
    <xf numFmtId="0" fontId="66" fillId="25" borderId="0" xfId="18" applyFont="1" applyFill="1" applyAlignment="1">
      <alignment horizontal="left" vertical="center"/>
    </xf>
    <xf numFmtId="0" fontId="19" fillId="11" borderId="0" xfId="0" applyFont="1" applyFill="1"/>
    <xf numFmtId="0" fontId="66" fillId="11" borderId="0" xfId="16" applyFont="1" applyFill="1"/>
    <xf numFmtId="0" fontId="150" fillId="11" borderId="0" xfId="20" applyFont="1" applyFill="1" applyAlignment="1">
      <alignment horizontal="center" vertical="center"/>
    </xf>
    <xf numFmtId="0" fontId="55" fillId="25" borderId="0" xfId="16" applyFont="1" applyFill="1" applyAlignment="1">
      <alignment vertical="center"/>
    </xf>
    <xf numFmtId="0" fontId="55" fillId="25" borderId="0" xfId="16" applyFont="1" applyFill="1" applyProtection="1">
      <protection hidden="1"/>
    </xf>
    <xf numFmtId="0" fontId="65" fillId="25" borderId="0" xfId="16" applyFont="1" applyFill="1" applyAlignment="1">
      <alignment vertical="center"/>
    </xf>
    <xf numFmtId="0" fontId="51" fillId="25" borderId="0" xfId="16" applyFont="1" applyFill="1" applyAlignment="1">
      <alignment vertical="center"/>
    </xf>
    <xf numFmtId="0" fontId="66" fillId="25" borderId="0" xfId="16" applyFont="1" applyFill="1" applyAlignment="1">
      <alignment vertical="center"/>
    </xf>
    <xf numFmtId="0" fontId="56" fillId="25" borderId="0" xfId="16" applyFont="1" applyFill="1" applyAlignment="1">
      <alignment horizontal="center" vertical="center"/>
    </xf>
    <xf numFmtId="0" fontId="156" fillId="25" borderId="0" xfId="20" applyFont="1" applyFill="1"/>
    <xf numFmtId="0" fontId="20" fillId="25" borderId="0" xfId="16" applyFont="1" applyFill="1" applyAlignment="1">
      <alignment vertical="center"/>
    </xf>
    <xf numFmtId="0" fontId="114" fillId="25" borderId="0" xfId="23" applyFont="1" applyFill="1" applyAlignment="1" applyProtection="1">
      <alignment horizontal="left" vertical="center"/>
    </xf>
    <xf numFmtId="0" fontId="34" fillId="0" borderId="22" xfId="2" applyFont="1" applyBorder="1" applyAlignment="1" applyProtection="1">
      <alignment horizontal="center" vertical="center"/>
      <protection hidden="1"/>
    </xf>
    <xf numFmtId="0" fontId="34" fillId="0" borderId="21" xfId="2" applyFont="1" applyBorder="1" applyAlignment="1" applyProtection="1">
      <alignment horizontal="center" vertical="center"/>
      <protection hidden="1"/>
    </xf>
    <xf numFmtId="0" fontId="34" fillId="0" borderId="23" xfId="2" applyFont="1" applyBorder="1" applyAlignment="1" applyProtection="1">
      <alignment horizontal="center" vertical="center"/>
      <protection hidden="1"/>
    </xf>
    <xf numFmtId="0" fontId="32" fillId="15" borderId="1" xfId="2" applyFont="1" applyFill="1" applyBorder="1" applyAlignment="1" applyProtection="1">
      <alignment horizontal="center" vertical="center"/>
      <protection hidden="1"/>
    </xf>
    <xf numFmtId="0" fontId="32" fillId="15" borderId="2" xfId="2" applyFont="1" applyFill="1" applyBorder="1" applyAlignment="1" applyProtection="1">
      <alignment horizontal="center" vertical="center"/>
      <protection hidden="1"/>
    </xf>
    <xf numFmtId="0" fontId="32" fillId="15" borderId="3" xfId="2" applyFont="1" applyFill="1" applyBorder="1" applyAlignment="1" applyProtection="1">
      <alignment horizontal="center" vertical="center"/>
      <protection hidden="1"/>
    </xf>
    <xf numFmtId="0" fontId="32" fillId="2" borderId="6" xfId="2" applyFont="1" applyFill="1" applyBorder="1" applyAlignment="1" applyProtection="1">
      <alignment horizontal="center" vertical="center"/>
      <protection hidden="1"/>
    </xf>
    <xf numFmtId="0" fontId="32" fillId="2" borderId="7" xfId="2" applyFont="1" applyFill="1" applyBorder="1" applyAlignment="1" applyProtection="1">
      <alignment horizontal="center" vertical="center"/>
      <protection hidden="1"/>
    </xf>
    <xf numFmtId="0" fontId="32" fillId="2" borderId="8" xfId="2" applyFont="1" applyFill="1" applyBorder="1" applyAlignment="1" applyProtection="1">
      <alignment horizontal="center" vertical="center"/>
      <protection hidden="1"/>
    </xf>
    <xf numFmtId="0" fontId="17" fillId="16" borderId="0" xfId="2" applyFont="1" applyFill="1" applyBorder="1" applyAlignment="1" applyProtection="1">
      <alignment horizontal="center" vertical="center" wrapText="1"/>
      <protection hidden="1"/>
    </xf>
    <xf numFmtId="0" fontId="17" fillId="16" borderId="4" xfId="2" applyFont="1" applyFill="1" applyBorder="1" applyAlignment="1" applyProtection="1">
      <alignment horizontal="center" vertical="center" wrapText="1"/>
      <protection hidden="1"/>
    </xf>
    <xf numFmtId="0" fontId="49" fillId="2" borderId="11" xfId="2" applyFont="1" applyFill="1" applyBorder="1" applyAlignment="1" applyProtection="1">
      <alignment horizontal="center" vertical="center"/>
      <protection hidden="1"/>
    </xf>
    <xf numFmtId="0" fontId="49" fillId="2" borderId="12" xfId="2" applyFont="1" applyFill="1" applyBorder="1" applyAlignment="1" applyProtection="1">
      <alignment horizontal="center" vertical="center"/>
      <protection hidden="1"/>
    </xf>
    <xf numFmtId="0" fontId="49" fillId="2" borderId="13" xfId="2" applyFont="1" applyFill="1" applyBorder="1" applyAlignment="1" applyProtection="1">
      <alignment horizontal="center" vertical="center"/>
      <protection hidden="1"/>
    </xf>
    <xf numFmtId="0" fontId="49" fillId="2" borderId="0" xfId="2" applyFont="1" applyFill="1" applyBorder="1" applyAlignment="1" applyProtection="1">
      <alignment horizontal="center" vertical="center"/>
      <protection hidden="1"/>
    </xf>
    <xf numFmtId="0" fontId="36" fillId="2" borderId="2" xfId="2" applyFont="1" applyFill="1" applyBorder="1" applyAlignment="1">
      <alignment horizontal="center" vertical="center"/>
    </xf>
    <xf numFmtId="0" fontId="17" fillId="2" borderId="32" xfId="2" applyFont="1" applyFill="1" applyBorder="1" applyAlignment="1">
      <alignment horizontal="center" vertical="center"/>
    </xf>
    <xf numFmtId="0" fontId="17" fillId="2" borderId="33" xfId="2" applyFont="1" applyFill="1" applyBorder="1" applyAlignment="1">
      <alignment horizontal="center" vertical="center"/>
    </xf>
    <xf numFmtId="0" fontId="36" fillId="0" borderId="14" xfId="2" applyFont="1" applyFill="1" applyBorder="1" applyAlignment="1">
      <alignment horizontal="left" vertical="center" wrapText="1"/>
    </xf>
    <xf numFmtId="0" fontId="36" fillId="0" borderId="30" xfId="2" applyFont="1" applyFill="1" applyBorder="1" applyAlignment="1">
      <alignment horizontal="left" vertical="center" wrapText="1"/>
    </xf>
    <xf numFmtId="0" fontId="36" fillId="0" borderId="31" xfId="2" applyFont="1" applyFill="1" applyBorder="1" applyAlignment="1">
      <alignment horizontal="left" vertical="center" wrapText="1"/>
    </xf>
    <xf numFmtId="0" fontId="36" fillId="0" borderId="6" xfId="2" applyFont="1" applyFill="1" applyBorder="1" applyAlignment="1">
      <alignment horizontal="left" vertical="center" wrapText="1"/>
    </xf>
    <xf numFmtId="0" fontId="36" fillId="0" borderId="7" xfId="2" applyFont="1" applyFill="1" applyBorder="1" applyAlignment="1">
      <alignment horizontal="left" vertical="center" wrapText="1"/>
    </xf>
    <xf numFmtId="0" fontId="36" fillId="0" borderId="34" xfId="2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2" borderId="4" xfId="2" applyFont="1" applyFill="1" applyBorder="1" applyAlignment="1">
      <alignment horizontal="center" vertical="top" wrapText="1"/>
    </xf>
    <xf numFmtId="0" fontId="17" fillId="2" borderId="0" xfId="2" applyFont="1" applyFill="1" applyBorder="1" applyAlignment="1">
      <alignment horizontal="center" vertical="top" wrapText="1"/>
    </xf>
    <xf numFmtId="0" fontId="17" fillId="2" borderId="5" xfId="2" applyFont="1" applyFill="1" applyBorder="1" applyAlignment="1">
      <alignment horizontal="center" vertical="top" wrapText="1"/>
    </xf>
    <xf numFmtId="0" fontId="17" fillId="2" borderId="19" xfId="2" applyFont="1" applyFill="1" applyBorder="1" applyAlignment="1">
      <alignment horizontal="center" vertical="top" wrapText="1"/>
    </xf>
    <xf numFmtId="0" fontId="17" fillId="2" borderId="18" xfId="2" applyFont="1" applyFill="1" applyBorder="1" applyAlignment="1">
      <alignment horizontal="center" vertical="top" wrapText="1"/>
    </xf>
    <xf numFmtId="0" fontId="17" fillId="2" borderId="20" xfId="2" applyFont="1" applyFill="1" applyBorder="1" applyAlignment="1">
      <alignment horizontal="center" vertical="top" wrapText="1"/>
    </xf>
    <xf numFmtId="0" fontId="34" fillId="2" borderId="37" xfId="2" applyFont="1" applyFill="1" applyBorder="1" applyAlignment="1" applyProtection="1">
      <alignment horizontal="center" vertical="center"/>
      <protection hidden="1"/>
    </xf>
    <xf numFmtId="0" fontId="34" fillId="2" borderId="30" xfId="2" applyFont="1" applyFill="1" applyBorder="1" applyAlignment="1" applyProtection="1">
      <alignment horizontal="center" vertical="center"/>
      <protection hidden="1"/>
    </xf>
    <xf numFmtId="0" fontId="34" fillId="2" borderId="31" xfId="2" applyFont="1" applyFill="1" applyBorder="1" applyAlignment="1" applyProtection="1">
      <alignment horizontal="center" vertical="center"/>
      <protection hidden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4" fillId="0" borderId="15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16" borderId="14" xfId="2" applyFont="1" applyFill="1" applyBorder="1" applyAlignment="1" applyProtection="1">
      <alignment horizontal="center" vertical="center" wrapText="1"/>
      <protection hidden="1"/>
    </xf>
    <xf numFmtId="0" fontId="14" fillId="16" borderId="40" xfId="2" applyFont="1" applyFill="1" applyBorder="1" applyAlignment="1" applyProtection="1">
      <alignment horizontal="center" vertical="center" wrapText="1"/>
      <protection hidden="1"/>
    </xf>
    <xf numFmtId="0" fontId="14" fillId="0" borderId="0" xfId="2" applyFont="1" applyFill="1" applyAlignment="1">
      <alignment horizontal="center" vertical="center"/>
    </xf>
    <xf numFmtId="0" fontId="109" fillId="0" borderId="0" xfId="2" applyFont="1" applyFill="1" applyBorder="1" applyAlignment="1">
      <alignment horizontal="center" vertical="center"/>
    </xf>
    <xf numFmtId="0" fontId="109" fillId="0" borderId="9" xfId="2" applyFont="1" applyFill="1" applyBorder="1" applyAlignment="1">
      <alignment horizontal="center" vertical="center"/>
    </xf>
    <xf numFmtId="0" fontId="109" fillId="0" borderId="39" xfId="2" applyFont="1" applyFill="1" applyBorder="1" applyAlignment="1">
      <alignment horizontal="center" vertical="center"/>
    </xf>
    <xf numFmtId="0" fontId="7" fillId="0" borderId="30" xfId="2" applyFont="1" applyFill="1" applyBorder="1" applyAlignment="1">
      <alignment horizontal="left" vertical="center" wrapText="1"/>
    </xf>
    <xf numFmtId="0" fontId="7" fillId="0" borderId="31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left" vertical="center" wrapText="1"/>
    </xf>
    <xf numFmtId="0" fontId="109" fillId="5" borderId="38" xfId="10" applyNumberFormat="1" applyFont="1" applyFill="1" applyBorder="1" applyAlignment="1">
      <alignment horizontal="center" vertical="center" wrapText="1"/>
    </xf>
    <xf numFmtId="0" fontId="109" fillId="5" borderId="49" xfId="10" applyNumberFormat="1" applyFont="1" applyFill="1" applyBorder="1" applyAlignment="1">
      <alignment horizontal="center" vertical="center" wrapText="1"/>
    </xf>
    <xf numFmtId="0" fontId="109" fillId="5" borderId="3" xfId="10" applyNumberFormat="1" applyFont="1" applyFill="1" applyBorder="1" applyAlignment="1">
      <alignment horizontal="center" vertical="center" wrapText="1"/>
    </xf>
    <xf numFmtId="0" fontId="122" fillId="0" borderId="0" xfId="2" applyFont="1" applyFill="1" applyBorder="1" applyAlignment="1">
      <alignment horizontal="left" vertical="center" wrapText="1"/>
    </xf>
    <xf numFmtId="0" fontId="122" fillId="0" borderId="0" xfId="2" applyFont="1" applyFill="1" applyBorder="1" applyAlignment="1">
      <alignment horizontal="left" vertical="center"/>
    </xf>
    <xf numFmtId="0" fontId="123" fillId="0" borderId="0" xfId="10" applyNumberFormat="1" applyFont="1" applyFill="1" applyBorder="1" applyAlignment="1">
      <alignment horizontal="center" vertical="center"/>
    </xf>
    <xf numFmtId="197" fontId="7" fillId="5" borderId="12" xfId="2" applyNumberFormat="1" applyFont="1" applyFill="1" applyBorder="1" applyAlignment="1">
      <alignment horizontal="center" vertical="center" wrapText="1"/>
    </xf>
    <xf numFmtId="202" fontId="28" fillId="0" borderId="12" xfId="2" applyNumberFormat="1" applyFont="1" applyFill="1" applyBorder="1" applyAlignment="1">
      <alignment horizontal="left" vertical="center" wrapText="1"/>
    </xf>
    <xf numFmtId="0" fontId="113" fillId="20" borderId="0" xfId="10" applyFont="1" applyFill="1" applyBorder="1" applyAlignment="1">
      <alignment horizontal="center" vertical="center"/>
    </xf>
    <xf numFmtId="0" fontId="14" fillId="0" borderId="0" xfId="2" applyFont="1" applyFill="1" applyBorder="1" applyAlignment="1" applyProtection="1">
      <alignment horizontal="center" vertical="center" wrapText="1"/>
      <protection hidden="1"/>
    </xf>
    <xf numFmtId="0" fontId="14" fillId="2" borderId="4" xfId="2" applyFont="1" applyFill="1" applyBorder="1" applyAlignment="1">
      <alignment horizontal="center" vertical="top" wrapText="1"/>
    </xf>
    <xf numFmtId="0" fontId="14" fillId="2" borderId="0" xfId="2" applyFont="1" applyFill="1" applyBorder="1" applyAlignment="1">
      <alignment horizontal="center" vertical="top" wrapText="1"/>
    </xf>
    <xf numFmtId="0" fontId="11" fillId="16" borderId="4" xfId="2" applyFont="1" applyFill="1" applyBorder="1" applyAlignment="1" applyProtection="1">
      <alignment horizontal="center" vertical="center" wrapText="1"/>
      <protection hidden="1"/>
    </xf>
    <xf numFmtId="0" fontId="11" fillId="16" borderId="0" xfId="2" applyFont="1" applyFill="1" applyBorder="1" applyAlignment="1" applyProtection="1">
      <alignment horizontal="center" vertical="center" wrapText="1"/>
      <protection hidden="1"/>
    </xf>
    <xf numFmtId="0" fontId="11" fillId="16" borderId="10" xfId="2" applyFont="1" applyFill="1" applyBorder="1" applyAlignment="1" applyProtection="1">
      <alignment horizontal="center" vertical="center" wrapText="1"/>
      <protection hidden="1"/>
    </xf>
    <xf numFmtId="1" fontId="27" fillId="2" borderId="9" xfId="2" applyNumberFormat="1" applyFont="1" applyFill="1" applyBorder="1" applyAlignment="1" applyProtection="1">
      <alignment horizontal="center" vertical="center"/>
      <protection hidden="1"/>
    </xf>
    <xf numFmtId="1" fontId="27" fillId="2" borderId="0" xfId="2" applyNumberFormat="1" applyFont="1" applyFill="1" applyBorder="1" applyAlignment="1" applyProtection="1">
      <alignment horizontal="center" vertical="center"/>
      <protection hidden="1"/>
    </xf>
    <xf numFmtId="0" fontId="109" fillId="2" borderId="0" xfId="2" applyFont="1" applyFill="1" applyBorder="1" applyAlignment="1">
      <alignment horizontal="center"/>
    </xf>
    <xf numFmtId="0" fontId="124" fillId="2" borderId="57" xfId="2" applyFont="1" applyFill="1" applyBorder="1" applyAlignment="1">
      <alignment horizontal="center" vertical="center"/>
    </xf>
    <xf numFmtId="0" fontId="144" fillId="2" borderId="1" xfId="10" applyNumberFormat="1" applyFont="1" applyFill="1" applyBorder="1" applyAlignment="1">
      <alignment horizontal="left" vertical="center"/>
    </xf>
    <xf numFmtId="0" fontId="144" fillId="2" borderId="49" xfId="10" applyNumberFormat="1" applyFont="1" applyFill="1" applyBorder="1" applyAlignment="1">
      <alignment horizontal="left" vertical="center"/>
    </xf>
    <xf numFmtId="1" fontId="120" fillId="4" borderId="0" xfId="2" applyNumberFormat="1" applyFont="1" applyFill="1" applyBorder="1" applyAlignment="1" applyProtection="1">
      <alignment horizontal="center" vertical="center"/>
      <protection hidden="1"/>
    </xf>
    <xf numFmtId="0" fontId="13" fillId="8" borderId="49" xfId="2" applyFont="1" applyFill="1" applyBorder="1" applyAlignment="1">
      <alignment horizontal="center" vertical="center" wrapText="1"/>
    </xf>
    <xf numFmtId="0" fontId="61" fillId="0" borderId="49" xfId="2" applyFont="1" applyFill="1" applyBorder="1" applyAlignment="1">
      <alignment horizontal="center" vertical="center"/>
    </xf>
    <xf numFmtId="0" fontId="61" fillId="0" borderId="3" xfId="2" applyFont="1" applyFill="1" applyBorder="1" applyAlignment="1">
      <alignment horizontal="center" vertical="center"/>
    </xf>
    <xf numFmtId="0" fontId="109" fillId="0" borderId="48" xfId="2" applyFont="1" applyFill="1" applyBorder="1" applyAlignment="1">
      <alignment horizontal="center" vertical="center"/>
    </xf>
    <xf numFmtId="0" fontId="109" fillId="0" borderId="50" xfId="2" applyFont="1" applyFill="1" applyBorder="1" applyAlignment="1">
      <alignment horizontal="center" vertical="center"/>
    </xf>
    <xf numFmtId="0" fontId="109" fillId="0" borderId="52" xfId="2" applyFont="1" applyFill="1" applyBorder="1" applyAlignment="1">
      <alignment horizontal="center" vertical="center"/>
    </xf>
    <xf numFmtId="0" fontId="123" fillId="0" borderId="48" xfId="10" applyNumberFormat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50" xfId="2" applyFont="1" applyFill="1" applyBorder="1" applyAlignment="1">
      <alignment horizontal="left" vertical="center" wrapText="1"/>
    </xf>
    <xf numFmtId="0" fontId="7" fillId="0" borderId="51" xfId="2" applyFont="1" applyFill="1" applyBorder="1" applyAlignment="1">
      <alignment horizontal="left" vertical="center" wrapText="1"/>
    </xf>
    <xf numFmtId="1" fontId="27" fillId="2" borderId="48" xfId="2" applyNumberFormat="1" applyFont="1" applyFill="1" applyBorder="1" applyAlignment="1" applyProtection="1">
      <alignment horizontal="center" vertical="center"/>
      <protection hidden="1"/>
    </xf>
    <xf numFmtId="176" fontId="8" fillId="2" borderId="39" xfId="10" applyNumberFormat="1" applyFont="1" applyFill="1" applyBorder="1" applyAlignment="1">
      <alignment horizontal="center" vertical="center"/>
    </xf>
    <xf numFmtId="0" fontId="8" fillId="0" borderId="50" xfId="2" applyFont="1" applyBorder="1" applyAlignment="1">
      <alignment vertical="center"/>
    </xf>
    <xf numFmtId="0" fontId="8" fillId="0" borderId="52" xfId="2" applyFont="1" applyBorder="1" applyAlignment="1">
      <alignment vertical="center"/>
    </xf>
    <xf numFmtId="0" fontId="14" fillId="0" borderId="48" xfId="2" applyFont="1" applyFill="1" applyBorder="1" applyAlignment="1" applyProtection="1">
      <alignment horizontal="center" vertical="center" wrapText="1"/>
      <protection hidden="1"/>
    </xf>
    <xf numFmtId="0" fontId="14" fillId="2" borderId="48" xfId="2" applyFont="1" applyFill="1" applyBorder="1" applyAlignment="1">
      <alignment horizontal="center" vertical="top" wrapText="1"/>
    </xf>
    <xf numFmtId="0" fontId="118" fillId="18" borderId="49" xfId="10" applyFont="1" applyFill="1" applyBorder="1" applyAlignment="1">
      <alignment horizontal="center" vertical="center"/>
    </xf>
  </cellXfs>
  <cellStyles count="28">
    <cellStyle name="Lien hypertexte 2" xfId="11" xr:uid="{00000000-0005-0000-0000-000000000000}"/>
    <cellStyle name="Lien hypertexte 2 2" xfId="25" xr:uid="{E4B6163E-0610-4FA2-8EEE-25E17CC810DF}"/>
    <cellStyle name="Lien hypertexte 3" xfId="4" xr:uid="{00000000-0005-0000-0000-000001000000}"/>
    <cellStyle name="Lien hypertexte 3 2" xfId="6" xr:uid="{00000000-0005-0000-0000-000002000000}"/>
    <cellStyle name="Lien hypertexte 3 2 2" xfId="14" xr:uid="{461D94F8-FFAE-431A-98B2-835E35F47EBC}"/>
    <cellStyle name="Lien hypertexte 4" xfId="5" xr:uid="{00000000-0005-0000-0000-000003000000}"/>
    <cellStyle name="Lien hypertexte 5" xfId="8" xr:uid="{00000000-0005-0000-0000-000004000000}"/>
    <cellStyle name="Lien hypertexte 5 2" xfId="24" xr:uid="{3BD06E4E-2387-43E9-8E9F-D7959EE9DD26}"/>
    <cellStyle name="Lien hypertexte_PG Positionnement 2009 2" xfId="23" xr:uid="{B9FF7F39-D2BA-4DAD-87BA-B883040D1F2C}"/>
    <cellStyle name="Milliers 2" xfId="12" xr:uid="{00000000-0005-0000-0000-000005000000}"/>
    <cellStyle name="Normal" xfId="0" builtinId="0"/>
    <cellStyle name="Normal 12" xfId="13" xr:uid="{C6EE4E08-4596-412A-8281-9A00E1D36E41}"/>
    <cellStyle name="Normal 2" xfId="26" xr:uid="{3C868066-04DF-4EB3-950E-EC07B1FA9F8D}"/>
    <cellStyle name="Normal 2 2" xfId="2" xr:uid="{00000000-0005-0000-0000-000007000000}"/>
    <cellStyle name="Normal 2 2 2" xfId="3" xr:uid="{00000000-0005-0000-0000-000008000000}"/>
    <cellStyle name="Normal 2 2 2 2" xfId="16" xr:uid="{95DB9436-510A-414C-A1F1-55CA8BF061DE}"/>
    <cellStyle name="Normal 2 2 3" xfId="27" xr:uid="{83102B21-F062-41C9-ADBE-CA5013459E0A}"/>
    <cellStyle name="Normal 2 3" xfId="21" xr:uid="{DA3D6D32-3AF8-4E42-A6C6-0698F22BA517}"/>
    <cellStyle name="Normal 3" xfId="15" xr:uid="{0DBEA9AB-8667-4F7D-BD54-35CA75C1094F}"/>
    <cellStyle name="Normal 4" xfId="1" xr:uid="{00000000-0005-0000-0000-000009000000}"/>
    <cellStyle name="Normal 4 3 4" xfId="20" xr:uid="{6FC9471E-F79B-45CD-B59A-BF455E4D7844}"/>
    <cellStyle name="Normal 5 2" xfId="22" xr:uid="{76F85DE2-91FD-4D6F-96B0-959CEC5252B8}"/>
    <cellStyle name="Normal_Comparer recettes 2009 OK 2" xfId="7" xr:uid="{00000000-0005-0000-0000-00000C000000}"/>
    <cellStyle name="Normal_Comparer recettes 2009 OK 2 2" xfId="18" xr:uid="{571F36FA-9D4F-4C48-8283-133A63DDBBB9}"/>
    <cellStyle name="Normal_Forum Marais 15 09 2001" xfId="10" xr:uid="{00000000-0005-0000-0000-00000F000000}"/>
    <cellStyle name="Normal_Forum Marais 15 09 2001_Fiche technique C2 Mars 2008 " xfId="17" xr:uid="{406CD4E5-BDFC-4836-956B-C5987A477F0A}"/>
    <cellStyle name="Normal_Gantt 27 janvier 2" xfId="19" xr:uid="{101E8374-5DED-4D1D-8D16-068426808EA2}"/>
    <cellStyle name="Normal_space" xfId="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585918</xdr:colOff>
      <xdr:row>72</xdr:row>
      <xdr:rowOff>28313</xdr:rowOff>
    </xdr:from>
    <xdr:to>
      <xdr:col>27</xdr:col>
      <xdr:colOff>584200</xdr:colOff>
      <xdr:row>75</xdr:row>
      <xdr:rowOff>215900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09CC39-4FC5-4FB7-8B48-A313893F4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28118" y="42001813"/>
          <a:ext cx="1522282" cy="1711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tab.ac-poitiers.fr/lycee-hotelier-la-rochelle/spip.php?rubrique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3DE9-DAE2-46F1-8652-9AF39A14B1F4}">
  <dimension ref="A1:AR78"/>
  <sheetViews>
    <sheetView tabSelected="1" zoomScale="75" zoomScaleNormal="75" workbookViewId="0">
      <selection activeCell="N7" sqref="N7"/>
    </sheetView>
  </sheetViews>
  <sheetFormatPr baseColWidth="10" defaultRowHeight="12.75" x14ac:dyDescent="0.2"/>
  <cols>
    <col min="1" max="2" width="11.42578125" style="5"/>
    <col min="3" max="3" width="16" style="5" customWidth="1"/>
    <col min="4" max="18" width="11.42578125" style="5"/>
    <col min="19" max="19" width="16" style="5" customWidth="1"/>
    <col min="20" max="20" width="12.140625" style="5" customWidth="1"/>
    <col min="21" max="21" width="15.28515625" style="5" customWidth="1"/>
    <col min="22" max="22" width="11.42578125" style="5"/>
    <col min="23" max="23" width="14.140625" style="5" customWidth="1"/>
    <col min="24" max="16384" width="11.42578125" style="5"/>
  </cols>
  <sheetData>
    <row r="1" spans="1:44" ht="30" customHeight="1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  <c r="M1" s="64"/>
      <c r="N1" s="64"/>
      <c r="O1" s="64"/>
      <c r="P1" s="64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</row>
    <row r="2" spans="1:44" ht="30" customHeight="1" x14ac:dyDescent="0.25">
      <c r="A2" s="63"/>
      <c r="B2" s="65" t="s">
        <v>144</v>
      </c>
      <c r="C2" s="63"/>
      <c r="D2" s="63"/>
      <c r="E2" s="63"/>
      <c r="F2" s="63"/>
      <c r="G2" s="63"/>
      <c r="H2" s="63"/>
      <c r="I2" s="64"/>
      <c r="J2" s="63"/>
      <c r="K2" s="63"/>
      <c r="L2" s="64"/>
      <c r="M2" s="64"/>
      <c r="N2" s="64"/>
      <c r="O2" s="64"/>
      <c r="P2" s="64"/>
      <c r="Q2" s="69"/>
      <c r="R2" s="297" t="s">
        <v>259</v>
      </c>
      <c r="S2" s="296"/>
      <c r="T2" s="296"/>
      <c r="U2" s="296"/>
      <c r="V2" s="69"/>
      <c r="W2" s="69"/>
      <c r="X2" s="69"/>
      <c r="Y2" s="69"/>
      <c r="Z2" s="69"/>
      <c r="AA2" s="69"/>
      <c r="AB2" s="69"/>
      <c r="AC2" s="69"/>
    </row>
    <row r="3" spans="1:44" ht="30" customHeight="1" x14ac:dyDescent="0.25">
      <c r="A3" s="63"/>
      <c r="B3" s="66" t="s">
        <v>145</v>
      </c>
      <c r="C3" s="67"/>
      <c r="D3" s="63"/>
      <c r="E3" s="63"/>
      <c r="F3" s="63"/>
      <c r="G3" s="63"/>
      <c r="H3" s="63"/>
      <c r="I3" s="64"/>
      <c r="J3" s="63"/>
      <c r="K3" s="63"/>
      <c r="L3" s="64"/>
      <c r="M3" s="64"/>
      <c r="N3" s="64"/>
      <c r="O3" s="64"/>
      <c r="P3" s="64"/>
      <c r="Q3" s="69"/>
      <c r="R3" s="294" t="s">
        <v>258</v>
      </c>
      <c r="S3" s="296"/>
      <c r="T3" s="296"/>
      <c r="U3" s="296"/>
      <c r="V3" s="69"/>
      <c r="W3" s="69"/>
      <c r="X3" s="69"/>
      <c r="Y3" s="69"/>
      <c r="Z3" s="69"/>
      <c r="AA3" s="69"/>
      <c r="AB3" s="69"/>
      <c r="AC3" s="69"/>
    </row>
    <row r="4" spans="1:44" ht="30" customHeight="1" x14ac:dyDescent="0.25">
      <c r="A4" s="63"/>
      <c r="B4" s="66" t="s">
        <v>257</v>
      </c>
      <c r="C4" s="67"/>
      <c r="D4" s="63"/>
      <c r="E4" s="63"/>
      <c r="F4" s="63"/>
      <c r="G4" s="63"/>
      <c r="H4" s="63"/>
      <c r="I4" s="64"/>
      <c r="J4" s="63"/>
      <c r="K4" s="63"/>
      <c r="L4" s="64"/>
      <c r="M4" s="64"/>
      <c r="N4" s="64"/>
      <c r="O4" s="64"/>
      <c r="P4" s="64"/>
      <c r="Q4" s="69"/>
      <c r="R4" s="294"/>
      <c r="S4" s="295"/>
      <c r="T4" s="295"/>
      <c r="U4" s="295"/>
      <c r="V4" s="69"/>
      <c r="W4" s="69"/>
      <c r="X4" s="69"/>
      <c r="Y4" s="69"/>
      <c r="Z4" s="69"/>
      <c r="AA4" s="69"/>
      <c r="AB4" s="69"/>
      <c r="AC4" s="69"/>
    </row>
    <row r="5" spans="1:44" ht="30" customHeight="1" x14ac:dyDescent="0.25">
      <c r="A5" s="63"/>
      <c r="B5" s="66" t="s">
        <v>146</v>
      </c>
      <c r="C5" s="67"/>
      <c r="D5" s="63"/>
      <c r="E5" s="63"/>
      <c r="F5" s="63"/>
      <c r="G5" s="63"/>
      <c r="H5" s="63"/>
      <c r="I5" s="64"/>
      <c r="J5" s="63"/>
      <c r="K5" s="63"/>
      <c r="L5" s="64"/>
      <c r="M5" s="64"/>
      <c r="N5" s="64"/>
      <c r="O5" s="64"/>
      <c r="P5" s="64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 spans="1:44" ht="30" customHeight="1" x14ac:dyDescent="0.25">
      <c r="A6" s="63"/>
      <c r="B6" s="66" t="s">
        <v>147</v>
      </c>
      <c r="C6" s="63"/>
      <c r="D6" s="63"/>
      <c r="E6" s="63"/>
      <c r="F6" s="63"/>
      <c r="G6" s="63"/>
      <c r="H6" s="63"/>
      <c r="I6" s="64"/>
      <c r="J6" s="63"/>
      <c r="K6" s="63"/>
      <c r="L6" s="64"/>
      <c r="M6" s="64"/>
      <c r="N6" s="64"/>
      <c r="O6" s="64"/>
      <c r="P6" s="64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4" ht="30" customHeight="1" x14ac:dyDescent="0.25">
      <c r="A7" s="63"/>
      <c r="B7" s="66"/>
      <c r="C7" s="63"/>
      <c r="D7" s="63"/>
      <c r="E7" s="63"/>
      <c r="F7" s="63"/>
      <c r="G7" s="63"/>
      <c r="H7" s="63"/>
      <c r="I7" s="64"/>
      <c r="J7" s="63"/>
      <c r="K7" s="63"/>
      <c r="L7" s="64"/>
      <c r="M7" s="64"/>
      <c r="N7" s="64"/>
      <c r="O7" s="64"/>
      <c r="P7" s="64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</row>
    <row r="8" spans="1:44" ht="30" customHeight="1" x14ac:dyDescent="0.25">
      <c r="A8" s="63"/>
      <c r="B8" s="66"/>
      <c r="C8" s="63"/>
      <c r="D8" s="63"/>
      <c r="E8" s="63"/>
      <c r="F8" s="63"/>
      <c r="G8" s="63"/>
      <c r="H8" s="63"/>
      <c r="I8" s="64"/>
      <c r="J8" s="63"/>
      <c r="K8" s="63"/>
      <c r="L8" s="64"/>
      <c r="M8" s="64"/>
      <c r="N8" s="64"/>
      <c r="O8" s="64"/>
      <c r="P8" s="64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</row>
    <row r="9" spans="1:44" s="70" customFormat="1" ht="40.5" customHeight="1" x14ac:dyDescent="0.25">
      <c r="A9" s="63"/>
      <c r="B9" s="71" t="s">
        <v>161</v>
      </c>
      <c r="C9" s="63"/>
      <c r="D9" s="63"/>
      <c r="E9" s="63"/>
      <c r="F9" s="63"/>
      <c r="G9" s="63"/>
      <c r="H9" s="63"/>
      <c r="I9" s="64"/>
      <c r="J9" s="63"/>
      <c r="K9" s="63"/>
      <c r="L9" s="64"/>
      <c r="M9" s="64"/>
      <c r="N9" s="64"/>
      <c r="O9" s="64"/>
      <c r="P9" s="64"/>
      <c r="Q9" s="71" t="s">
        <v>162</v>
      </c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s="70" customFormat="1" ht="40.5" customHeight="1" x14ac:dyDescent="0.25">
      <c r="A10" s="63"/>
      <c r="B10" s="68"/>
      <c r="C10" s="72" t="s">
        <v>163</v>
      </c>
      <c r="D10" s="63"/>
      <c r="E10" s="73" t="s">
        <v>164</v>
      </c>
      <c r="F10" s="64"/>
      <c r="G10" s="74" t="s">
        <v>165</v>
      </c>
      <c r="H10" s="63"/>
      <c r="I10" s="64"/>
      <c r="J10" s="66" t="s">
        <v>166</v>
      </c>
      <c r="K10" s="63"/>
      <c r="L10" s="64"/>
      <c r="M10" s="64"/>
      <c r="N10" s="64"/>
      <c r="O10" s="64"/>
      <c r="P10" s="64"/>
      <c r="Q10" s="75" t="s">
        <v>167</v>
      </c>
      <c r="R10" s="76"/>
      <c r="S10" s="77">
        <v>15.5</v>
      </c>
      <c r="T10" s="69"/>
      <c r="U10" s="298">
        <v>15.5</v>
      </c>
      <c r="V10" s="69"/>
      <c r="W10" s="78">
        <v>15.5</v>
      </c>
      <c r="X10" s="69"/>
      <c r="Y10" s="69"/>
      <c r="Z10" s="69"/>
      <c r="AA10" s="69"/>
      <c r="AB10" s="69"/>
      <c r="AC10" s="69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s="70" customFormat="1" ht="40.5" customHeight="1" x14ac:dyDescent="0.25">
      <c r="A11" s="63"/>
      <c r="B11" s="68"/>
      <c r="C11" s="72" t="s">
        <v>168</v>
      </c>
      <c r="D11" s="63"/>
      <c r="E11" s="73" t="s">
        <v>169</v>
      </c>
      <c r="F11" s="64"/>
      <c r="G11" s="74" t="s">
        <v>170</v>
      </c>
      <c r="H11" s="63"/>
      <c r="I11" s="64"/>
      <c r="J11" s="66" t="s">
        <v>171</v>
      </c>
      <c r="K11" s="63"/>
      <c r="L11" s="64"/>
      <c r="M11" s="64"/>
      <c r="N11" s="64"/>
      <c r="O11" s="64"/>
      <c r="P11" s="64"/>
      <c r="Q11" s="79" t="s">
        <v>172</v>
      </c>
      <c r="R11" s="76"/>
      <c r="S11" s="73" t="s">
        <v>173</v>
      </c>
      <c r="T11" s="69"/>
      <c r="U11" s="80" t="s">
        <v>174</v>
      </c>
      <c r="V11" s="69"/>
      <c r="W11" s="73" t="s">
        <v>175</v>
      </c>
      <c r="X11" s="69"/>
      <c r="Y11" s="69"/>
      <c r="Z11" s="69"/>
      <c r="AA11" s="69"/>
      <c r="AB11" s="69"/>
      <c r="AC11" s="69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 s="70" customFormat="1" ht="40.5" customHeight="1" x14ac:dyDescent="0.25">
      <c r="A12" s="63"/>
      <c r="B12" s="68"/>
      <c r="C12" s="63"/>
      <c r="D12" s="63"/>
      <c r="E12" s="63"/>
      <c r="F12" s="63"/>
      <c r="G12" s="63"/>
      <c r="H12" s="63"/>
      <c r="I12" s="64"/>
      <c r="J12" s="63"/>
      <c r="K12" s="63"/>
      <c r="L12" s="64"/>
      <c r="M12" s="64"/>
      <c r="N12" s="64"/>
      <c r="O12" s="64"/>
      <c r="P12" s="64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s="70" customFormat="1" ht="40.5" customHeight="1" x14ac:dyDescent="0.25">
      <c r="A13" s="63"/>
      <c r="B13" s="71" t="s">
        <v>176</v>
      </c>
      <c r="C13" s="63"/>
      <c r="D13" s="63"/>
      <c r="E13" s="63"/>
      <c r="F13" s="63"/>
      <c r="G13" s="63"/>
      <c r="H13" s="63"/>
      <c r="I13" s="64"/>
      <c r="J13" s="63"/>
      <c r="K13" s="63"/>
      <c r="L13" s="64"/>
      <c r="M13" s="64"/>
      <c r="N13" s="64"/>
      <c r="O13" s="64"/>
      <c r="P13" s="64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s="70" customFormat="1" ht="40.5" customHeight="1" x14ac:dyDescent="0.25">
      <c r="A14" s="63"/>
      <c r="B14" s="68"/>
      <c r="C14" s="299" t="s">
        <v>177</v>
      </c>
      <c r="D14" s="63"/>
      <c r="E14" s="63"/>
      <c r="F14" s="63"/>
      <c r="G14" s="63"/>
      <c r="H14" s="300" t="s">
        <v>178</v>
      </c>
      <c r="I14" s="300"/>
      <c r="J14" s="63"/>
      <c r="K14" s="63"/>
      <c r="L14" s="64"/>
      <c r="M14" s="64"/>
      <c r="N14" s="64"/>
      <c r="O14" s="64"/>
      <c r="P14" s="301" t="s">
        <v>179</v>
      </c>
      <c r="Q14" s="301"/>
      <c r="R14" s="69"/>
      <c r="S14" s="69"/>
      <c r="T14" s="69"/>
      <c r="U14" s="69"/>
      <c r="V14" s="302" t="s">
        <v>180</v>
      </c>
      <c r="W14" s="302"/>
      <c r="X14" s="69"/>
      <c r="Y14" s="69"/>
      <c r="Z14" s="69"/>
      <c r="AA14" s="69"/>
      <c r="AB14" s="69"/>
      <c r="AC14" s="69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s="70" customFormat="1" ht="40.5" customHeight="1" x14ac:dyDescent="0.25">
      <c r="A15" s="63"/>
      <c r="B15" s="68"/>
      <c r="C15" s="303" t="s">
        <v>181</v>
      </c>
      <c r="D15" s="63"/>
      <c r="E15" s="63"/>
      <c r="F15" s="63"/>
      <c r="G15" s="63"/>
      <c r="H15" s="304" t="s">
        <v>182</v>
      </c>
      <c r="I15" s="304"/>
      <c r="J15" s="63"/>
      <c r="K15" s="63"/>
      <c r="L15" s="64"/>
      <c r="M15" s="64"/>
      <c r="N15" s="64"/>
      <c r="O15" s="64"/>
      <c r="P15" s="305" t="s">
        <v>183</v>
      </c>
      <c r="Q15" s="305"/>
      <c r="R15" s="69"/>
      <c r="S15" s="69"/>
      <c r="T15" s="69"/>
      <c r="U15" s="69"/>
      <c r="V15" s="306" t="s">
        <v>184</v>
      </c>
      <c r="W15" s="306"/>
      <c r="X15" s="69"/>
      <c r="Y15" s="69"/>
      <c r="Z15" s="69"/>
      <c r="AA15" s="69"/>
      <c r="AB15" s="69"/>
      <c r="AC15" s="69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s="70" customFormat="1" ht="40.5" customHeight="1" x14ac:dyDescent="0.25">
      <c r="A16" s="63"/>
      <c r="B16" s="68"/>
      <c r="C16" s="307" t="s">
        <v>185</v>
      </c>
      <c r="D16" s="63"/>
      <c r="E16" s="63"/>
      <c r="F16" s="63"/>
      <c r="G16" s="63"/>
      <c r="H16" s="63"/>
      <c r="I16" s="64"/>
      <c r="J16" s="63"/>
      <c r="K16" s="63"/>
      <c r="L16" s="64"/>
      <c r="M16" s="64"/>
      <c r="N16" s="64"/>
      <c r="O16" s="64"/>
      <c r="P16" s="64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33" s="84" customFormat="1" ht="40.5" customHeight="1" x14ac:dyDescent="0.25">
      <c r="A17" s="81"/>
      <c r="B17" s="71" t="s">
        <v>186</v>
      </c>
      <c r="C17" s="81"/>
      <c r="D17" s="81"/>
      <c r="E17" s="81"/>
      <c r="F17" s="81"/>
      <c r="G17" s="81"/>
      <c r="H17" s="81"/>
      <c r="I17" s="64"/>
      <c r="J17" s="81"/>
      <c r="K17" s="81"/>
      <c r="L17" s="64"/>
      <c r="M17" s="64"/>
      <c r="N17" s="64"/>
      <c r="O17" s="64"/>
      <c r="P17" s="64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5"/>
      <c r="AE17" s="5"/>
      <c r="AF17" s="5"/>
      <c r="AG17" s="5"/>
    </row>
    <row r="18" spans="1:33" s="84" customFormat="1" ht="40.5" customHeight="1" x14ac:dyDescent="0.2">
      <c r="A18" s="81"/>
      <c r="B18" s="85"/>
      <c r="C18" s="86" t="s">
        <v>3</v>
      </c>
      <c r="D18" s="87" t="s">
        <v>5</v>
      </c>
      <c r="E18" s="88" t="s">
        <v>7</v>
      </c>
      <c r="F18" s="89" t="s">
        <v>9</v>
      </c>
      <c r="G18" s="90" t="s">
        <v>11</v>
      </c>
      <c r="H18" s="91" t="s">
        <v>13</v>
      </c>
      <c r="I18" s="92" t="s">
        <v>15</v>
      </c>
      <c r="J18" s="93" t="s">
        <v>17</v>
      </c>
      <c r="K18" s="94" t="s">
        <v>19</v>
      </c>
      <c r="L18" s="95" t="s">
        <v>21</v>
      </c>
      <c r="M18" s="96" t="s">
        <v>2</v>
      </c>
      <c r="N18" s="97" t="s">
        <v>4</v>
      </c>
      <c r="O18" s="98" t="s">
        <v>6</v>
      </c>
      <c r="P18" s="89" t="s">
        <v>8</v>
      </c>
      <c r="Q18" s="99" t="s">
        <v>10</v>
      </c>
      <c r="R18" s="100" t="s">
        <v>12</v>
      </c>
      <c r="S18" s="101" t="s">
        <v>14</v>
      </c>
      <c r="T18" s="102" t="s">
        <v>16</v>
      </c>
      <c r="U18" s="103" t="s">
        <v>18</v>
      </c>
      <c r="V18" s="88" t="s">
        <v>20</v>
      </c>
      <c r="W18" s="82"/>
      <c r="X18" s="82"/>
      <c r="Y18" s="82"/>
      <c r="Z18" s="82"/>
      <c r="AA18" s="82"/>
      <c r="AB18" s="82"/>
      <c r="AC18" s="82"/>
      <c r="AD18" s="5"/>
      <c r="AE18" s="5"/>
      <c r="AF18" s="5"/>
      <c r="AG18" s="5"/>
    </row>
    <row r="19" spans="1:33" s="84" customFormat="1" ht="40.5" customHeight="1" x14ac:dyDescent="0.25">
      <c r="A19" s="81"/>
      <c r="B19" s="85"/>
      <c r="C19" s="81"/>
      <c r="D19" s="81"/>
      <c r="E19" s="81"/>
      <c r="F19" s="81"/>
      <c r="G19" s="81"/>
      <c r="H19" s="81"/>
      <c r="I19" s="64"/>
      <c r="J19" s="81"/>
      <c r="K19" s="81"/>
      <c r="L19" s="64"/>
      <c r="M19" s="64"/>
      <c r="N19" s="64"/>
      <c r="O19" s="64"/>
      <c r="P19" s="64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5"/>
      <c r="AE19" s="5"/>
      <c r="AF19" s="5"/>
      <c r="AG19" s="5"/>
    </row>
    <row r="20" spans="1:33" s="84" customFormat="1" ht="40.5" customHeight="1" x14ac:dyDescent="0.2">
      <c r="A20" s="81"/>
      <c r="B20" s="85"/>
      <c r="C20" s="104" t="s">
        <v>3</v>
      </c>
      <c r="D20" s="104" t="s">
        <v>5</v>
      </c>
      <c r="E20" s="104" t="s">
        <v>7</v>
      </c>
      <c r="F20" s="104" t="s">
        <v>9</v>
      </c>
      <c r="G20" s="104" t="s">
        <v>11</v>
      </c>
      <c r="H20" s="104" t="s">
        <v>13</v>
      </c>
      <c r="I20" s="104" t="s">
        <v>15</v>
      </c>
      <c r="J20" s="104" t="s">
        <v>17</v>
      </c>
      <c r="K20" s="104" t="s">
        <v>19</v>
      </c>
      <c r="L20" s="104" t="s">
        <v>21</v>
      </c>
      <c r="M20" s="104" t="s">
        <v>2</v>
      </c>
      <c r="N20" s="104" t="s">
        <v>4</v>
      </c>
      <c r="O20" s="104" t="s">
        <v>6</v>
      </c>
      <c r="P20" s="104" t="s">
        <v>8</v>
      </c>
      <c r="Q20" s="104" t="s">
        <v>10</v>
      </c>
      <c r="R20" s="104" t="s">
        <v>12</v>
      </c>
      <c r="S20" s="104" t="s">
        <v>14</v>
      </c>
      <c r="T20" s="104" t="s">
        <v>16</v>
      </c>
      <c r="U20" s="104" t="s">
        <v>18</v>
      </c>
      <c r="V20" s="104" t="s">
        <v>20</v>
      </c>
      <c r="W20" s="82"/>
      <c r="X20" s="82"/>
      <c r="Y20" s="82"/>
      <c r="Z20" s="82"/>
      <c r="AA20" s="82"/>
      <c r="AB20" s="82"/>
      <c r="AC20" s="82"/>
      <c r="AD20" s="5"/>
      <c r="AE20" s="5"/>
      <c r="AF20" s="5"/>
      <c r="AG20" s="5"/>
    </row>
    <row r="21" spans="1:33" s="84" customFormat="1" ht="40.5" customHeight="1" x14ac:dyDescent="0.25">
      <c r="A21" s="81"/>
      <c r="B21" s="85"/>
      <c r="C21" s="81"/>
      <c r="D21" s="81"/>
      <c r="E21" s="81"/>
      <c r="F21" s="81"/>
      <c r="G21" s="81"/>
      <c r="H21" s="81"/>
      <c r="I21" s="64"/>
      <c r="J21" s="81"/>
      <c r="K21" s="81"/>
      <c r="L21" s="64"/>
      <c r="M21" s="64"/>
      <c r="N21" s="64"/>
      <c r="O21" s="64"/>
      <c r="P21" s="64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5"/>
      <c r="AE21" s="5"/>
      <c r="AF21" s="5"/>
      <c r="AG21" s="5"/>
    </row>
    <row r="22" spans="1:33" s="84" customFormat="1" ht="40.5" customHeight="1" x14ac:dyDescent="0.2">
      <c r="A22" s="81"/>
      <c r="B22" s="85"/>
      <c r="C22" s="105">
        <v>1</v>
      </c>
      <c r="D22" s="105" t="s">
        <v>187</v>
      </c>
      <c r="E22" s="105" t="s">
        <v>188</v>
      </c>
      <c r="F22" s="105" t="s">
        <v>189</v>
      </c>
      <c r="G22" s="105" t="s">
        <v>190</v>
      </c>
      <c r="H22" s="105" t="s">
        <v>191</v>
      </c>
      <c r="I22" s="105" t="s">
        <v>192</v>
      </c>
      <c r="J22" s="105" t="s">
        <v>193</v>
      </c>
      <c r="K22" s="105" t="s">
        <v>194</v>
      </c>
      <c r="L22" s="105" t="s">
        <v>195</v>
      </c>
      <c r="M22" s="105" t="s">
        <v>196</v>
      </c>
      <c r="N22" s="105" t="s">
        <v>197</v>
      </c>
      <c r="O22" s="105" t="s">
        <v>198</v>
      </c>
      <c r="P22" s="105" t="s">
        <v>199</v>
      </c>
      <c r="Q22" s="105" t="s">
        <v>200</v>
      </c>
      <c r="R22" s="105" t="s">
        <v>201</v>
      </c>
      <c r="S22" s="105" t="s">
        <v>202</v>
      </c>
      <c r="T22" s="105" t="s">
        <v>203</v>
      </c>
      <c r="U22" s="105" t="s">
        <v>204</v>
      </c>
      <c r="V22" s="105" t="s">
        <v>205</v>
      </c>
      <c r="W22" s="82"/>
      <c r="X22" s="82"/>
      <c r="Y22" s="82"/>
      <c r="Z22" s="82"/>
      <c r="AA22" s="82"/>
      <c r="AB22" s="82"/>
      <c r="AC22" s="82"/>
      <c r="AD22" s="5"/>
      <c r="AE22" s="5"/>
      <c r="AF22" s="5"/>
      <c r="AG22" s="5"/>
    </row>
    <row r="23" spans="1:33" s="84" customFormat="1" ht="40.5" customHeight="1" x14ac:dyDescent="0.25">
      <c r="A23" s="81"/>
      <c r="B23" s="85"/>
      <c r="C23" s="81"/>
      <c r="D23" s="81"/>
      <c r="E23" s="81"/>
      <c r="F23" s="81"/>
      <c r="G23" s="81"/>
      <c r="H23" s="81"/>
      <c r="I23" s="64"/>
      <c r="J23" s="81"/>
      <c r="K23" s="81"/>
      <c r="L23" s="64"/>
      <c r="M23" s="64"/>
      <c r="N23" s="64"/>
      <c r="O23" s="64"/>
      <c r="P23" s="64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5"/>
      <c r="AE23" s="5"/>
      <c r="AF23" s="5"/>
      <c r="AG23" s="5"/>
    </row>
    <row r="24" spans="1:33" s="84" customFormat="1" ht="40.5" customHeight="1" x14ac:dyDescent="0.2">
      <c r="A24" s="81"/>
      <c r="B24" s="85"/>
      <c r="C24" s="106">
        <v>1</v>
      </c>
      <c r="D24" s="107">
        <v>2</v>
      </c>
      <c r="E24" s="106">
        <v>3</v>
      </c>
      <c r="F24" s="107">
        <v>4</v>
      </c>
      <c r="G24" s="106">
        <v>5</v>
      </c>
      <c r="H24" s="107">
        <v>6</v>
      </c>
      <c r="I24" s="106">
        <v>7</v>
      </c>
      <c r="J24" s="107">
        <v>8</v>
      </c>
      <c r="K24" s="106">
        <v>9</v>
      </c>
      <c r="L24" s="107">
        <v>10</v>
      </c>
      <c r="M24" s="106">
        <v>11</v>
      </c>
      <c r="N24" s="107">
        <v>12</v>
      </c>
      <c r="O24" s="106">
        <v>13</v>
      </c>
      <c r="P24" s="107">
        <v>14</v>
      </c>
      <c r="Q24" s="106">
        <v>15</v>
      </c>
      <c r="R24" s="107">
        <v>16</v>
      </c>
      <c r="S24" s="106">
        <v>17</v>
      </c>
      <c r="T24" s="107">
        <v>18</v>
      </c>
      <c r="U24" s="106">
        <v>19</v>
      </c>
      <c r="V24" s="107">
        <v>20</v>
      </c>
      <c r="W24" s="82"/>
      <c r="X24" s="82"/>
      <c r="Y24" s="82"/>
      <c r="Z24" s="82"/>
      <c r="AA24" s="82"/>
      <c r="AB24" s="82"/>
      <c r="AC24" s="82"/>
      <c r="AD24" s="5"/>
      <c r="AE24" s="5"/>
      <c r="AF24" s="5"/>
      <c r="AG24" s="5"/>
    </row>
    <row r="25" spans="1:33" s="84" customFormat="1" ht="40.5" customHeight="1" x14ac:dyDescent="0.25">
      <c r="A25" s="81"/>
      <c r="B25" s="85"/>
      <c r="C25" s="81"/>
      <c r="D25" s="81"/>
      <c r="E25" s="81"/>
      <c r="F25" s="81"/>
      <c r="G25" s="81"/>
      <c r="H25" s="81"/>
      <c r="I25" s="64"/>
      <c r="J25" s="81"/>
      <c r="K25" s="81"/>
      <c r="L25" s="64"/>
      <c r="M25" s="64"/>
      <c r="N25" s="64"/>
      <c r="O25" s="64"/>
      <c r="P25" s="64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5"/>
      <c r="AE25" s="5"/>
      <c r="AF25" s="5"/>
      <c r="AG25" s="5"/>
    </row>
    <row r="26" spans="1:33" s="84" customFormat="1" ht="40.5" customHeight="1" x14ac:dyDescent="0.25">
      <c r="A26" s="81"/>
      <c r="B26" s="85"/>
      <c r="C26" s="308" t="s">
        <v>260</v>
      </c>
      <c r="D26" s="309"/>
      <c r="E26" s="309"/>
      <c r="F26" s="309"/>
      <c r="G26" s="64"/>
      <c r="H26" s="64"/>
      <c r="I26" s="64"/>
      <c r="J26" s="64"/>
      <c r="K26" s="64"/>
      <c r="L26" s="310" t="s">
        <v>261</v>
      </c>
      <c r="M26" s="64"/>
      <c r="N26" s="64"/>
      <c r="O26" s="64"/>
      <c r="P26" s="64"/>
      <c r="Q26" s="82"/>
      <c r="R26" s="311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5"/>
      <c r="AE26" s="5"/>
      <c r="AF26" s="5"/>
      <c r="AG26" s="5"/>
    </row>
    <row r="27" spans="1:33" s="84" customFormat="1" ht="40.5" customHeight="1" x14ac:dyDescent="0.25">
      <c r="A27" s="81"/>
      <c r="B27" s="85"/>
      <c r="C27" s="312" t="s">
        <v>262</v>
      </c>
      <c r="D27" s="309"/>
      <c r="E27" s="309"/>
      <c r="F27" s="309"/>
      <c r="G27" s="311"/>
      <c r="H27" s="313"/>
      <c r="I27" s="309"/>
      <c r="J27" s="309"/>
      <c r="K27" s="81"/>
      <c r="L27" s="64"/>
      <c r="M27" s="64"/>
      <c r="N27" s="64"/>
      <c r="O27" s="64"/>
      <c r="P27" s="64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5"/>
      <c r="AE27" s="5"/>
      <c r="AF27" s="5"/>
      <c r="AG27" s="5"/>
    </row>
    <row r="28" spans="1:33" s="84" customFormat="1" ht="40.5" customHeight="1" x14ac:dyDescent="0.25">
      <c r="A28" s="81"/>
      <c r="B28" s="85"/>
      <c r="C28" s="314" t="s">
        <v>263</v>
      </c>
      <c r="D28" s="309"/>
      <c r="E28" s="309"/>
      <c r="F28" s="309"/>
      <c r="G28" s="311"/>
      <c r="H28" s="313"/>
      <c r="I28" s="309"/>
      <c r="J28" s="309"/>
      <c r="K28" s="81"/>
      <c r="L28" s="64"/>
      <c r="M28" s="64"/>
      <c r="N28" s="64"/>
      <c r="O28" s="64"/>
      <c r="P28" s="64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5"/>
      <c r="AE28" s="5"/>
      <c r="AF28" s="5"/>
      <c r="AG28" s="5"/>
    </row>
    <row r="29" spans="1:33" s="84" customFormat="1" ht="40.5" customHeight="1" x14ac:dyDescent="0.25">
      <c r="A29" s="81"/>
      <c r="B29" s="85"/>
      <c r="C29" s="81"/>
      <c r="D29" s="81"/>
      <c r="E29" s="81"/>
      <c r="F29" s="81"/>
      <c r="G29" s="81"/>
      <c r="H29" s="81"/>
      <c r="I29" s="64"/>
      <c r="J29" s="81"/>
      <c r="K29" s="81"/>
      <c r="L29" s="64"/>
      <c r="M29" s="64"/>
      <c r="N29" s="64"/>
      <c r="O29" s="64"/>
      <c r="P29" s="64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5"/>
      <c r="AE29" s="5"/>
      <c r="AF29" s="5"/>
      <c r="AG29" s="5"/>
    </row>
    <row r="30" spans="1:33" s="84" customFormat="1" ht="40.5" customHeight="1" x14ac:dyDescent="0.25">
      <c r="A30" s="81"/>
      <c r="B30" s="71" t="s">
        <v>206</v>
      </c>
      <c r="C30" s="81"/>
      <c r="D30" s="81"/>
      <c r="E30" s="81"/>
      <c r="F30" s="81"/>
      <c r="G30" s="81"/>
      <c r="H30" s="81"/>
      <c r="I30" s="64"/>
      <c r="J30" s="81"/>
      <c r="K30" s="81"/>
      <c r="L30" s="64"/>
      <c r="M30" s="64"/>
      <c r="N30" s="64"/>
      <c r="O30" s="64"/>
      <c r="P30" s="64"/>
      <c r="Q30" s="82"/>
      <c r="R30" s="71"/>
      <c r="S30" s="71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5"/>
      <c r="AE30" s="5"/>
      <c r="AF30" s="5"/>
      <c r="AG30" s="5"/>
    </row>
    <row r="31" spans="1:33" s="84" customFormat="1" ht="40.5" customHeight="1" x14ac:dyDescent="0.2">
      <c r="A31" s="81"/>
      <c r="B31" s="108" t="s">
        <v>160</v>
      </c>
      <c r="C31" s="108" t="s">
        <v>207</v>
      </c>
      <c r="D31" s="108" t="s">
        <v>208</v>
      </c>
      <c r="E31" s="108" t="s">
        <v>209</v>
      </c>
      <c r="F31" s="108" t="s">
        <v>62</v>
      </c>
      <c r="G31" s="108" t="s">
        <v>210</v>
      </c>
      <c r="H31" s="108" t="s">
        <v>42</v>
      </c>
      <c r="I31" s="108" t="s">
        <v>211</v>
      </c>
      <c r="J31" s="108" t="s">
        <v>212</v>
      </c>
      <c r="K31" s="108" t="s">
        <v>213</v>
      </c>
      <c r="L31" s="108" t="s">
        <v>214</v>
      </c>
      <c r="M31" s="108" t="s">
        <v>215</v>
      </c>
      <c r="N31" s="108" t="s">
        <v>216</v>
      </c>
      <c r="O31" s="108" t="s">
        <v>217</v>
      </c>
      <c r="P31" s="108" t="s">
        <v>218</v>
      </c>
      <c r="Q31" s="108" t="s">
        <v>219</v>
      </c>
      <c r="R31" s="108" t="s">
        <v>220</v>
      </c>
      <c r="S31" s="108" t="s">
        <v>221</v>
      </c>
      <c r="T31" s="108" t="s">
        <v>222</v>
      </c>
      <c r="U31" s="108" t="s">
        <v>223</v>
      </c>
      <c r="V31" s="108"/>
      <c r="W31" s="108"/>
      <c r="X31" s="108"/>
      <c r="Y31" s="108"/>
      <c r="Z31" s="108"/>
      <c r="AA31" s="108"/>
      <c r="AB31" s="82"/>
      <c r="AC31" s="82"/>
      <c r="AD31" s="5"/>
      <c r="AE31" s="5"/>
      <c r="AF31" s="5"/>
      <c r="AG31" s="5"/>
    </row>
    <row r="32" spans="1:33" s="84" customFormat="1" ht="40.5" customHeight="1" x14ac:dyDescent="0.25">
      <c r="A32" s="81"/>
      <c r="B32" s="71"/>
      <c r="C32" s="81"/>
      <c r="D32" s="81"/>
      <c r="E32" s="81"/>
      <c r="F32" s="81"/>
      <c r="G32" s="81"/>
      <c r="H32" s="81"/>
      <c r="I32" s="64"/>
      <c r="J32" s="81"/>
      <c r="K32" s="81"/>
      <c r="L32" s="64"/>
      <c r="M32" s="64"/>
      <c r="N32" s="64"/>
      <c r="O32" s="64"/>
      <c r="P32" s="64"/>
      <c r="Q32" s="82"/>
      <c r="R32" s="71"/>
      <c r="S32" s="315"/>
      <c r="T32" s="108"/>
      <c r="U32" s="108"/>
      <c r="V32" s="108"/>
      <c r="W32" s="108"/>
      <c r="X32" s="108"/>
      <c r="Y32" s="108"/>
      <c r="Z32" s="108"/>
      <c r="AA32" s="108"/>
      <c r="AB32" s="82"/>
      <c r="AC32" s="82"/>
      <c r="AD32" s="5"/>
      <c r="AE32" s="5"/>
      <c r="AF32" s="5"/>
      <c r="AG32" s="5"/>
    </row>
    <row r="33" spans="1:33" s="84" customFormat="1" ht="40.5" customHeight="1" x14ac:dyDescent="0.25">
      <c r="A33" s="81"/>
      <c r="B33" s="85"/>
      <c r="C33" s="109" t="s">
        <v>22</v>
      </c>
      <c r="D33" s="110"/>
      <c r="E33" s="82"/>
      <c r="F33" s="111" t="s">
        <v>224</v>
      </c>
      <c r="G33" s="112"/>
      <c r="H33" s="112"/>
      <c r="I33" s="112"/>
      <c r="J33" s="112"/>
      <c r="K33" s="112"/>
      <c r="L33" s="112"/>
      <c r="M33" s="82"/>
      <c r="N33" s="82"/>
      <c r="O33" s="64"/>
      <c r="P33" s="64"/>
      <c r="Q33" s="82"/>
      <c r="R33" s="82"/>
      <c r="S33" s="315"/>
      <c r="T33" s="108"/>
      <c r="U33" s="108"/>
      <c r="V33" s="108"/>
      <c r="W33" s="108"/>
      <c r="X33" s="108"/>
      <c r="Y33" s="108"/>
      <c r="Z33" s="108"/>
      <c r="AA33" s="108"/>
      <c r="AB33" s="82"/>
      <c r="AC33" s="82"/>
      <c r="AD33" s="5"/>
      <c r="AE33" s="5"/>
      <c r="AF33" s="5"/>
      <c r="AG33" s="5"/>
    </row>
    <row r="34" spans="1:33" s="84" customFormat="1" ht="40.5" customHeight="1" x14ac:dyDescent="0.25">
      <c r="A34" s="81"/>
      <c r="B34" s="85"/>
      <c r="C34" s="113">
        <v>3</v>
      </c>
      <c r="D34" s="110"/>
      <c r="E34" s="81"/>
      <c r="F34" s="81"/>
      <c r="G34" s="81"/>
      <c r="H34" s="64"/>
      <c r="I34" s="64"/>
      <c r="J34" s="64"/>
      <c r="K34" s="64"/>
      <c r="L34" s="64"/>
      <c r="M34" s="64"/>
      <c r="N34" s="64"/>
      <c r="O34" s="64"/>
      <c r="P34" s="64"/>
      <c r="Q34" s="82"/>
      <c r="R34" s="82"/>
      <c r="S34" s="315"/>
      <c r="T34" s="108"/>
      <c r="U34" s="108"/>
      <c r="V34" s="108"/>
      <c r="W34" s="108"/>
      <c r="X34" s="108"/>
      <c r="Y34" s="108"/>
      <c r="Z34" s="108"/>
      <c r="AA34" s="108"/>
      <c r="AB34" s="82"/>
      <c r="AC34" s="82"/>
      <c r="AD34" s="5"/>
      <c r="AE34" s="5"/>
      <c r="AF34" s="5"/>
      <c r="AG34" s="5"/>
    </row>
    <row r="35" spans="1:33" s="84" customFormat="1" ht="40.5" customHeight="1" x14ac:dyDescent="0.25">
      <c r="A35" s="81"/>
      <c r="B35" s="85"/>
      <c r="C35" s="81"/>
      <c r="D35" s="81"/>
      <c r="E35" s="81"/>
      <c r="F35" s="81"/>
      <c r="G35" s="81"/>
      <c r="H35" s="114" t="s">
        <v>225</v>
      </c>
      <c r="I35" s="115"/>
      <c r="J35" s="115"/>
      <c r="K35" s="81"/>
      <c r="L35" s="64"/>
      <c r="M35" s="64"/>
      <c r="N35" s="116" t="s">
        <v>31</v>
      </c>
      <c r="O35" s="117" t="s">
        <v>32</v>
      </c>
      <c r="P35" s="118" t="s">
        <v>35</v>
      </c>
      <c r="Q35" s="82"/>
      <c r="R35" s="82"/>
      <c r="S35" s="315"/>
      <c r="T35" s="108"/>
      <c r="U35" s="108"/>
      <c r="V35" s="108"/>
      <c r="W35" s="108"/>
      <c r="X35" s="108"/>
      <c r="Y35" s="108"/>
      <c r="Z35" s="108"/>
      <c r="AA35" s="108"/>
      <c r="AB35" s="82"/>
      <c r="AC35" s="82"/>
      <c r="AD35" s="5"/>
      <c r="AE35" s="5"/>
      <c r="AF35" s="5"/>
      <c r="AG35" s="5"/>
    </row>
    <row r="36" spans="1:33" s="84" customFormat="1" ht="40.5" customHeight="1" x14ac:dyDescent="0.2">
      <c r="A36" s="81"/>
      <c r="B36" s="85"/>
      <c r="C36" s="119" t="s">
        <v>24</v>
      </c>
      <c r="D36" s="81"/>
      <c r="E36" s="120"/>
      <c r="F36" s="81"/>
      <c r="G36" s="81"/>
      <c r="H36" s="121" t="s">
        <v>25</v>
      </c>
      <c r="I36" s="121" t="s">
        <v>26</v>
      </c>
      <c r="J36" s="121" t="s">
        <v>29</v>
      </c>
      <c r="K36" s="108" t="s">
        <v>226</v>
      </c>
      <c r="L36" s="82"/>
      <c r="M36" s="82"/>
      <c r="N36" s="119" t="s">
        <v>227</v>
      </c>
      <c r="O36" s="82"/>
      <c r="P36" s="82"/>
      <c r="Q36" s="82"/>
      <c r="R36" s="82"/>
      <c r="S36" s="315"/>
      <c r="T36" s="108"/>
      <c r="U36" s="108"/>
      <c r="V36" s="108"/>
      <c r="W36" s="108"/>
      <c r="X36" s="108"/>
      <c r="Y36" s="108"/>
      <c r="Z36" s="108"/>
      <c r="AA36" s="108"/>
      <c r="AB36" s="82"/>
      <c r="AC36" s="82"/>
      <c r="AD36" s="5"/>
      <c r="AE36" s="5"/>
      <c r="AF36" s="5"/>
      <c r="AG36" s="5"/>
    </row>
    <row r="37" spans="1:33" s="84" customFormat="1" ht="40.5" customHeight="1" x14ac:dyDescent="0.25">
      <c r="A37" s="81"/>
      <c r="B37" s="85"/>
      <c r="C37" s="119" t="s">
        <v>23</v>
      </c>
      <c r="D37" s="81"/>
      <c r="E37" s="120"/>
      <c r="F37" s="81"/>
      <c r="G37" s="81"/>
      <c r="H37" s="121" t="s">
        <v>27</v>
      </c>
      <c r="I37" s="121" t="s">
        <v>28</v>
      </c>
      <c r="J37" s="121" t="s">
        <v>30</v>
      </c>
      <c r="K37" s="108" t="s">
        <v>228</v>
      </c>
      <c r="L37" s="64"/>
      <c r="M37" s="64"/>
      <c r="N37" s="116" t="s">
        <v>33</v>
      </c>
      <c r="O37" s="117" t="s">
        <v>34</v>
      </c>
      <c r="P37" s="117" t="s">
        <v>36</v>
      </c>
      <c r="Q37" s="82"/>
      <c r="R37" s="82"/>
      <c r="S37" s="315"/>
      <c r="T37" s="108"/>
      <c r="U37" s="108"/>
      <c r="V37" s="108"/>
      <c r="W37" s="108"/>
      <c r="X37" s="108"/>
      <c r="Y37" s="108"/>
      <c r="Z37" s="108"/>
      <c r="AA37" s="108"/>
      <c r="AB37" s="82"/>
      <c r="AC37" s="82"/>
      <c r="AD37" s="5"/>
      <c r="AE37" s="5"/>
      <c r="AF37" s="5"/>
      <c r="AG37" s="5"/>
    </row>
    <row r="38" spans="1:33" s="84" customFormat="1" ht="40.5" customHeight="1" x14ac:dyDescent="0.2">
      <c r="A38" s="81"/>
      <c r="B38" s="85"/>
      <c r="C38" s="119"/>
      <c r="D38" s="81"/>
      <c r="E38" s="119"/>
      <c r="F38" s="122"/>
      <c r="G38" s="119"/>
      <c r="H38" s="119"/>
      <c r="I38" s="81"/>
      <c r="J38" s="81"/>
      <c r="K38" s="81"/>
      <c r="L38" s="81"/>
      <c r="M38" s="81"/>
      <c r="N38" s="81"/>
      <c r="O38" s="81"/>
      <c r="P38" s="82"/>
      <c r="Q38" s="82"/>
      <c r="R38" s="82"/>
      <c r="S38" s="315"/>
      <c r="T38" s="108"/>
      <c r="U38" s="108"/>
      <c r="V38" s="108"/>
      <c r="W38" s="108"/>
      <c r="X38" s="108"/>
      <c r="Y38" s="108"/>
      <c r="Z38" s="108"/>
      <c r="AA38" s="108"/>
      <c r="AB38" s="82"/>
      <c r="AC38" s="82"/>
      <c r="AD38" s="5"/>
      <c r="AE38" s="5"/>
      <c r="AF38" s="5"/>
      <c r="AG38" s="5"/>
    </row>
    <row r="39" spans="1:33" s="83" customFormat="1" ht="44.25" customHeight="1" x14ac:dyDescent="0.35">
      <c r="A39" s="316"/>
      <c r="B39" s="317"/>
      <c r="C39" s="318"/>
      <c r="D39" s="319"/>
      <c r="E39" s="319"/>
      <c r="F39" s="320"/>
      <c r="G39" s="320"/>
      <c r="H39" s="320"/>
      <c r="I39" s="320"/>
      <c r="J39" s="321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318"/>
      <c r="AC39" s="318"/>
      <c r="AD39" s="5"/>
      <c r="AE39" s="5"/>
      <c r="AF39" s="5"/>
      <c r="AG39" s="5"/>
    </row>
    <row r="40" spans="1:33" s="84" customFormat="1" ht="39.950000000000003" customHeight="1" x14ac:dyDescent="0.25">
      <c r="A40" s="81"/>
      <c r="B40" s="322"/>
      <c r="C40" s="124"/>
      <c r="D40" s="126"/>
      <c r="E40" s="126"/>
      <c r="F40" s="126"/>
      <c r="G40" s="126"/>
      <c r="H40" s="126"/>
      <c r="I40" s="126"/>
      <c r="J40" s="126"/>
      <c r="K40" s="126"/>
      <c r="L40" s="323"/>
      <c r="M40" s="323"/>
      <c r="N40" s="323"/>
      <c r="O40" s="323"/>
      <c r="P40" s="323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5"/>
      <c r="AE40" s="5"/>
      <c r="AF40" s="5"/>
      <c r="AG40" s="5"/>
    </row>
    <row r="41" spans="1:33" s="83" customFormat="1" ht="39.950000000000003" customHeight="1" x14ac:dyDescent="0.2">
      <c r="A41" s="81"/>
      <c r="B41" s="322"/>
      <c r="C41" s="324" t="s">
        <v>0</v>
      </c>
      <c r="D41" s="325" t="s">
        <v>1</v>
      </c>
      <c r="E41" s="325"/>
      <c r="F41" s="325"/>
      <c r="G41" s="325"/>
      <c r="H41" s="325"/>
      <c r="I41" s="325"/>
      <c r="J41" s="325"/>
      <c r="K41" s="325"/>
      <c r="L41" s="325"/>
      <c r="M41" s="325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5"/>
      <c r="AE41" s="5"/>
      <c r="AF41" s="5"/>
      <c r="AG41" s="5"/>
    </row>
    <row r="42" spans="1:33" s="83" customFormat="1" ht="39.950000000000003" customHeight="1" x14ac:dyDescent="0.2">
      <c r="A42" s="81"/>
      <c r="B42" s="322"/>
      <c r="C42" s="326" t="s">
        <v>264</v>
      </c>
      <c r="D42" s="326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5"/>
      <c r="AE42" s="5"/>
      <c r="AF42" s="5"/>
      <c r="AG42" s="5"/>
    </row>
    <row r="43" spans="1:33" s="83" customFormat="1" ht="39.950000000000003" customHeight="1" x14ac:dyDescent="0.2">
      <c r="A43" s="81"/>
      <c r="B43" s="322"/>
      <c r="C43" s="326" t="s">
        <v>233</v>
      </c>
      <c r="D43" s="326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5"/>
      <c r="AE43" s="5"/>
      <c r="AF43" s="5"/>
      <c r="AG43" s="5"/>
    </row>
    <row r="44" spans="1:33" s="83" customFormat="1" ht="39.950000000000003" customHeight="1" x14ac:dyDescent="0.2">
      <c r="A44" s="81"/>
      <c r="B44" s="322"/>
      <c r="C44" s="327" t="s">
        <v>234</v>
      </c>
      <c r="D44" s="328" t="s">
        <v>236</v>
      </c>
      <c r="E44" s="329"/>
      <c r="F44" s="330"/>
      <c r="G44" s="329"/>
      <c r="H44" s="329"/>
      <c r="I44" s="329"/>
      <c r="J44" s="329"/>
      <c r="K44" s="331"/>
      <c r="L44" s="331"/>
      <c r="M44" s="332"/>
      <c r="N44" s="333" t="s">
        <v>235</v>
      </c>
      <c r="O44" s="333"/>
      <c r="P44" s="334"/>
      <c r="Q44" s="334"/>
      <c r="R44" s="334"/>
      <c r="S44" s="334"/>
      <c r="T44" s="334"/>
      <c r="U44" s="334"/>
      <c r="V44" s="335"/>
      <c r="W44" s="127"/>
      <c r="X44" s="127"/>
      <c r="Y44" s="127"/>
      <c r="Z44" s="127"/>
      <c r="AA44" s="127"/>
      <c r="AB44" s="127"/>
      <c r="AC44" s="127"/>
      <c r="AD44" s="5"/>
      <c r="AE44" s="5"/>
      <c r="AF44" s="5"/>
      <c r="AG44" s="5"/>
    </row>
    <row r="45" spans="1:33" s="83" customFormat="1" ht="39.950000000000003" customHeight="1" x14ac:dyDescent="0.35">
      <c r="A45" s="81"/>
      <c r="B45" s="322"/>
      <c r="C45" s="327"/>
      <c r="D45" s="328" t="s">
        <v>237</v>
      </c>
      <c r="E45" s="336"/>
      <c r="F45" s="336"/>
      <c r="G45" s="336"/>
      <c r="H45" s="336"/>
      <c r="I45" s="336"/>
      <c r="J45" s="336"/>
      <c r="K45" s="332"/>
      <c r="L45" s="332"/>
      <c r="M45" s="332"/>
      <c r="N45" s="337"/>
      <c r="O45" s="337"/>
      <c r="P45" s="335"/>
      <c r="Q45" s="335"/>
      <c r="R45" s="335"/>
      <c r="S45" s="335"/>
      <c r="T45" s="335"/>
      <c r="U45" s="335"/>
      <c r="V45" s="335"/>
      <c r="W45" s="127"/>
      <c r="X45" s="127"/>
      <c r="Y45" s="127"/>
      <c r="Z45" s="127"/>
      <c r="AA45" s="127"/>
      <c r="AB45" s="127"/>
      <c r="AC45" s="127"/>
      <c r="AD45" s="5"/>
      <c r="AE45" s="5"/>
      <c r="AF45" s="5"/>
      <c r="AG45" s="5"/>
    </row>
    <row r="46" spans="1:33" s="83" customFormat="1" ht="39.950000000000003" customHeight="1" x14ac:dyDescent="0.2">
      <c r="A46" s="81"/>
      <c r="B46" s="322"/>
      <c r="C46" s="327"/>
      <c r="D46" s="328" t="s">
        <v>241</v>
      </c>
      <c r="E46" s="329"/>
      <c r="F46" s="329"/>
      <c r="G46" s="329"/>
      <c r="H46" s="329"/>
      <c r="I46" s="336"/>
      <c r="J46" s="329"/>
      <c r="K46" s="331"/>
      <c r="L46" s="331"/>
      <c r="M46" s="331"/>
      <c r="N46" s="333" t="s">
        <v>240</v>
      </c>
      <c r="O46" s="333"/>
      <c r="P46" s="334"/>
      <c r="Q46" s="334"/>
      <c r="R46" s="334"/>
      <c r="S46" s="334"/>
      <c r="T46" s="334"/>
      <c r="U46" s="334"/>
      <c r="V46" s="335"/>
      <c r="W46" s="127"/>
      <c r="X46" s="127"/>
      <c r="Y46" s="127"/>
      <c r="Z46" s="127"/>
      <c r="AA46" s="127"/>
      <c r="AB46" s="127"/>
      <c r="AC46" s="127"/>
      <c r="AD46" s="5"/>
      <c r="AE46" s="5"/>
      <c r="AF46" s="5"/>
      <c r="AG46" s="5"/>
    </row>
    <row r="47" spans="1:33" s="83" customFormat="1" ht="39.950000000000003" customHeight="1" x14ac:dyDescent="0.2">
      <c r="A47" s="81"/>
      <c r="B47" s="322"/>
      <c r="C47" s="327"/>
      <c r="D47" s="328" t="s">
        <v>243</v>
      </c>
      <c r="E47" s="336"/>
      <c r="F47" s="329"/>
      <c r="G47" s="329"/>
      <c r="H47" s="329"/>
      <c r="I47" s="329"/>
      <c r="J47" s="329"/>
      <c r="K47" s="331"/>
      <c r="L47" s="331"/>
      <c r="M47" s="331"/>
      <c r="N47" s="333" t="s">
        <v>242</v>
      </c>
      <c r="O47" s="333"/>
      <c r="P47" s="334"/>
      <c r="Q47" s="334"/>
      <c r="R47" s="334"/>
      <c r="S47" s="334"/>
      <c r="T47" s="334"/>
      <c r="U47" s="334"/>
      <c r="V47" s="335"/>
      <c r="W47" s="127"/>
      <c r="X47" s="127"/>
      <c r="Y47" s="127"/>
      <c r="Z47" s="127"/>
      <c r="AA47" s="127"/>
      <c r="AB47" s="127"/>
      <c r="AC47" s="127"/>
      <c r="AD47" s="5"/>
      <c r="AE47" s="5"/>
      <c r="AF47" s="5"/>
      <c r="AG47" s="5"/>
    </row>
    <row r="48" spans="1:33" s="83" customFormat="1" ht="39.950000000000003" customHeight="1" x14ac:dyDescent="0.2">
      <c r="A48" s="81"/>
      <c r="B48" s="322"/>
      <c r="C48" s="327"/>
      <c r="D48" s="328" t="s">
        <v>245</v>
      </c>
      <c r="E48" s="329"/>
      <c r="F48" s="329"/>
      <c r="G48" s="329"/>
      <c r="H48" s="336"/>
      <c r="I48" s="329"/>
      <c r="J48" s="329"/>
      <c r="K48" s="331"/>
      <c r="L48" s="331"/>
      <c r="M48" s="331"/>
      <c r="N48" s="333" t="s">
        <v>244</v>
      </c>
      <c r="O48" s="333"/>
      <c r="P48" s="334"/>
      <c r="Q48" s="334"/>
      <c r="R48" s="334"/>
      <c r="S48" s="334"/>
      <c r="T48" s="334"/>
      <c r="U48" s="334"/>
      <c r="V48" s="335"/>
      <c r="W48" s="127"/>
      <c r="X48" s="127"/>
      <c r="Y48" s="127"/>
      <c r="Z48" s="127"/>
      <c r="AA48" s="127"/>
      <c r="AB48" s="127"/>
      <c r="AC48" s="127"/>
      <c r="AD48" s="5"/>
      <c r="AE48" s="5"/>
      <c r="AF48" s="5"/>
      <c r="AG48" s="5"/>
    </row>
    <row r="49" spans="1:33" s="83" customFormat="1" ht="39.950000000000003" customHeight="1" x14ac:dyDescent="0.2">
      <c r="A49" s="81"/>
      <c r="B49" s="322"/>
      <c r="C49" s="327"/>
      <c r="D49" s="328" t="s">
        <v>247</v>
      </c>
      <c r="E49" s="336"/>
      <c r="F49" s="329"/>
      <c r="G49" s="329"/>
      <c r="H49" s="329"/>
      <c r="I49" s="329"/>
      <c r="J49" s="329"/>
      <c r="K49" s="331"/>
      <c r="L49" s="331"/>
      <c r="M49" s="331"/>
      <c r="N49" s="333" t="s">
        <v>246</v>
      </c>
      <c r="O49" s="333"/>
      <c r="P49" s="334"/>
      <c r="Q49" s="334"/>
      <c r="R49" s="334"/>
      <c r="S49" s="334"/>
      <c r="T49" s="334"/>
      <c r="U49" s="334"/>
      <c r="V49" s="335"/>
      <c r="W49" s="127"/>
      <c r="X49" s="127"/>
      <c r="Y49" s="127"/>
      <c r="Z49" s="127"/>
      <c r="AA49" s="127"/>
      <c r="AB49" s="127"/>
      <c r="AC49" s="127"/>
      <c r="AD49" s="5"/>
      <c r="AE49" s="5"/>
      <c r="AF49" s="5"/>
      <c r="AG49" s="5"/>
    </row>
    <row r="50" spans="1:33" s="83" customFormat="1" ht="39.950000000000003" customHeight="1" x14ac:dyDescent="0.2">
      <c r="A50" s="81"/>
      <c r="B50" s="322"/>
      <c r="C50" s="327"/>
      <c r="D50" s="338" t="s">
        <v>239</v>
      </c>
      <c r="E50" s="329"/>
      <c r="F50" s="329"/>
      <c r="G50" s="336"/>
      <c r="H50" s="329"/>
      <c r="I50" s="339"/>
      <c r="J50" s="329"/>
      <c r="K50" s="331"/>
      <c r="L50" s="331"/>
      <c r="M50" s="331"/>
      <c r="N50" s="333" t="s">
        <v>238</v>
      </c>
      <c r="O50" s="333"/>
      <c r="P50" s="334"/>
      <c r="Q50" s="334"/>
      <c r="R50" s="334"/>
      <c r="S50" s="334"/>
      <c r="T50" s="334"/>
      <c r="U50" s="334"/>
      <c r="V50" s="335"/>
      <c r="W50" s="127"/>
      <c r="X50" s="127"/>
      <c r="Y50" s="127"/>
      <c r="Z50" s="127"/>
      <c r="AA50" s="127"/>
      <c r="AB50" s="127"/>
      <c r="AC50" s="127"/>
      <c r="AD50" s="5"/>
      <c r="AE50" s="5"/>
      <c r="AF50" s="5"/>
      <c r="AG50" s="5"/>
    </row>
    <row r="51" spans="1:33" s="83" customFormat="1" ht="39.950000000000003" customHeight="1" x14ac:dyDescent="0.2">
      <c r="A51" s="81"/>
      <c r="B51" s="322"/>
      <c r="C51" s="327"/>
      <c r="D51" s="328" t="s">
        <v>249</v>
      </c>
      <c r="E51" s="336"/>
      <c r="F51" s="329"/>
      <c r="G51" s="329"/>
      <c r="H51" s="329"/>
      <c r="I51" s="329"/>
      <c r="J51" s="329"/>
      <c r="K51" s="331"/>
      <c r="L51" s="331"/>
      <c r="M51" s="331"/>
      <c r="N51" s="333" t="s">
        <v>248</v>
      </c>
      <c r="O51" s="333"/>
      <c r="P51" s="334"/>
      <c r="Q51" s="334"/>
      <c r="R51" s="334"/>
      <c r="S51" s="334"/>
      <c r="T51" s="334"/>
      <c r="U51" s="334"/>
      <c r="V51" s="335"/>
      <c r="W51" s="127"/>
      <c r="X51" s="127"/>
      <c r="Y51" s="127"/>
      <c r="Z51" s="127"/>
      <c r="AA51" s="127"/>
      <c r="AB51" s="127"/>
      <c r="AC51" s="127"/>
      <c r="AD51" s="5"/>
      <c r="AE51" s="5"/>
      <c r="AF51" s="5"/>
      <c r="AG51" s="5"/>
    </row>
    <row r="52" spans="1:33" s="83" customFormat="1" ht="39.950000000000003" customHeight="1" x14ac:dyDescent="0.2">
      <c r="A52" s="81"/>
      <c r="B52" s="322"/>
      <c r="C52" s="82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5"/>
      <c r="AE52" s="5"/>
      <c r="AF52" s="5"/>
      <c r="AG52" s="5"/>
    </row>
    <row r="53" spans="1:33" s="83" customFormat="1" ht="39.950000000000003" customHeight="1" x14ac:dyDescent="0.25">
      <c r="A53" s="81"/>
      <c r="B53" s="322"/>
      <c r="C53" s="340" t="s">
        <v>0</v>
      </c>
      <c r="D53" s="341" t="s">
        <v>148</v>
      </c>
      <c r="E53" s="342"/>
      <c r="F53" s="342"/>
      <c r="G53" s="342"/>
      <c r="H53" s="342"/>
      <c r="I53" s="342"/>
      <c r="J53" s="342"/>
      <c r="K53" s="342"/>
      <c r="L53" s="342"/>
      <c r="M53" s="342"/>
      <c r="N53" s="323"/>
      <c r="O53" s="323"/>
      <c r="P53" s="323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5"/>
      <c r="AE53" s="5"/>
      <c r="AF53" s="5"/>
      <c r="AG53" s="5"/>
    </row>
    <row r="54" spans="1:33" s="83" customFormat="1" ht="39.950000000000003" customHeight="1" x14ac:dyDescent="0.25">
      <c r="A54" s="81"/>
      <c r="B54" s="322"/>
      <c r="C54" s="82"/>
      <c r="D54" s="343" t="s">
        <v>250</v>
      </c>
      <c r="E54" s="82"/>
      <c r="F54" s="82"/>
      <c r="G54" s="82"/>
      <c r="H54" s="82"/>
      <c r="I54" s="82"/>
      <c r="J54" s="82"/>
      <c r="K54" s="82"/>
      <c r="L54" s="82"/>
      <c r="M54" s="82"/>
      <c r="N54" s="323"/>
      <c r="O54" s="323"/>
      <c r="P54" s="323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5"/>
      <c r="AE54" s="5"/>
      <c r="AF54" s="5"/>
      <c r="AG54" s="5"/>
    </row>
    <row r="55" spans="1:33" s="83" customFormat="1" ht="39.950000000000003" customHeight="1" x14ac:dyDescent="0.25">
      <c r="A55" s="81"/>
      <c r="B55" s="322"/>
      <c r="C55" s="344" t="s">
        <v>234</v>
      </c>
      <c r="D55" s="345" t="s">
        <v>251</v>
      </c>
      <c r="E55" s="346"/>
      <c r="F55" s="346"/>
      <c r="G55" s="346"/>
      <c r="H55" s="346"/>
      <c r="I55" s="346"/>
      <c r="J55" s="346"/>
      <c r="K55" s="346"/>
      <c r="L55" s="346"/>
      <c r="M55" s="346"/>
      <c r="N55" s="323"/>
      <c r="O55" s="323"/>
      <c r="P55" s="323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5"/>
      <c r="AE55" s="5"/>
      <c r="AF55" s="5"/>
      <c r="AG55" s="5"/>
    </row>
    <row r="56" spans="1:33" s="83" customFormat="1" ht="39.950000000000003" customHeight="1" x14ac:dyDescent="0.25">
      <c r="A56" s="81"/>
      <c r="B56" s="322"/>
      <c r="C56" s="344"/>
      <c r="D56" s="345" t="s">
        <v>252</v>
      </c>
      <c r="E56" s="346"/>
      <c r="F56" s="346"/>
      <c r="G56" s="346"/>
      <c r="H56" s="346"/>
      <c r="I56" s="346"/>
      <c r="J56" s="346"/>
      <c r="K56" s="346"/>
      <c r="L56" s="346"/>
      <c r="M56" s="346"/>
      <c r="N56" s="323"/>
      <c r="O56" s="323"/>
      <c r="P56" s="323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5"/>
      <c r="AE56" s="5"/>
      <c r="AF56" s="5"/>
      <c r="AG56" s="5"/>
    </row>
    <row r="57" spans="1:33" s="83" customFormat="1" ht="39.950000000000003" customHeight="1" x14ac:dyDescent="0.25">
      <c r="A57" s="81"/>
      <c r="B57" s="322"/>
      <c r="C57" s="344"/>
      <c r="D57" s="345" t="s">
        <v>253</v>
      </c>
      <c r="E57" s="346"/>
      <c r="F57" s="346"/>
      <c r="G57" s="346"/>
      <c r="H57" s="346"/>
      <c r="I57" s="346"/>
      <c r="J57" s="346"/>
      <c r="K57" s="346"/>
      <c r="L57" s="346"/>
      <c r="M57" s="346"/>
      <c r="N57" s="323"/>
      <c r="O57" s="323"/>
      <c r="P57" s="323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5"/>
      <c r="AE57" s="5"/>
      <c r="AF57" s="5"/>
      <c r="AG57" s="5"/>
    </row>
    <row r="58" spans="1:33" s="83" customFormat="1" ht="39.950000000000003" customHeight="1" x14ac:dyDescent="0.25">
      <c r="A58" s="81"/>
      <c r="B58" s="322"/>
      <c r="C58" s="344"/>
      <c r="D58" s="345" t="s">
        <v>265</v>
      </c>
      <c r="E58" s="346"/>
      <c r="F58" s="346"/>
      <c r="G58" s="346"/>
      <c r="H58" s="346"/>
      <c r="I58" s="346"/>
      <c r="J58" s="346"/>
      <c r="K58" s="346"/>
      <c r="L58" s="346"/>
      <c r="M58" s="346"/>
      <c r="N58" s="323"/>
      <c r="O58" s="323"/>
      <c r="P58" s="323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5"/>
      <c r="AE58" s="5"/>
      <c r="AF58" s="5"/>
      <c r="AG58" s="5"/>
    </row>
    <row r="59" spans="1:33" s="83" customFormat="1" ht="39.950000000000003" customHeight="1" x14ac:dyDescent="0.25">
      <c r="A59" s="81"/>
      <c r="B59" s="322"/>
      <c r="C59" s="344"/>
      <c r="D59" s="345" t="s">
        <v>266</v>
      </c>
      <c r="E59" s="346"/>
      <c r="F59" s="346"/>
      <c r="G59" s="346"/>
      <c r="H59" s="346"/>
      <c r="I59" s="346"/>
      <c r="J59" s="346"/>
      <c r="K59" s="346"/>
      <c r="L59" s="346"/>
      <c r="M59" s="346"/>
      <c r="N59" s="323"/>
      <c r="O59" s="323"/>
      <c r="P59" s="323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5"/>
      <c r="AE59" s="5"/>
      <c r="AF59" s="5"/>
      <c r="AG59" s="5"/>
    </row>
    <row r="60" spans="1:33" s="83" customFormat="1" ht="39.950000000000003" customHeight="1" x14ac:dyDescent="0.25">
      <c r="A60" s="81"/>
      <c r="B60" s="322"/>
      <c r="C60" s="344"/>
      <c r="D60" s="345" t="s">
        <v>267</v>
      </c>
      <c r="E60" s="346"/>
      <c r="F60" s="346"/>
      <c r="G60" s="346"/>
      <c r="H60" s="346"/>
      <c r="I60" s="346"/>
      <c r="J60" s="346"/>
      <c r="K60" s="346"/>
      <c r="L60" s="346"/>
      <c r="M60" s="346"/>
      <c r="N60" s="323"/>
      <c r="O60" s="323"/>
      <c r="P60" s="323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5"/>
      <c r="AE60" s="5"/>
      <c r="AF60" s="5"/>
      <c r="AG60" s="5"/>
    </row>
    <row r="61" spans="1:33" s="83" customFormat="1" ht="39.950000000000003" customHeight="1" x14ac:dyDescent="0.25">
      <c r="A61" s="81"/>
      <c r="B61" s="322"/>
      <c r="C61" s="344"/>
      <c r="D61" s="345" t="s">
        <v>268</v>
      </c>
      <c r="E61" s="346"/>
      <c r="F61" s="346"/>
      <c r="G61" s="346"/>
      <c r="H61" s="346"/>
      <c r="I61" s="346"/>
      <c r="J61" s="346"/>
      <c r="K61" s="346"/>
      <c r="L61" s="346"/>
      <c r="M61" s="346"/>
      <c r="N61" s="323"/>
      <c r="O61" s="323"/>
      <c r="P61" s="323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5"/>
      <c r="AE61" s="5"/>
      <c r="AF61" s="5"/>
      <c r="AG61" s="5"/>
    </row>
    <row r="62" spans="1:33" s="84" customFormat="1" ht="36.75" customHeight="1" x14ac:dyDescent="0.25">
      <c r="A62" s="81"/>
      <c r="B62" s="322"/>
      <c r="C62" s="124"/>
      <c r="D62" s="126"/>
      <c r="E62" s="126"/>
      <c r="F62" s="126"/>
      <c r="G62" s="126"/>
      <c r="H62" s="126"/>
      <c r="I62" s="126"/>
      <c r="J62" s="126"/>
      <c r="K62" s="126"/>
      <c r="L62" s="323"/>
      <c r="M62" s="323"/>
      <c r="N62" s="323"/>
      <c r="O62" s="323"/>
      <c r="P62" s="323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5"/>
      <c r="AE62" s="5"/>
      <c r="AF62" s="5"/>
      <c r="AG62" s="5"/>
    </row>
    <row r="63" spans="1:33" s="83" customFormat="1" ht="36.75" customHeight="1" x14ac:dyDescent="0.35">
      <c r="A63" s="347"/>
      <c r="B63" s="348"/>
      <c r="C63" s="344" t="s">
        <v>269</v>
      </c>
      <c r="D63" s="345" t="s">
        <v>270</v>
      </c>
      <c r="E63" s="346"/>
      <c r="F63" s="346"/>
      <c r="G63" s="346"/>
      <c r="H63" s="346"/>
      <c r="I63" s="346"/>
      <c r="J63" s="346"/>
      <c r="K63" s="346"/>
      <c r="L63" s="346"/>
      <c r="M63" s="346"/>
      <c r="N63" s="349" t="s">
        <v>41</v>
      </c>
      <c r="O63" s="323"/>
      <c r="P63" s="323"/>
      <c r="Q63" s="349"/>
      <c r="R63" s="350"/>
      <c r="S63" s="350"/>
      <c r="T63" s="350"/>
      <c r="U63" s="350"/>
      <c r="V63" s="350"/>
      <c r="W63" s="350"/>
      <c r="X63" s="350"/>
      <c r="Y63" s="123"/>
      <c r="Z63" s="350"/>
      <c r="AA63" s="123"/>
      <c r="AB63" s="82"/>
      <c r="AC63" s="82"/>
    </row>
    <row r="64" spans="1:33" s="83" customFormat="1" ht="36.75" customHeight="1" x14ac:dyDescent="0.35">
      <c r="A64" s="347"/>
      <c r="B64" s="348"/>
      <c r="C64" s="344" t="s">
        <v>269</v>
      </c>
      <c r="D64" s="345" t="s">
        <v>271</v>
      </c>
      <c r="E64" s="346"/>
      <c r="F64" s="346"/>
      <c r="G64" s="346"/>
      <c r="H64" s="346"/>
      <c r="I64" s="346"/>
      <c r="J64" s="336"/>
      <c r="K64" s="351"/>
      <c r="L64" s="352"/>
      <c r="M64" s="352"/>
      <c r="N64" s="353" t="s">
        <v>272</v>
      </c>
      <c r="O64" s="323"/>
      <c r="P64" s="323"/>
      <c r="Q64" s="353"/>
      <c r="R64" s="350"/>
      <c r="S64" s="350"/>
      <c r="T64" s="350"/>
      <c r="U64" s="350"/>
      <c r="V64" s="350"/>
      <c r="W64" s="350"/>
      <c r="X64" s="350"/>
      <c r="Y64" s="123"/>
      <c r="Z64" s="350"/>
      <c r="AA64" s="123"/>
      <c r="AB64" s="82"/>
      <c r="AC64" s="82"/>
    </row>
    <row r="65" spans="1:44" s="83" customFormat="1" ht="36.75" customHeight="1" x14ac:dyDescent="0.35">
      <c r="A65" s="347"/>
      <c r="B65" s="348"/>
      <c r="C65" s="344" t="s">
        <v>269</v>
      </c>
      <c r="D65" s="345" t="s">
        <v>273</v>
      </c>
      <c r="E65" s="346"/>
      <c r="F65" s="346"/>
      <c r="G65" s="336"/>
      <c r="H65" s="354"/>
      <c r="I65" s="336"/>
      <c r="J65" s="354"/>
      <c r="K65" s="351"/>
      <c r="L65" s="352"/>
      <c r="M65" s="352"/>
      <c r="N65" s="353" t="s">
        <v>274</v>
      </c>
      <c r="O65" s="323"/>
      <c r="P65" s="323"/>
      <c r="Q65" s="353"/>
      <c r="R65" s="350"/>
      <c r="S65" s="350"/>
      <c r="T65" s="350"/>
      <c r="U65" s="350"/>
      <c r="V65" s="350"/>
      <c r="W65" s="350"/>
      <c r="X65" s="350"/>
      <c r="Y65" s="123"/>
      <c r="Z65" s="350"/>
      <c r="AA65" s="123"/>
      <c r="AB65" s="82"/>
      <c r="AC65" s="82"/>
    </row>
    <row r="66" spans="1:44" s="83" customFormat="1" ht="36.75" customHeight="1" x14ac:dyDescent="0.35">
      <c r="A66" s="347"/>
      <c r="B66" s="348"/>
      <c r="C66" s="344" t="s">
        <v>269</v>
      </c>
      <c r="D66" s="345" t="s">
        <v>275</v>
      </c>
      <c r="E66" s="346"/>
      <c r="F66" s="346"/>
      <c r="G66" s="346"/>
      <c r="H66" s="346"/>
      <c r="I66" s="346"/>
      <c r="J66" s="355"/>
      <c r="K66" s="352"/>
      <c r="L66" s="352"/>
      <c r="M66" s="352"/>
      <c r="N66" s="323"/>
      <c r="O66" s="323"/>
      <c r="P66" s="323"/>
      <c r="Q66" s="349"/>
      <c r="R66" s="350"/>
      <c r="S66" s="350"/>
      <c r="T66" s="350"/>
      <c r="U66" s="350"/>
      <c r="V66" s="350"/>
      <c r="W66" s="350"/>
      <c r="X66" s="350"/>
      <c r="Y66" s="123"/>
      <c r="Z66" s="350"/>
      <c r="AA66" s="123"/>
      <c r="AB66" s="82"/>
      <c r="AC66" s="82"/>
    </row>
    <row r="67" spans="1:44" s="83" customFormat="1" ht="36.75" customHeight="1" x14ac:dyDescent="0.35">
      <c r="A67" s="347"/>
      <c r="B67" s="348"/>
      <c r="C67" s="344" t="s">
        <v>0</v>
      </c>
      <c r="D67" s="345" t="s">
        <v>276</v>
      </c>
      <c r="E67" s="346"/>
      <c r="F67" s="346"/>
      <c r="G67" s="346"/>
      <c r="H67" s="346"/>
      <c r="I67" s="346"/>
      <c r="J67" s="346"/>
      <c r="K67" s="346"/>
      <c r="L67" s="346"/>
      <c r="M67" s="356"/>
      <c r="N67" s="323"/>
      <c r="O67" s="323"/>
      <c r="P67" s="323"/>
      <c r="Q67" s="349"/>
      <c r="R67" s="350"/>
      <c r="S67" s="350"/>
      <c r="T67" s="350"/>
      <c r="U67" s="350"/>
      <c r="V67" s="350"/>
      <c r="W67" s="350"/>
      <c r="X67" s="350"/>
      <c r="Y67" s="123"/>
      <c r="Z67" s="350"/>
      <c r="AA67" s="123"/>
      <c r="AB67" s="82"/>
      <c r="AC67" s="82"/>
    </row>
    <row r="68" spans="1:44" s="84" customFormat="1" ht="36.75" customHeight="1" x14ac:dyDescent="0.25">
      <c r="A68" s="81"/>
      <c r="B68" s="322"/>
      <c r="C68" s="124"/>
      <c r="D68" s="126"/>
      <c r="E68" s="126"/>
      <c r="F68" s="126"/>
      <c r="G68" s="126"/>
      <c r="H68" s="126"/>
      <c r="I68" s="126"/>
      <c r="J68" s="126"/>
      <c r="K68" s="126"/>
      <c r="L68" s="323"/>
      <c r="M68" s="323"/>
      <c r="N68" s="323"/>
      <c r="O68" s="323"/>
      <c r="P68" s="323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3"/>
      <c r="AE68" s="5"/>
      <c r="AF68" s="5"/>
      <c r="AG68" s="5"/>
    </row>
    <row r="69" spans="1:44" s="83" customFormat="1" ht="39.950000000000003" customHeight="1" x14ac:dyDescent="0.2">
      <c r="A69" s="81"/>
      <c r="B69" s="357" t="s">
        <v>149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E69" s="5"/>
      <c r="AF69" s="5"/>
      <c r="AG69" s="5"/>
    </row>
    <row r="70" spans="1:44" s="83" customFormat="1" ht="39.950000000000003" customHeight="1" x14ac:dyDescent="0.4">
      <c r="A70" s="81"/>
      <c r="B70" s="358" t="s">
        <v>150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E70" s="5"/>
      <c r="AF70" s="5"/>
      <c r="AG70" s="5"/>
    </row>
    <row r="71" spans="1:44" s="84" customFormat="1" ht="39.950000000000003" customHeight="1" x14ac:dyDescent="0.25">
      <c r="A71" s="81"/>
      <c r="B71" s="359" t="s">
        <v>159</v>
      </c>
      <c r="C71" s="360"/>
      <c r="D71" s="81"/>
      <c r="E71" s="81"/>
      <c r="F71" s="81"/>
      <c r="G71" s="81"/>
      <c r="H71" s="81"/>
      <c r="I71" s="323"/>
      <c r="J71" s="81"/>
      <c r="K71" s="81"/>
      <c r="L71" s="323"/>
      <c r="M71" s="323"/>
      <c r="N71" s="323"/>
      <c r="O71" s="323"/>
      <c r="P71" s="323"/>
      <c r="Q71" s="82"/>
      <c r="R71" s="82"/>
      <c r="S71" s="82"/>
      <c r="T71" s="82"/>
      <c r="U71" s="82"/>
      <c r="V71" s="82"/>
      <c r="W71" s="361"/>
      <c r="X71" s="82"/>
      <c r="Y71" s="362"/>
      <c r="Z71" s="82"/>
      <c r="AA71" s="82"/>
      <c r="AB71" s="82"/>
      <c r="AC71" s="82"/>
      <c r="AD71" s="83"/>
      <c r="AE71" s="5"/>
      <c r="AF71" s="5"/>
      <c r="AG71" s="5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</row>
    <row r="72" spans="1:44" s="84" customFormat="1" ht="39.950000000000003" customHeight="1" x14ac:dyDescent="0.25">
      <c r="A72" s="81"/>
      <c r="B72" s="85"/>
      <c r="C72" s="81"/>
      <c r="D72" s="81"/>
      <c r="E72" s="81"/>
      <c r="F72" s="81"/>
      <c r="G72" s="81"/>
      <c r="H72" s="81"/>
      <c r="I72" s="323"/>
      <c r="J72" s="81"/>
      <c r="K72" s="81"/>
      <c r="L72" s="323"/>
      <c r="M72" s="323"/>
      <c r="N72" s="323"/>
      <c r="O72" s="323"/>
      <c r="P72" s="323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3"/>
      <c r="AE72" s="5"/>
      <c r="AF72" s="5"/>
      <c r="AG72" s="5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</row>
    <row r="73" spans="1:44" s="84" customFormat="1" ht="39.950000000000003" customHeight="1" x14ac:dyDescent="0.25">
      <c r="A73" s="81"/>
      <c r="B73" s="71" t="s">
        <v>229</v>
      </c>
      <c r="C73" s="124"/>
      <c r="D73" s="124"/>
      <c r="E73" s="124"/>
      <c r="F73" s="124"/>
      <c r="G73" s="124"/>
      <c r="H73" s="125"/>
      <c r="I73" s="125"/>
      <c r="J73" s="125"/>
      <c r="K73" s="125"/>
      <c r="L73" s="363"/>
      <c r="M73" s="363"/>
      <c r="N73" s="364"/>
      <c r="O73" s="364"/>
      <c r="P73" s="364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3"/>
      <c r="AE73" s="5"/>
      <c r="AF73" s="5"/>
      <c r="AG73" s="5"/>
    </row>
    <row r="74" spans="1:44" s="84" customFormat="1" ht="39.950000000000003" customHeight="1" x14ac:dyDescent="0.25">
      <c r="A74" s="81"/>
      <c r="B74" s="124" t="s">
        <v>230</v>
      </c>
      <c r="C74" s="124"/>
      <c r="D74" s="124"/>
      <c r="E74" s="124"/>
      <c r="F74" s="124"/>
      <c r="G74" s="124"/>
      <c r="H74" s="124"/>
      <c r="I74" s="124"/>
      <c r="J74" s="124"/>
      <c r="K74" s="124"/>
      <c r="L74" s="323"/>
      <c r="M74" s="323"/>
      <c r="N74" s="323"/>
      <c r="O74" s="323"/>
      <c r="P74" s="323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3"/>
      <c r="AE74" s="5"/>
      <c r="AF74" s="5"/>
      <c r="AG74" s="5"/>
    </row>
    <row r="75" spans="1:44" s="84" customFormat="1" ht="39.950000000000003" customHeight="1" x14ac:dyDescent="0.25">
      <c r="A75" s="324" t="s">
        <v>0</v>
      </c>
      <c r="B75" s="124"/>
      <c r="C75" s="365" t="s">
        <v>231</v>
      </c>
      <c r="D75" s="365"/>
      <c r="E75" s="365"/>
      <c r="F75" s="365"/>
      <c r="G75" s="365"/>
      <c r="H75" s="365"/>
      <c r="I75" s="365"/>
      <c r="J75" s="365"/>
      <c r="K75" s="365"/>
      <c r="L75" s="323"/>
      <c r="M75" s="323"/>
      <c r="N75" s="323"/>
      <c r="O75" s="323"/>
      <c r="P75" s="323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3"/>
      <c r="AE75" s="5"/>
      <c r="AF75" s="5"/>
      <c r="AG75" s="5"/>
    </row>
    <row r="76" spans="1:44" s="84" customFormat="1" ht="39.950000000000003" customHeight="1" x14ac:dyDescent="0.2">
      <c r="A76" s="324" t="s">
        <v>277</v>
      </c>
      <c r="B76" s="365" t="s">
        <v>232</v>
      </c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82"/>
      <c r="X76" s="82"/>
      <c r="Y76" s="82"/>
      <c r="Z76" s="82"/>
      <c r="AA76" s="82"/>
      <c r="AB76" s="82"/>
      <c r="AC76" s="82"/>
      <c r="AD76" s="83"/>
      <c r="AE76" s="5"/>
      <c r="AF76" s="5"/>
      <c r="AG76" s="5"/>
    </row>
    <row r="77" spans="1:44" s="84" customFormat="1" ht="39.950000000000003" customHeight="1" x14ac:dyDescent="0.25">
      <c r="A77" s="81"/>
      <c r="B77" s="85"/>
      <c r="C77" s="81"/>
      <c r="D77" s="81"/>
      <c r="E77" s="81"/>
      <c r="F77" s="81"/>
      <c r="G77" s="81"/>
      <c r="H77" s="81"/>
      <c r="I77" s="323"/>
      <c r="J77" s="81"/>
      <c r="K77" s="81"/>
      <c r="L77" s="323"/>
      <c r="M77" s="323"/>
      <c r="N77" s="323"/>
      <c r="O77" s="323"/>
      <c r="P77" s="323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3"/>
      <c r="AE77" s="5"/>
      <c r="AF77" s="5"/>
      <c r="AG77" s="5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</row>
    <row r="78" spans="1:44" x14ac:dyDescent="0.2">
      <c r="AB78" s="83"/>
      <c r="AC78" s="83"/>
      <c r="AD78" s="83"/>
    </row>
  </sheetData>
  <mergeCells count="2">
    <mergeCell ref="C75:K75"/>
    <mergeCell ref="B76:V76"/>
  </mergeCells>
  <hyperlinks>
    <hyperlink ref="C75" r:id="rId1" display="http://www.excel-downloads.com/forum/111720-space.html" xr:uid="{6A730209-7E5A-4FD0-814F-7C1B3D58D394}"/>
    <hyperlink ref="B76" r:id="rId2" xr:uid="{2D5A48B7-05B0-4680-A71D-05E3253A01B7}"/>
    <hyperlink ref="B41" r:id="rId3" display="Les unités pifométriques" xr:uid="{87653959-B61E-445E-9B02-99BB6B6788A3}"/>
    <hyperlink ref="D46" r:id="rId4" xr:uid="{E26F9D02-3AE8-4312-93DF-E765CC0D2EE4}"/>
    <hyperlink ref="D47" r:id="rId5" xr:uid="{9CBACF3A-180C-460F-A5CC-015595AD9138}"/>
    <hyperlink ref="D48" r:id="rId6" xr:uid="{5C725AB9-D82C-42FF-BA3D-DB28C0797A9B}"/>
    <hyperlink ref="D49" r:id="rId7" xr:uid="{75269095-274E-4DCD-A6C9-806305F202F9}"/>
    <hyperlink ref="D51" r:id="rId8" xr:uid="{3C9BBCC6-DA8B-479A-B899-C525E721D9E2}"/>
    <hyperlink ref="D45" r:id="rId9" xr:uid="{47224B91-ADD8-43A1-B726-B6A59CC77773}"/>
    <hyperlink ref="B55" r:id="rId10" display="https://www.youtube.com/watch?v=YfGrccEQGKk" xr:uid="{61D525EA-6C39-4036-9CE5-5EE7C90BA5A5}"/>
    <hyperlink ref="B56" r:id="rId11" display="https://www.youtube.com/watch?v=li4XNespLxg" xr:uid="{BFA8C4B8-20F6-42E6-A03F-1D0A59B06F4A}"/>
    <hyperlink ref="B53:M53" r:id="rId12" display="Différence entre un fichier XLS et XLSX (ou XLSM)" xr:uid="{78DC3488-2965-4A2B-A248-B468B8F4E684}"/>
    <hyperlink ref="D50" r:id="rId13" xr:uid="{BF4C1C75-C682-47C9-B1F1-71AC59D0A45E}"/>
    <hyperlink ref="B58:H58" r:id="rId14" display="Forum Bureautique" xr:uid="{0A66F807-8779-4816-A624-F32129B2FD6D}"/>
    <hyperlink ref="B59:M59" r:id="rId15" display="Alternatives à Microsoft Excel : 5 programmes gratuits et convaincants" xr:uid="{49FCA32F-D76A-4781-B1B4-7E645C0083E3}"/>
    <hyperlink ref="B60:J60" r:id="rId16" display="Excel SI-ALORS: comment fonctionne la formule SI ?" xr:uid="{AAB1B402-9282-4ED4-A11E-FDB11CCA4D0E}"/>
    <hyperlink ref="B61:I61" r:id="rId17" display="Les 20 meilleurs Tricks Mathématiques" xr:uid="{CAABD8B7-73D2-49C7-94C7-31611837F436}"/>
    <hyperlink ref="D64" r:id="rId18" xr:uid="{82448BC0-6AA3-4D79-BCE3-11874BF9226C}"/>
    <hyperlink ref="D65" r:id="rId19" xr:uid="{E61A8F5D-2B0D-41EF-8B93-063FE2F6583A}"/>
    <hyperlink ref="D63" r:id="rId20" xr:uid="{D4FC041D-4B96-4E45-B045-47BBB72C99C9}"/>
    <hyperlink ref="D66" r:id="rId21" xr:uid="{9E98BB2A-5328-4EB9-B0FD-92119B28ECAB}"/>
    <hyperlink ref="D67" r:id="rId22" xr:uid="{3C5ED6C3-74CF-44F1-A4DF-45D96B552DB7}"/>
    <hyperlink ref="D41" r:id="rId23" xr:uid="{B1E90977-1D8F-4F17-990F-106D331298BD}"/>
    <hyperlink ref="D55" r:id="rId24" xr:uid="{210FCA5F-8EDF-4D04-A88C-E22FD1DBB30A}"/>
    <hyperlink ref="D56" r:id="rId25" xr:uid="{56A9A0DC-299D-46B2-9A0A-3C5F168EF5F5}"/>
    <hyperlink ref="D53" r:id="rId26" xr:uid="{EFD80FC6-3DBD-4710-8CE4-A65E325ACCD8}"/>
    <hyperlink ref="D57" r:id="rId27" xr:uid="{17829DB2-404F-4F14-906F-732BED7A4556}"/>
    <hyperlink ref="D58" r:id="rId28" xr:uid="{7C5E98FF-5F38-4C9A-AAF3-E2AA0359BDA4}"/>
    <hyperlink ref="D59" r:id="rId29" xr:uid="{174F8991-04E3-4E39-AD7B-04120ACDB636}"/>
    <hyperlink ref="D60" r:id="rId30" xr:uid="{06DF03E0-633D-4574-9230-17DD762448D0}"/>
    <hyperlink ref="D61" r:id="rId31" xr:uid="{DEC8CB76-9E43-467D-A7A3-88F9CF0FD601}"/>
    <hyperlink ref="D44" r:id="rId32" xr:uid="{07EC65CA-74A0-4224-BB8F-C5B05E6903C4}"/>
  </hyperlinks>
  <pageMargins left="0.7" right="0.7" top="0.75" bottom="0.75" header="0.3" footer="0.3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"/>
  <sheetViews>
    <sheetView showZeros="0" showWhiteSpace="0" zoomScale="61" zoomScaleNormal="61" zoomScalePageLayoutView="58" workbookViewId="0">
      <selection activeCell="T20" sqref="T20"/>
    </sheetView>
  </sheetViews>
  <sheetFormatPr baseColWidth="10" defaultRowHeight="15" x14ac:dyDescent="0.25"/>
  <cols>
    <col min="1" max="1" width="11.42578125" style="6"/>
    <col min="2" max="2" width="10.42578125" style="7" customWidth="1"/>
    <col min="3" max="3" width="11.42578125" style="7"/>
    <col min="4" max="4" width="14.85546875" style="7" customWidth="1"/>
    <col min="5" max="5" width="22" style="7" customWidth="1"/>
    <col min="6" max="6" width="12.5703125" style="7" customWidth="1"/>
    <col min="7" max="7" width="11.42578125" style="7"/>
    <col min="8" max="8" width="15" style="7" customWidth="1"/>
    <col min="9" max="9" width="16.5703125" style="7" customWidth="1"/>
    <col min="10" max="12" width="11.42578125" style="7"/>
    <col min="13" max="16" width="11.42578125" style="1"/>
    <col min="17" max="17" width="11.42578125" style="8"/>
    <col min="18" max="257" width="11.42578125" style="6"/>
    <col min="258" max="258" width="10.42578125" style="6" customWidth="1"/>
    <col min="259" max="259" width="11.42578125" style="6"/>
    <col min="260" max="260" width="14.85546875" style="6" customWidth="1"/>
    <col min="261" max="261" width="22" style="6" customWidth="1"/>
    <col min="262" max="262" width="12.5703125" style="6" customWidth="1"/>
    <col min="263" max="263" width="11.42578125" style="6"/>
    <col min="264" max="264" width="15" style="6" customWidth="1"/>
    <col min="265" max="265" width="16.5703125" style="6" customWidth="1"/>
    <col min="266" max="513" width="11.42578125" style="6"/>
    <col min="514" max="514" width="10.42578125" style="6" customWidth="1"/>
    <col min="515" max="515" width="11.42578125" style="6"/>
    <col min="516" max="516" width="14.85546875" style="6" customWidth="1"/>
    <col min="517" max="517" width="22" style="6" customWidth="1"/>
    <col min="518" max="518" width="12.5703125" style="6" customWidth="1"/>
    <col min="519" max="519" width="11.42578125" style="6"/>
    <col min="520" max="520" width="15" style="6" customWidth="1"/>
    <col min="521" max="521" width="16.5703125" style="6" customWidth="1"/>
    <col min="522" max="769" width="11.42578125" style="6"/>
    <col min="770" max="770" width="10.42578125" style="6" customWidth="1"/>
    <col min="771" max="771" width="11.42578125" style="6"/>
    <col min="772" max="772" width="14.85546875" style="6" customWidth="1"/>
    <col min="773" max="773" width="22" style="6" customWidth="1"/>
    <col min="774" max="774" width="12.5703125" style="6" customWidth="1"/>
    <col min="775" max="775" width="11.42578125" style="6"/>
    <col min="776" max="776" width="15" style="6" customWidth="1"/>
    <col min="777" max="777" width="16.5703125" style="6" customWidth="1"/>
    <col min="778" max="1025" width="11.42578125" style="6"/>
    <col min="1026" max="1026" width="10.42578125" style="6" customWidth="1"/>
    <col min="1027" max="1027" width="11.42578125" style="6"/>
    <col min="1028" max="1028" width="14.85546875" style="6" customWidth="1"/>
    <col min="1029" max="1029" width="22" style="6" customWidth="1"/>
    <col min="1030" max="1030" width="12.5703125" style="6" customWidth="1"/>
    <col min="1031" max="1031" width="11.42578125" style="6"/>
    <col min="1032" max="1032" width="15" style="6" customWidth="1"/>
    <col min="1033" max="1033" width="16.5703125" style="6" customWidth="1"/>
    <col min="1034" max="1281" width="11.42578125" style="6"/>
    <col min="1282" max="1282" width="10.42578125" style="6" customWidth="1"/>
    <col min="1283" max="1283" width="11.42578125" style="6"/>
    <col min="1284" max="1284" width="14.85546875" style="6" customWidth="1"/>
    <col min="1285" max="1285" width="22" style="6" customWidth="1"/>
    <col min="1286" max="1286" width="12.5703125" style="6" customWidth="1"/>
    <col min="1287" max="1287" width="11.42578125" style="6"/>
    <col min="1288" max="1288" width="15" style="6" customWidth="1"/>
    <col min="1289" max="1289" width="16.5703125" style="6" customWidth="1"/>
    <col min="1290" max="1537" width="11.42578125" style="6"/>
    <col min="1538" max="1538" width="10.42578125" style="6" customWidth="1"/>
    <col min="1539" max="1539" width="11.42578125" style="6"/>
    <col min="1540" max="1540" width="14.85546875" style="6" customWidth="1"/>
    <col min="1541" max="1541" width="22" style="6" customWidth="1"/>
    <col min="1542" max="1542" width="12.5703125" style="6" customWidth="1"/>
    <col min="1543" max="1543" width="11.42578125" style="6"/>
    <col min="1544" max="1544" width="15" style="6" customWidth="1"/>
    <col min="1545" max="1545" width="16.5703125" style="6" customWidth="1"/>
    <col min="1546" max="1793" width="11.42578125" style="6"/>
    <col min="1794" max="1794" width="10.42578125" style="6" customWidth="1"/>
    <col min="1795" max="1795" width="11.42578125" style="6"/>
    <col min="1796" max="1796" width="14.85546875" style="6" customWidth="1"/>
    <col min="1797" max="1797" width="22" style="6" customWidth="1"/>
    <col min="1798" max="1798" width="12.5703125" style="6" customWidth="1"/>
    <col min="1799" max="1799" width="11.42578125" style="6"/>
    <col min="1800" max="1800" width="15" style="6" customWidth="1"/>
    <col min="1801" max="1801" width="16.5703125" style="6" customWidth="1"/>
    <col min="1802" max="2049" width="11.42578125" style="6"/>
    <col min="2050" max="2050" width="10.42578125" style="6" customWidth="1"/>
    <col min="2051" max="2051" width="11.42578125" style="6"/>
    <col min="2052" max="2052" width="14.85546875" style="6" customWidth="1"/>
    <col min="2053" max="2053" width="22" style="6" customWidth="1"/>
    <col min="2054" max="2054" width="12.5703125" style="6" customWidth="1"/>
    <col min="2055" max="2055" width="11.42578125" style="6"/>
    <col min="2056" max="2056" width="15" style="6" customWidth="1"/>
    <col min="2057" max="2057" width="16.5703125" style="6" customWidth="1"/>
    <col min="2058" max="2305" width="11.42578125" style="6"/>
    <col min="2306" max="2306" width="10.42578125" style="6" customWidth="1"/>
    <col min="2307" max="2307" width="11.42578125" style="6"/>
    <col min="2308" max="2308" width="14.85546875" style="6" customWidth="1"/>
    <col min="2309" max="2309" width="22" style="6" customWidth="1"/>
    <col min="2310" max="2310" width="12.5703125" style="6" customWidth="1"/>
    <col min="2311" max="2311" width="11.42578125" style="6"/>
    <col min="2312" max="2312" width="15" style="6" customWidth="1"/>
    <col min="2313" max="2313" width="16.5703125" style="6" customWidth="1"/>
    <col min="2314" max="2561" width="11.42578125" style="6"/>
    <col min="2562" max="2562" width="10.42578125" style="6" customWidth="1"/>
    <col min="2563" max="2563" width="11.42578125" style="6"/>
    <col min="2564" max="2564" width="14.85546875" style="6" customWidth="1"/>
    <col min="2565" max="2565" width="22" style="6" customWidth="1"/>
    <col min="2566" max="2566" width="12.5703125" style="6" customWidth="1"/>
    <col min="2567" max="2567" width="11.42578125" style="6"/>
    <col min="2568" max="2568" width="15" style="6" customWidth="1"/>
    <col min="2569" max="2569" width="16.5703125" style="6" customWidth="1"/>
    <col min="2570" max="2817" width="11.42578125" style="6"/>
    <col min="2818" max="2818" width="10.42578125" style="6" customWidth="1"/>
    <col min="2819" max="2819" width="11.42578125" style="6"/>
    <col min="2820" max="2820" width="14.85546875" style="6" customWidth="1"/>
    <col min="2821" max="2821" width="22" style="6" customWidth="1"/>
    <col min="2822" max="2822" width="12.5703125" style="6" customWidth="1"/>
    <col min="2823" max="2823" width="11.42578125" style="6"/>
    <col min="2824" max="2824" width="15" style="6" customWidth="1"/>
    <col min="2825" max="2825" width="16.5703125" style="6" customWidth="1"/>
    <col min="2826" max="3073" width="11.42578125" style="6"/>
    <col min="3074" max="3074" width="10.42578125" style="6" customWidth="1"/>
    <col min="3075" max="3075" width="11.42578125" style="6"/>
    <col min="3076" max="3076" width="14.85546875" style="6" customWidth="1"/>
    <col min="3077" max="3077" width="22" style="6" customWidth="1"/>
    <col min="3078" max="3078" width="12.5703125" style="6" customWidth="1"/>
    <col min="3079" max="3079" width="11.42578125" style="6"/>
    <col min="3080" max="3080" width="15" style="6" customWidth="1"/>
    <col min="3081" max="3081" width="16.5703125" style="6" customWidth="1"/>
    <col min="3082" max="3329" width="11.42578125" style="6"/>
    <col min="3330" max="3330" width="10.42578125" style="6" customWidth="1"/>
    <col min="3331" max="3331" width="11.42578125" style="6"/>
    <col min="3332" max="3332" width="14.85546875" style="6" customWidth="1"/>
    <col min="3333" max="3333" width="22" style="6" customWidth="1"/>
    <col min="3334" max="3334" width="12.5703125" style="6" customWidth="1"/>
    <col min="3335" max="3335" width="11.42578125" style="6"/>
    <col min="3336" max="3336" width="15" style="6" customWidth="1"/>
    <col min="3337" max="3337" width="16.5703125" style="6" customWidth="1"/>
    <col min="3338" max="3585" width="11.42578125" style="6"/>
    <col min="3586" max="3586" width="10.42578125" style="6" customWidth="1"/>
    <col min="3587" max="3587" width="11.42578125" style="6"/>
    <col min="3588" max="3588" width="14.85546875" style="6" customWidth="1"/>
    <col min="3589" max="3589" width="22" style="6" customWidth="1"/>
    <col min="3590" max="3590" width="12.5703125" style="6" customWidth="1"/>
    <col min="3591" max="3591" width="11.42578125" style="6"/>
    <col min="3592" max="3592" width="15" style="6" customWidth="1"/>
    <col min="3593" max="3593" width="16.5703125" style="6" customWidth="1"/>
    <col min="3594" max="3841" width="11.42578125" style="6"/>
    <col min="3842" max="3842" width="10.42578125" style="6" customWidth="1"/>
    <col min="3843" max="3843" width="11.42578125" style="6"/>
    <col min="3844" max="3844" width="14.85546875" style="6" customWidth="1"/>
    <col min="3845" max="3845" width="22" style="6" customWidth="1"/>
    <col min="3846" max="3846" width="12.5703125" style="6" customWidth="1"/>
    <col min="3847" max="3847" width="11.42578125" style="6"/>
    <col min="3848" max="3848" width="15" style="6" customWidth="1"/>
    <col min="3849" max="3849" width="16.5703125" style="6" customWidth="1"/>
    <col min="3850" max="4097" width="11.42578125" style="6"/>
    <col min="4098" max="4098" width="10.42578125" style="6" customWidth="1"/>
    <col min="4099" max="4099" width="11.42578125" style="6"/>
    <col min="4100" max="4100" width="14.85546875" style="6" customWidth="1"/>
    <col min="4101" max="4101" width="22" style="6" customWidth="1"/>
    <col min="4102" max="4102" width="12.5703125" style="6" customWidth="1"/>
    <col min="4103" max="4103" width="11.42578125" style="6"/>
    <col min="4104" max="4104" width="15" style="6" customWidth="1"/>
    <col min="4105" max="4105" width="16.5703125" style="6" customWidth="1"/>
    <col min="4106" max="4353" width="11.42578125" style="6"/>
    <col min="4354" max="4354" width="10.42578125" style="6" customWidth="1"/>
    <col min="4355" max="4355" width="11.42578125" style="6"/>
    <col min="4356" max="4356" width="14.85546875" style="6" customWidth="1"/>
    <col min="4357" max="4357" width="22" style="6" customWidth="1"/>
    <col min="4358" max="4358" width="12.5703125" style="6" customWidth="1"/>
    <col min="4359" max="4359" width="11.42578125" style="6"/>
    <col min="4360" max="4360" width="15" style="6" customWidth="1"/>
    <col min="4361" max="4361" width="16.5703125" style="6" customWidth="1"/>
    <col min="4362" max="4609" width="11.42578125" style="6"/>
    <col min="4610" max="4610" width="10.42578125" style="6" customWidth="1"/>
    <col min="4611" max="4611" width="11.42578125" style="6"/>
    <col min="4612" max="4612" width="14.85546875" style="6" customWidth="1"/>
    <col min="4613" max="4613" width="22" style="6" customWidth="1"/>
    <col min="4614" max="4614" width="12.5703125" style="6" customWidth="1"/>
    <col min="4615" max="4615" width="11.42578125" style="6"/>
    <col min="4616" max="4616" width="15" style="6" customWidth="1"/>
    <col min="4617" max="4617" width="16.5703125" style="6" customWidth="1"/>
    <col min="4618" max="4865" width="11.42578125" style="6"/>
    <col min="4866" max="4866" width="10.42578125" style="6" customWidth="1"/>
    <col min="4867" max="4867" width="11.42578125" style="6"/>
    <col min="4868" max="4868" width="14.85546875" style="6" customWidth="1"/>
    <col min="4869" max="4869" width="22" style="6" customWidth="1"/>
    <col min="4870" max="4870" width="12.5703125" style="6" customWidth="1"/>
    <col min="4871" max="4871" width="11.42578125" style="6"/>
    <col min="4872" max="4872" width="15" style="6" customWidth="1"/>
    <col min="4873" max="4873" width="16.5703125" style="6" customWidth="1"/>
    <col min="4874" max="5121" width="11.42578125" style="6"/>
    <col min="5122" max="5122" width="10.42578125" style="6" customWidth="1"/>
    <col min="5123" max="5123" width="11.42578125" style="6"/>
    <col min="5124" max="5124" width="14.85546875" style="6" customWidth="1"/>
    <col min="5125" max="5125" width="22" style="6" customWidth="1"/>
    <col min="5126" max="5126" width="12.5703125" style="6" customWidth="1"/>
    <col min="5127" max="5127" width="11.42578125" style="6"/>
    <col min="5128" max="5128" width="15" style="6" customWidth="1"/>
    <col min="5129" max="5129" width="16.5703125" style="6" customWidth="1"/>
    <col min="5130" max="5377" width="11.42578125" style="6"/>
    <col min="5378" max="5378" width="10.42578125" style="6" customWidth="1"/>
    <col min="5379" max="5379" width="11.42578125" style="6"/>
    <col min="5380" max="5380" width="14.85546875" style="6" customWidth="1"/>
    <col min="5381" max="5381" width="22" style="6" customWidth="1"/>
    <col min="5382" max="5382" width="12.5703125" style="6" customWidth="1"/>
    <col min="5383" max="5383" width="11.42578125" style="6"/>
    <col min="5384" max="5384" width="15" style="6" customWidth="1"/>
    <col min="5385" max="5385" width="16.5703125" style="6" customWidth="1"/>
    <col min="5386" max="5633" width="11.42578125" style="6"/>
    <col min="5634" max="5634" width="10.42578125" style="6" customWidth="1"/>
    <col min="5635" max="5635" width="11.42578125" style="6"/>
    <col min="5636" max="5636" width="14.85546875" style="6" customWidth="1"/>
    <col min="5637" max="5637" width="22" style="6" customWidth="1"/>
    <col min="5638" max="5638" width="12.5703125" style="6" customWidth="1"/>
    <col min="5639" max="5639" width="11.42578125" style="6"/>
    <col min="5640" max="5640" width="15" style="6" customWidth="1"/>
    <col min="5641" max="5641" width="16.5703125" style="6" customWidth="1"/>
    <col min="5642" max="5889" width="11.42578125" style="6"/>
    <col min="5890" max="5890" width="10.42578125" style="6" customWidth="1"/>
    <col min="5891" max="5891" width="11.42578125" style="6"/>
    <col min="5892" max="5892" width="14.85546875" style="6" customWidth="1"/>
    <col min="5893" max="5893" width="22" style="6" customWidth="1"/>
    <col min="5894" max="5894" width="12.5703125" style="6" customWidth="1"/>
    <col min="5895" max="5895" width="11.42578125" style="6"/>
    <col min="5896" max="5896" width="15" style="6" customWidth="1"/>
    <col min="5897" max="5897" width="16.5703125" style="6" customWidth="1"/>
    <col min="5898" max="6145" width="11.42578125" style="6"/>
    <col min="6146" max="6146" width="10.42578125" style="6" customWidth="1"/>
    <col min="6147" max="6147" width="11.42578125" style="6"/>
    <col min="6148" max="6148" width="14.85546875" style="6" customWidth="1"/>
    <col min="6149" max="6149" width="22" style="6" customWidth="1"/>
    <col min="6150" max="6150" width="12.5703125" style="6" customWidth="1"/>
    <col min="6151" max="6151" width="11.42578125" style="6"/>
    <col min="6152" max="6152" width="15" style="6" customWidth="1"/>
    <col min="6153" max="6153" width="16.5703125" style="6" customWidth="1"/>
    <col min="6154" max="6401" width="11.42578125" style="6"/>
    <col min="6402" max="6402" width="10.42578125" style="6" customWidth="1"/>
    <col min="6403" max="6403" width="11.42578125" style="6"/>
    <col min="6404" max="6404" width="14.85546875" style="6" customWidth="1"/>
    <col min="6405" max="6405" width="22" style="6" customWidth="1"/>
    <col min="6406" max="6406" width="12.5703125" style="6" customWidth="1"/>
    <col min="6407" max="6407" width="11.42578125" style="6"/>
    <col min="6408" max="6408" width="15" style="6" customWidth="1"/>
    <col min="6409" max="6409" width="16.5703125" style="6" customWidth="1"/>
    <col min="6410" max="6657" width="11.42578125" style="6"/>
    <col min="6658" max="6658" width="10.42578125" style="6" customWidth="1"/>
    <col min="6659" max="6659" width="11.42578125" style="6"/>
    <col min="6660" max="6660" width="14.85546875" style="6" customWidth="1"/>
    <col min="6661" max="6661" width="22" style="6" customWidth="1"/>
    <col min="6662" max="6662" width="12.5703125" style="6" customWidth="1"/>
    <col min="6663" max="6663" width="11.42578125" style="6"/>
    <col min="6664" max="6664" width="15" style="6" customWidth="1"/>
    <col min="6665" max="6665" width="16.5703125" style="6" customWidth="1"/>
    <col min="6666" max="6913" width="11.42578125" style="6"/>
    <col min="6914" max="6914" width="10.42578125" style="6" customWidth="1"/>
    <col min="6915" max="6915" width="11.42578125" style="6"/>
    <col min="6916" max="6916" width="14.85546875" style="6" customWidth="1"/>
    <col min="6917" max="6917" width="22" style="6" customWidth="1"/>
    <col min="6918" max="6918" width="12.5703125" style="6" customWidth="1"/>
    <col min="6919" max="6919" width="11.42578125" style="6"/>
    <col min="6920" max="6920" width="15" style="6" customWidth="1"/>
    <col min="6921" max="6921" width="16.5703125" style="6" customWidth="1"/>
    <col min="6922" max="7169" width="11.42578125" style="6"/>
    <col min="7170" max="7170" width="10.42578125" style="6" customWidth="1"/>
    <col min="7171" max="7171" width="11.42578125" style="6"/>
    <col min="7172" max="7172" width="14.85546875" style="6" customWidth="1"/>
    <col min="7173" max="7173" width="22" style="6" customWidth="1"/>
    <col min="7174" max="7174" width="12.5703125" style="6" customWidth="1"/>
    <col min="7175" max="7175" width="11.42578125" style="6"/>
    <col min="7176" max="7176" width="15" style="6" customWidth="1"/>
    <col min="7177" max="7177" width="16.5703125" style="6" customWidth="1"/>
    <col min="7178" max="7425" width="11.42578125" style="6"/>
    <col min="7426" max="7426" width="10.42578125" style="6" customWidth="1"/>
    <col min="7427" max="7427" width="11.42578125" style="6"/>
    <col min="7428" max="7428" width="14.85546875" style="6" customWidth="1"/>
    <col min="7429" max="7429" width="22" style="6" customWidth="1"/>
    <col min="7430" max="7430" width="12.5703125" style="6" customWidth="1"/>
    <col min="7431" max="7431" width="11.42578125" style="6"/>
    <col min="7432" max="7432" width="15" style="6" customWidth="1"/>
    <col min="7433" max="7433" width="16.5703125" style="6" customWidth="1"/>
    <col min="7434" max="7681" width="11.42578125" style="6"/>
    <col min="7682" max="7682" width="10.42578125" style="6" customWidth="1"/>
    <col min="7683" max="7683" width="11.42578125" style="6"/>
    <col min="7684" max="7684" width="14.85546875" style="6" customWidth="1"/>
    <col min="7685" max="7685" width="22" style="6" customWidth="1"/>
    <col min="7686" max="7686" width="12.5703125" style="6" customWidth="1"/>
    <col min="7687" max="7687" width="11.42578125" style="6"/>
    <col min="7688" max="7688" width="15" style="6" customWidth="1"/>
    <col min="7689" max="7689" width="16.5703125" style="6" customWidth="1"/>
    <col min="7690" max="7937" width="11.42578125" style="6"/>
    <col min="7938" max="7938" width="10.42578125" style="6" customWidth="1"/>
    <col min="7939" max="7939" width="11.42578125" style="6"/>
    <col min="7940" max="7940" width="14.85546875" style="6" customWidth="1"/>
    <col min="7941" max="7941" width="22" style="6" customWidth="1"/>
    <col min="7942" max="7942" width="12.5703125" style="6" customWidth="1"/>
    <col min="7943" max="7943" width="11.42578125" style="6"/>
    <col min="7944" max="7944" width="15" style="6" customWidth="1"/>
    <col min="7945" max="7945" width="16.5703125" style="6" customWidth="1"/>
    <col min="7946" max="8193" width="11.42578125" style="6"/>
    <col min="8194" max="8194" width="10.42578125" style="6" customWidth="1"/>
    <col min="8195" max="8195" width="11.42578125" style="6"/>
    <col min="8196" max="8196" width="14.85546875" style="6" customWidth="1"/>
    <col min="8197" max="8197" width="22" style="6" customWidth="1"/>
    <col min="8198" max="8198" width="12.5703125" style="6" customWidth="1"/>
    <col min="8199" max="8199" width="11.42578125" style="6"/>
    <col min="8200" max="8200" width="15" style="6" customWidth="1"/>
    <col min="8201" max="8201" width="16.5703125" style="6" customWidth="1"/>
    <col min="8202" max="8449" width="11.42578125" style="6"/>
    <col min="8450" max="8450" width="10.42578125" style="6" customWidth="1"/>
    <col min="8451" max="8451" width="11.42578125" style="6"/>
    <col min="8452" max="8452" width="14.85546875" style="6" customWidth="1"/>
    <col min="8453" max="8453" width="22" style="6" customWidth="1"/>
    <col min="8454" max="8454" width="12.5703125" style="6" customWidth="1"/>
    <col min="8455" max="8455" width="11.42578125" style="6"/>
    <col min="8456" max="8456" width="15" style="6" customWidth="1"/>
    <col min="8457" max="8457" width="16.5703125" style="6" customWidth="1"/>
    <col min="8458" max="8705" width="11.42578125" style="6"/>
    <col min="8706" max="8706" width="10.42578125" style="6" customWidth="1"/>
    <col min="8707" max="8707" width="11.42578125" style="6"/>
    <col min="8708" max="8708" width="14.85546875" style="6" customWidth="1"/>
    <col min="8709" max="8709" width="22" style="6" customWidth="1"/>
    <col min="8710" max="8710" width="12.5703125" style="6" customWidth="1"/>
    <col min="8711" max="8711" width="11.42578125" style="6"/>
    <col min="8712" max="8712" width="15" style="6" customWidth="1"/>
    <col min="8713" max="8713" width="16.5703125" style="6" customWidth="1"/>
    <col min="8714" max="8961" width="11.42578125" style="6"/>
    <col min="8962" max="8962" width="10.42578125" style="6" customWidth="1"/>
    <col min="8963" max="8963" width="11.42578125" style="6"/>
    <col min="8964" max="8964" width="14.85546875" style="6" customWidth="1"/>
    <col min="8965" max="8965" width="22" style="6" customWidth="1"/>
    <col min="8966" max="8966" width="12.5703125" style="6" customWidth="1"/>
    <col min="8967" max="8967" width="11.42578125" style="6"/>
    <col min="8968" max="8968" width="15" style="6" customWidth="1"/>
    <col min="8969" max="8969" width="16.5703125" style="6" customWidth="1"/>
    <col min="8970" max="9217" width="11.42578125" style="6"/>
    <col min="9218" max="9218" width="10.42578125" style="6" customWidth="1"/>
    <col min="9219" max="9219" width="11.42578125" style="6"/>
    <col min="9220" max="9220" width="14.85546875" style="6" customWidth="1"/>
    <col min="9221" max="9221" width="22" style="6" customWidth="1"/>
    <col min="9222" max="9222" width="12.5703125" style="6" customWidth="1"/>
    <col min="9223" max="9223" width="11.42578125" style="6"/>
    <col min="9224" max="9224" width="15" style="6" customWidth="1"/>
    <col min="9225" max="9225" width="16.5703125" style="6" customWidth="1"/>
    <col min="9226" max="9473" width="11.42578125" style="6"/>
    <col min="9474" max="9474" width="10.42578125" style="6" customWidth="1"/>
    <col min="9475" max="9475" width="11.42578125" style="6"/>
    <col min="9476" max="9476" width="14.85546875" style="6" customWidth="1"/>
    <col min="9477" max="9477" width="22" style="6" customWidth="1"/>
    <col min="9478" max="9478" width="12.5703125" style="6" customWidth="1"/>
    <col min="9479" max="9479" width="11.42578125" style="6"/>
    <col min="9480" max="9480" width="15" style="6" customWidth="1"/>
    <col min="9481" max="9481" width="16.5703125" style="6" customWidth="1"/>
    <col min="9482" max="9729" width="11.42578125" style="6"/>
    <col min="9730" max="9730" width="10.42578125" style="6" customWidth="1"/>
    <col min="9731" max="9731" width="11.42578125" style="6"/>
    <col min="9732" max="9732" width="14.85546875" style="6" customWidth="1"/>
    <col min="9733" max="9733" width="22" style="6" customWidth="1"/>
    <col min="9734" max="9734" width="12.5703125" style="6" customWidth="1"/>
    <col min="9735" max="9735" width="11.42578125" style="6"/>
    <col min="9736" max="9736" width="15" style="6" customWidth="1"/>
    <col min="9737" max="9737" width="16.5703125" style="6" customWidth="1"/>
    <col min="9738" max="9985" width="11.42578125" style="6"/>
    <col min="9986" max="9986" width="10.42578125" style="6" customWidth="1"/>
    <col min="9987" max="9987" width="11.42578125" style="6"/>
    <col min="9988" max="9988" width="14.85546875" style="6" customWidth="1"/>
    <col min="9989" max="9989" width="22" style="6" customWidth="1"/>
    <col min="9990" max="9990" width="12.5703125" style="6" customWidth="1"/>
    <col min="9991" max="9991" width="11.42578125" style="6"/>
    <col min="9992" max="9992" width="15" style="6" customWidth="1"/>
    <col min="9993" max="9993" width="16.5703125" style="6" customWidth="1"/>
    <col min="9994" max="10241" width="11.42578125" style="6"/>
    <col min="10242" max="10242" width="10.42578125" style="6" customWidth="1"/>
    <col min="10243" max="10243" width="11.42578125" style="6"/>
    <col min="10244" max="10244" width="14.85546875" style="6" customWidth="1"/>
    <col min="10245" max="10245" width="22" style="6" customWidth="1"/>
    <col min="10246" max="10246" width="12.5703125" style="6" customWidth="1"/>
    <col min="10247" max="10247" width="11.42578125" style="6"/>
    <col min="10248" max="10248" width="15" style="6" customWidth="1"/>
    <col min="10249" max="10249" width="16.5703125" style="6" customWidth="1"/>
    <col min="10250" max="10497" width="11.42578125" style="6"/>
    <col min="10498" max="10498" width="10.42578125" style="6" customWidth="1"/>
    <col min="10499" max="10499" width="11.42578125" style="6"/>
    <col min="10500" max="10500" width="14.85546875" style="6" customWidth="1"/>
    <col min="10501" max="10501" width="22" style="6" customWidth="1"/>
    <col min="10502" max="10502" width="12.5703125" style="6" customWidth="1"/>
    <col min="10503" max="10503" width="11.42578125" style="6"/>
    <col min="10504" max="10504" width="15" style="6" customWidth="1"/>
    <col min="10505" max="10505" width="16.5703125" style="6" customWidth="1"/>
    <col min="10506" max="10753" width="11.42578125" style="6"/>
    <col min="10754" max="10754" width="10.42578125" style="6" customWidth="1"/>
    <col min="10755" max="10755" width="11.42578125" style="6"/>
    <col min="10756" max="10756" width="14.85546875" style="6" customWidth="1"/>
    <col min="10757" max="10757" width="22" style="6" customWidth="1"/>
    <col min="10758" max="10758" width="12.5703125" style="6" customWidth="1"/>
    <col min="10759" max="10759" width="11.42578125" style="6"/>
    <col min="10760" max="10760" width="15" style="6" customWidth="1"/>
    <col min="10761" max="10761" width="16.5703125" style="6" customWidth="1"/>
    <col min="10762" max="11009" width="11.42578125" style="6"/>
    <col min="11010" max="11010" width="10.42578125" style="6" customWidth="1"/>
    <col min="11011" max="11011" width="11.42578125" style="6"/>
    <col min="11012" max="11012" width="14.85546875" style="6" customWidth="1"/>
    <col min="11013" max="11013" width="22" style="6" customWidth="1"/>
    <col min="11014" max="11014" width="12.5703125" style="6" customWidth="1"/>
    <col min="11015" max="11015" width="11.42578125" style="6"/>
    <col min="11016" max="11016" width="15" style="6" customWidth="1"/>
    <col min="11017" max="11017" width="16.5703125" style="6" customWidth="1"/>
    <col min="11018" max="11265" width="11.42578125" style="6"/>
    <col min="11266" max="11266" width="10.42578125" style="6" customWidth="1"/>
    <col min="11267" max="11267" width="11.42578125" style="6"/>
    <col min="11268" max="11268" width="14.85546875" style="6" customWidth="1"/>
    <col min="11269" max="11269" width="22" style="6" customWidth="1"/>
    <col min="11270" max="11270" width="12.5703125" style="6" customWidth="1"/>
    <col min="11271" max="11271" width="11.42578125" style="6"/>
    <col min="11272" max="11272" width="15" style="6" customWidth="1"/>
    <col min="11273" max="11273" width="16.5703125" style="6" customWidth="1"/>
    <col min="11274" max="11521" width="11.42578125" style="6"/>
    <col min="11522" max="11522" width="10.42578125" style="6" customWidth="1"/>
    <col min="11523" max="11523" width="11.42578125" style="6"/>
    <col min="11524" max="11524" width="14.85546875" style="6" customWidth="1"/>
    <col min="11525" max="11525" width="22" style="6" customWidth="1"/>
    <col min="11526" max="11526" width="12.5703125" style="6" customWidth="1"/>
    <col min="11527" max="11527" width="11.42578125" style="6"/>
    <col min="11528" max="11528" width="15" style="6" customWidth="1"/>
    <col min="11529" max="11529" width="16.5703125" style="6" customWidth="1"/>
    <col min="11530" max="11777" width="11.42578125" style="6"/>
    <col min="11778" max="11778" width="10.42578125" style="6" customWidth="1"/>
    <col min="11779" max="11779" width="11.42578125" style="6"/>
    <col min="11780" max="11780" width="14.85546875" style="6" customWidth="1"/>
    <col min="11781" max="11781" width="22" style="6" customWidth="1"/>
    <col min="11782" max="11782" width="12.5703125" style="6" customWidth="1"/>
    <col min="11783" max="11783" width="11.42578125" style="6"/>
    <col min="11784" max="11784" width="15" style="6" customWidth="1"/>
    <col min="11785" max="11785" width="16.5703125" style="6" customWidth="1"/>
    <col min="11786" max="12033" width="11.42578125" style="6"/>
    <col min="12034" max="12034" width="10.42578125" style="6" customWidth="1"/>
    <col min="12035" max="12035" width="11.42578125" style="6"/>
    <col min="12036" max="12036" width="14.85546875" style="6" customWidth="1"/>
    <col min="12037" max="12037" width="22" style="6" customWidth="1"/>
    <col min="12038" max="12038" width="12.5703125" style="6" customWidth="1"/>
    <col min="12039" max="12039" width="11.42578125" style="6"/>
    <col min="12040" max="12040" width="15" style="6" customWidth="1"/>
    <col min="12041" max="12041" width="16.5703125" style="6" customWidth="1"/>
    <col min="12042" max="12289" width="11.42578125" style="6"/>
    <col min="12290" max="12290" width="10.42578125" style="6" customWidth="1"/>
    <col min="12291" max="12291" width="11.42578125" style="6"/>
    <col min="12292" max="12292" width="14.85546875" style="6" customWidth="1"/>
    <col min="12293" max="12293" width="22" style="6" customWidth="1"/>
    <col min="12294" max="12294" width="12.5703125" style="6" customWidth="1"/>
    <col min="12295" max="12295" width="11.42578125" style="6"/>
    <col min="12296" max="12296" width="15" style="6" customWidth="1"/>
    <col min="12297" max="12297" width="16.5703125" style="6" customWidth="1"/>
    <col min="12298" max="12545" width="11.42578125" style="6"/>
    <col min="12546" max="12546" width="10.42578125" style="6" customWidth="1"/>
    <col min="12547" max="12547" width="11.42578125" style="6"/>
    <col min="12548" max="12548" width="14.85546875" style="6" customWidth="1"/>
    <col min="12549" max="12549" width="22" style="6" customWidth="1"/>
    <col min="12550" max="12550" width="12.5703125" style="6" customWidth="1"/>
    <col min="12551" max="12551" width="11.42578125" style="6"/>
    <col min="12552" max="12552" width="15" style="6" customWidth="1"/>
    <col min="12553" max="12553" width="16.5703125" style="6" customWidth="1"/>
    <col min="12554" max="12801" width="11.42578125" style="6"/>
    <col min="12802" max="12802" width="10.42578125" style="6" customWidth="1"/>
    <col min="12803" max="12803" width="11.42578125" style="6"/>
    <col min="12804" max="12804" width="14.85546875" style="6" customWidth="1"/>
    <col min="12805" max="12805" width="22" style="6" customWidth="1"/>
    <col min="12806" max="12806" width="12.5703125" style="6" customWidth="1"/>
    <col min="12807" max="12807" width="11.42578125" style="6"/>
    <col min="12808" max="12808" width="15" style="6" customWidth="1"/>
    <col min="12809" max="12809" width="16.5703125" style="6" customWidth="1"/>
    <col min="12810" max="13057" width="11.42578125" style="6"/>
    <col min="13058" max="13058" width="10.42578125" style="6" customWidth="1"/>
    <col min="13059" max="13059" width="11.42578125" style="6"/>
    <col min="13060" max="13060" width="14.85546875" style="6" customWidth="1"/>
    <col min="13061" max="13061" width="22" style="6" customWidth="1"/>
    <col min="13062" max="13062" width="12.5703125" style="6" customWidth="1"/>
    <col min="13063" max="13063" width="11.42578125" style="6"/>
    <col min="13064" max="13064" width="15" style="6" customWidth="1"/>
    <col min="13065" max="13065" width="16.5703125" style="6" customWidth="1"/>
    <col min="13066" max="13313" width="11.42578125" style="6"/>
    <col min="13314" max="13314" width="10.42578125" style="6" customWidth="1"/>
    <col min="13315" max="13315" width="11.42578125" style="6"/>
    <col min="13316" max="13316" width="14.85546875" style="6" customWidth="1"/>
    <col min="13317" max="13317" width="22" style="6" customWidth="1"/>
    <col min="13318" max="13318" width="12.5703125" style="6" customWidth="1"/>
    <col min="13319" max="13319" width="11.42578125" style="6"/>
    <col min="13320" max="13320" width="15" style="6" customWidth="1"/>
    <col min="13321" max="13321" width="16.5703125" style="6" customWidth="1"/>
    <col min="13322" max="13569" width="11.42578125" style="6"/>
    <col min="13570" max="13570" width="10.42578125" style="6" customWidth="1"/>
    <col min="13571" max="13571" width="11.42578125" style="6"/>
    <col min="13572" max="13572" width="14.85546875" style="6" customWidth="1"/>
    <col min="13573" max="13573" width="22" style="6" customWidth="1"/>
    <col min="13574" max="13574" width="12.5703125" style="6" customWidth="1"/>
    <col min="13575" max="13575" width="11.42578125" style="6"/>
    <col min="13576" max="13576" width="15" style="6" customWidth="1"/>
    <col min="13577" max="13577" width="16.5703125" style="6" customWidth="1"/>
    <col min="13578" max="13825" width="11.42578125" style="6"/>
    <col min="13826" max="13826" width="10.42578125" style="6" customWidth="1"/>
    <col min="13827" max="13827" width="11.42578125" style="6"/>
    <col min="13828" max="13828" width="14.85546875" style="6" customWidth="1"/>
    <col min="13829" max="13829" width="22" style="6" customWidth="1"/>
    <col min="13830" max="13830" width="12.5703125" style="6" customWidth="1"/>
    <col min="13831" max="13831" width="11.42578125" style="6"/>
    <col min="13832" max="13832" width="15" style="6" customWidth="1"/>
    <col min="13833" max="13833" width="16.5703125" style="6" customWidth="1"/>
    <col min="13834" max="14081" width="11.42578125" style="6"/>
    <col min="14082" max="14082" width="10.42578125" style="6" customWidth="1"/>
    <col min="14083" max="14083" width="11.42578125" style="6"/>
    <col min="14084" max="14084" width="14.85546875" style="6" customWidth="1"/>
    <col min="14085" max="14085" width="22" style="6" customWidth="1"/>
    <col min="14086" max="14086" width="12.5703125" style="6" customWidth="1"/>
    <col min="14087" max="14087" width="11.42578125" style="6"/>
    <col min="14088" max="14088" width="15" style="6" customWidth="1"/>
    <col min="14089" max="14089" width="16.5703125" style="6" customWidth="1"/>
    <col min="14090" max="14337" width="11.42578125" style="6"/>
    <col min="14338" max="14338" width="10.42578125" style="6" customWidth="1"/>
    <col min="14339" max="14339" width="11.42578125" style="6"/>
    <col min="14340" max="14340" width="14.85546875" style="6" customWidth="1"/>
    <col min="14341" max="14341" width="22" style="6" customWidth="1"/>
    <col min="14342" max="14342" width="12.5703125" style="6" customWidth="1"/>
    <col min="14343" max="14343" width="11.42578125" style="6"/>
    <col min="14344" max="14344" width="15" style="6" customWidth="1"/>
    <col min="14345" max="14345" width="16.5703125" style="6" customWidth="1"/>
    <col min="14346" max="14593" width="11.42578125" style="6"/>
    <col min="14594" max="14594" width="10.42578125" style="6" customWidth="1"/>
    <col min="14595" max="14595" width="11.42578125" style="6"/>
    <col min="14596" max="14596" width="14.85546875" style="6" customWidth="1"/>
    <col min="14597" max="14597" width="22" style="6" customWidth="1"/>
    <col min="14598" max="14598" width="12.5703125" style="6" customWidth="1"/>
    <col min="14599" max="14599" width="11.42578125" style="6"/>
    <col min="14600" max="14600" width="15" style="6" customWidth="1"/>
    <col min="14601" max="14601" width="16.5703125" style="6" customWidth="1"/>
    <col min="14602" max="14849" width="11.42578125" style="6"/>
    <col min="14850" max="14850" width="10.42578125" style="6" customWidth="1"/>
    <col min="14851" max="14851" width="11.42578125" style="6"/>
    <col min="14852" max="14852" width="14.85546875" style="6" customWidth="1"/>
    <col min="14853" max="14853" width="22" style="6" customWidth="1"/>
    <col min="14854" max="14854" width="12.5703125" style="6" customWidth="1"/>
    <col min="14855" max="14855" width="11.42578125" style="6"/>
    <col min="14856" max="14856" width="15" style="6" customWidth="1"/>
    <col min="14857" max="14857" width="16.5703125" style="6" customWidth="1"/>
    <col min="14858" max="15105" width="11.42578125" style="6"/>
    <col min="15106" max="15106" width="10.42578125" style="6" customWidth="1"/>
    <col min="15107" max="15107" width="11.42578125" style="6"/>
    <col min="15108" max="15108" width="14.85546875" style="6" customWidth="1"/>
    <col min="15109" max="15109" width="22" style="6" customWidth="1"/>
    <col min="15110" max="15110" width="12.5703125" style="6" customWidth="1"/>
    <col min="15111" max="15111" width="11.42578125" style="6"/>
    <col min="15112" max="15112" width="15" style="6" customWidth="1"/>
    <col min="15113" max="15113" width="16.5703125" style="6" customWidth="1"/>
    <col min="15114" max="15361" width="11.42578125" style="6"/>
    <col min="15362" max="15362" width="10.42578125" style="6" customWidth="1"/>
    <col min="15363" max="15363" width="11.42578125" style="6"/>
    <col min="15364" max="15364" width="14.85546875" style="6" customWidth="1"/>
    <col min="15365" max="15365" width="22" style="6" customWidth="1"/>
    <col min="15366" max="15366" width="12.5703125" style="6" customWidth="1"/>
    <col min="15367" max="15367" width="11.42578125" style="6"/>
    <col min="15368" max="15368" width="15" style="6" customWidth="1"/>
    <col min="15369" max="15369" width="16.5703125" style="6" customWidth="1"/>
    <col min="15370" max="15617" width="11.42578125" style="6"/>
    <col min="15618" max="15618" width="10.42578125" style="6" customWidth="1"/>
    <col min="15619" max="15619" width="11.42578125" style="6"/>
    <col min="15620" max="15620" width="14.85546875" style="6" customWidth="1"/>
    <col min="15621" max="15621" width="22" style="6" customWidth="1"/>
    <col min="15622" max="15622" width="12.5703125" style="6" customWidth="1"/>
    <col min="15623" max="15623" width="11.42578125" style="6"/>
    <col min="15624" max="15624" width="15" style="6" customWidth="1"/>
    <col min="15625" max="15625" width="16.5703125" style="6" customWidth="1"/>
    <col min="15626" max="15873" width="11.42578125" style="6"/>
    <col min="15874" max="15874" width="10.42578125" style="6" customWidth="1"/>
    <col min="15875" max="15875" width="11.42578125" style="6"/>
    <col min="15876" max="15876" width="14.85546875" style="6" customWidth="1"/>
    <col min="15877" max="15877" width="22" style="6" customWidth="1"/>
    <col min="15878" max="15878" width="12.5703125" style="6" customWidth="1"/>
    <col min="15879" max="15879" width="11.42578125" style="6"/>
    <col min="15880" max="15880" width="15" style="6" customWidth="1"/>
    <col min="15881" max="15881" width="16.5703125" style="6" customWidth="1"/>
    <col min="15882" max="16129" width="11.42578125" style="6"/>
    <col min="16130" max="16130" width="10.42578125" style="6" customWidth="1"/>
    <col min="16131" max="16131" width="11.42578125" style="6"/>
    <col min="16132" max="16132" width="14.85546875" style="6" customWidth="1"/>
    <col min="16133" max="16133" width="22" style="6" customWidth="1"/>
    <col min="16134" max="16134" width="12.5703125" style="6" customWidth="1"/>
    <col min="16135" max="16135" width="11.42578125" style="6"/>
    <col min="16136" max="16136" width="15" style="6" customWidth="1"/>
    <col min="16137" max="16137" width="16.5703125" style="6" customWidth="1"/>
    <col min="16138" max="16384" width="11.42578125" style="6"/>
  </cols>
  <sheetData>
    <row r="1" spans="1:17" ht="15.75" thickBot="1" x14ac:dyDescent="0.3"/>
    <row r="2" spans="1:17" ht="48.75" customHeight="1" x14ac:dyDescent="0.25">
      <c r="A2" s="4"/>
      <c r="B2" s="369" t="s">
        <v>44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1"/>
    </row>
    <row r="3" spans="1:17" ht="48.75" customHeight="1" thickBot="1" x14ac:dyDescent="0.3">
      <c r="A3" s="4"/>
      <c r="B3" s="372" t="s">
        <v>45</v>
      </c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4"/>
    </row>
    <row r="4" spans="1:17" ht="36" customHeight="1" x14ac:dyDescent="0.25">
      <c r="A4" s="4"/>
      <c r="B4" s="9" t="s">
        <v>46</v>
      </c>
      <c r="C4" s="10" t="s">
        <v>256</v>
      </c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3"/>
    </row>
    <row r="5" spans="1:17" ht="36" customHeight="1" x14ac:dyDescent="0.25">
      <c r="A5" s="4"/>
      <c r="B5" s="9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3"/>
      <c r="P5" s="3"/>
    </row>
    <row r="6" spans="1:17" ht="33.75" customHeight="1" x14ac:dyDescent="0.25">
      <c r="A6" s="4"/>
      <c r="B6" s="366" t="s">
        <v>47</v>
      </c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8"/>
    </row>
    <row r="7" spans="1:17" ht="33.75" customHeight="1" x14ac:dyDescent="0.35">
      <c r="A7" s="4"/>
      <c r="B7" s="11"/>
      <c r="C7" s="12"/>
      <c r="D7" s="9"/>
      <c r="E7" s="12"/>
      <c r="F7" s="12"/>
      <c r="G7" s="12"/>
      <c r="H7" s="12"/>
      <c r="I7" s="12"/>
      <c r="J7" s="12"/>
      <c r="K7" s="12"/>
      <c r="L7" s="12"/>
      <c r="M7" s="13"/>
      <c r="N7" s="13"/>
      <c r="O7" s="13"/>
      <c r="P7" s="13"/>
      <c r="Q7" s="14"/>
    </row>
    <row r="8" spans="1:17" ht="30" customHeight="1" x14ac:dyDescent="0.35">
      <c r="A8" s="15" t="s">
        <v>48</v>
      </c>
      <c r="B8" s="16" t="s">
        <v>49</v>
      </c>
      <c r="C8" s="9"/>
      <c r="D8" s="12"/>
      <c r="E8" s="17" t="s">
        <v>50</v>
      </c>
      <c r="F8" s="18" t="s">
        <v>51</v>
      </c>
      <c r="G8" s="19"/>
      <c r="H8" s="19"/>
      <c r="I8" s="12"/>
      <c r="J8" s="13"/>
      <c r="K8" s="13"/>
      <c r="L8" s="13"/>
      <c r="M8" s="13"/>
      <c r="N8" s="13"/>
      <c r="O8" s="13"/>
      <c r="P8" s="13"/>
      <c r="Q8" s="14"/>
    </row>
    <row r="9" spans="1:17" ht="23.25" x14ac:dyDescent="0.35">
      <c r="A9" s="4"/>
      <c r="B9" s="11"/>
      <c r="C9" s="20"/>
      <c r="D9" s="21" t="s">
        <v>35</v>
      </c>
      <c r="E9" s="22" t="s">
        <v>52</v>
      </c>
      <c r="F9" s="22"/>
      <c r="G9" s="22"/>
      <c r="H9" s="22"/>
      <c r="I9" s="22"/>
      <c r="J9" s="13"/>
      <c r="K9" s="13"/>
      <c r="L9" s="13"/>
      <c r="M9" s="13"/>
      <c r="N9" s="13"/>
      <c r="O9" s="13"/>
      <c r="P9" s="13"/>
      <c r="Q9" s="14"/>
    </row>
    <row r="10" spans="1:17" ht="31.5" customHeight="1" x14ac:dyDescent="0.35">
      <c r="A10" s="4"/>
      <c r="B10" s="11"/>
      <c r="C10" s="12"/>
      <c r="D10" s="12"/>
      <c r="E10" s="12"/>
      <c r="F10" s="12"/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4"/>
    </row>
    <row r="11" spans="1:17" ht="27" customHeight="1" x14ac:dyDescent="0.35">
      <c r="A11" s="15" t="s">
        <v>48</v>
      </c>
      <c r="B11" s="16" t="s">
        <v>53</v>
      </c>
      <c r="C11" s="13"/>
      <c r="D11" s="9" t="s">
        <v>54</v>
      </c>
      <c r="E11" s="13"/>
      <c r="F11" s="13"/>
      <c r="G11" s="13"/>
      <c r="H11" s="13"/>
      <c r="I11" s="13"/>
      <c r="J11" s="13"/>
      <c r="K11" s="13"/>
      <c r="L11" s="13"/>
      <c r="M11" s="23"/>
      <c r="N11" s="23"/>
      <c r="O11" s="23"/>
      <c r="P11" s="23"/>
      <c r="Q11" s="24"/>
    </row>
    <row r="12" spans="1:17" ht="27" customHeight="1" x14ac:dyDescent="0.35">
      <c r="A12" s="4"/>
      <c r="B12" s="2"/>
      <c r="C12" s="13"/>
      <c r="D12" s="9" t="s">
        <v>55</v>
      </c>
      <c r="E12" s="13"/>
      <c r="F12" s="13"/>
      <c r="G12" s="13"/>
      <c r="H12" s="13"/>
      <c r="I12" s="13"/>
      <c r="J12" s="13"/>
      <c r="K12" s="13"/>
      <c r="L12" s="13"/>
      <c r="M12" s="23"/>
      <c r="N12" s="23"/>
      <c r="O12" s="23"/>
      <c r="P12" s="23"/>
      <c r="Q12" s="24"/>
    </row>
    <row r="13" spans="1:17" ht="23.25" customHeight="1" x14ac:dyDescent="0.35">
      <c r="A13" s="4"/>
      <c r="B13" s="2"/>
      <c r="C13" s="13"/>
      <c r="D13" s="13"/>
      <c r="E13" s="13"/>
      <c r="F13" s="13"/>
      <c r="G13" s="25" t="s">
        <v>56</v>
      </c>
      <c r="H13" s="13"/>
      <c r="I13" s="25" t="s">
        <v>57</v>
      </c>
      <c r="J13" s="13"/>
      <c r="K13" s="25" t="s">
        <v>58</v>
      </c>
      <c r="L13" s="13"/>
      <c r="M13" s="25" t="s">
        <v>59</v>
      </c>
      <c r="N13" s="23"/>
      <c r="O13" s="25" t="s">
        <v>60</v>
      </c>
      <c r="P13" s="23"/>
      <c r="Q13" s="24"/>
    </row>
    <row r="14" spans="1:17" ht="23.25" customHeight="1" x14ac:dyDescent="0.35">
      <c r="A14" s="4"/>
      <c r="B14" s="2"/>
      <c r="C14" s="26"/>
      <c r="D14" s="27"/>
      <c r="E14" s="27" t="s">
        <v>61</v>
      </c>
      <c r="F14" s="28" t="s">
        <v>35</v>
      </c>
      <c r="G14" s="29">
        <v>20</v>
      </c>
      <c r="H14" s="30" t="s">
        <v>62</v>
      </c>
      <c r="I14" s="29">
        <v>20</v>
      </c>
      <c r="J14" s="30" t="s">
        <v>62</v>
      </c>
      <c r="K14" s="29">
        <v>20</v>
      </c>
      <c r="L14" s="30" t="s">
        <v>62</v>
      </c>
      <c r="M14" s="29">
        <v>20</v>
      </c>
      <c r="N14" s="30" t="s">
        <v>62</v>
      </c>
      <c r="O14" s="29">
        <v>20</v>
      </c>
      <c r="P14" s="31" t="s">
        <v>62</v>
      </c>
      <c r="Q14" s="14"/>
    </row>
    <row r="15" spans="1:17" ht="26.25" customHeight="1" x14ac:dyDescent="0.35">
      <c r="A15" s="4"/>
      <c r="B15" s="11"/>
      <c r="C15" s="12"/>
      <c r="D15" s="9"/>
      <c r="E15" s="12"/>
      <c r="F15" s="12"/>
      <c r="G15" s="12"/>
      <c r="H15" s="12"/>
      <c r="I15" s="12"/>
      <c r="J15" s="12"/>
      <c r="K15" s="12"/>
      <c r="L15" s="12"/>
      <c r="M15" s="32"/>
      <c r="N15" s="32"/>
      <c r="O15" s="32"/>
      <c r="P15" s="32"/>
      <c r="Q15" s="24"/>
    </row>
    <row r="16" spans="1:17" ht="22.5" customHeight="1" x14ac:dyDescent="0.35">
      <c r="A16" s="15" t="s">
        <v>48</v>
      </c>
      <c r="B16" s="16" t="s">
        <v>63</v>
      </c>
      <c r="C16" s="13"/>
      <c r="D16" s="9" t="s">
        <v>64</v>
      </c>
      <c r="E16" s="13"/>
      <c r="F16" s="13"/>
      <c r="G16" s="13"/>
      <c r="H16" s="13"/>
      <c r="I16" s="13"/>
      <c r="J16" s="13"/>
      <c r="K16" s="13"/>
      <c r="L16" s="13"/>
      <c r="M16" s="13"/>
      <c r="N16" s="32"/>
      <c r="O16" s="32"/>
      <c r="P16" s="32"/>
      <c r="Q16" s="33"/>
    </row>
    <row r="17" spans="1:29" s="36" customFormat="1" ht="26.25" customHeight="1" x14ac:dyDescent="0.35">
      <c r="A17" s="34"/>
      <c r="B17" s="2"/>
      <c r="C17" s="13"/>
      <c r="D17" s="13"/>
      <c r="E17" s="25" t="s">
        <v>65</v>
      </c>
      <c r="F17" s="13"/>
      <c r="G17" s="13"/>
      <c r="H17" s="15" t="s">
        <v>48</v>
      </c>
      <c r="I17" s="16" t="s">
        <v>66</v>
      </c>
      <c r="J17" s="25" t="s">
        <v>67</v>
      </c>
      <c r="K17" s="13"/>
      <c r="L17" s="15" t="s">
        <v>48</v>
      </c>
      <c r="M17" s="16" t="s">
        <v>68</v>
      </c>
      <c r="N17" s="25" t="s">
        <v>69</v>
      </c>
      <c r="O17" s="32"/>
      <c r="P17" s="32"/>
      <c r="Q17" s="33"/>
      <c r="R17" s="35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s="36" customFormat="1" ht="23.25" customHeight="1" x14ac:dyDescent="0.35">
      <c r="A18" s="34"/>
      <c r="B18" s="2"/>
      <c r="C18" s="13"/>
      <c r="D18" s="375" t="s">
        <v>70</v>
      </c>
      <c r="E18" s="375"/>
      <c r="F18" s="375"/>
      <c r="G18" s="375"/>
      <c r="H18" s="37"/>
      <c r="I18" s="13"/>
      <c r="J18" s="38" t="s">
        <v>71</v>
      </c>
      <c r="K18" s="37"/>
      <c r="L18" s="13"/>
      <c r="M18" s="13"/>
      <c r="N18" s="39" t="s">
        <v>72</v>
      </c>
      <c r="O18" s="32"/>
      <c r="P18" s="32"/>
      <c r="Q18" s="33"/>
      <c r="R18" s="35"/>
      <c r="T18" s="6"/>
      <c r="U18" s="6"/>
      <c r="V18" s="6"/>
      <c r="W18" s="6"/>
      <c r="X18" s="6"/>
      <c r="Y18" s="6"/>
      <c r="Z18" s="6"/>
      <c r="AA18" s="6"/>
    </row>
    <row r="19" spans="1:29" s="36" customFormat="1" ht="26.25" customHeight="1" x14ac:dyDescent="0.35">
      <c r="A19" s="34"/>
      <c r="B19" s="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23"/>
      <c r="N19" s="32"/>
      <c r="O19" s="32"/>
      <c r="P19" s="32"/>
      <c r="Q19" s="33"/>
      <c r="R19" s="35"/>
      <c r="T19" s="6"/>
      <c r="U19" s="6"/>
      <c r="V19" s="6"/>
      <c r="W19" s="6"/>
      <c r="X19" s="6"/>
      <c r="Y19" s="6"/>
      <c r="Z19" s="6"/>
      <c r="AA19" s="6"/>
    </row>
    <row r="20" spans="1:29" s="36" customFormat="1" ht="23.25" customHeight="1" x14ac:dyDescent="0.35">
      <c r="A20" s="34"/>
      <c r="B20" s="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23"/>
      <c r="N20" s="32"/>
      <c r="O20" s="32"/>
      <c r="P20" s="32"/>
      <c r="Q20" s="33"/>
      <c r="R20" s="35"/>
      <c r="T20" s="6"/>
      <c r="U20" s="6"/>
      <c r="V20" s="6"/>
      <c r="W20" s="6"/>
      <c r="X20" s="6"/>
      <c r="Y20" s="6"/>
      <c r="Z20" s="6"/>
      <c r="AA20" s="6"/>
    </row>
    <row r="21" spans="1:29" s="36" customFormat="1" ht="23.25" customHeight="1" x14ac:dyDescent="0.35">
      <c r="A21" s="34"/>
      <c r="B21" s="2"/>
      <c r="C21" s="13"/>
      <c r="D21" s="376" t="s">
        <v>73</v>
      </c>
      <c r="E21" s="375"/>
      <c r="F21" s="375"/>
      <c r="G21" s="375"/>
      <c r="H21" s="375"/>
      <c r="I21" s="375"/>
      <c r="J21" s="375"/>
      <c r="K21" s="375"/>
      <c r="L21" s="13"/>
      <c r="M21" s="23"/>
      <c r="N21" s="23"/>
      <c r="O21" s="23"/>
      <c r="P21" s="23"/>
      <c r="Q21" s="24"/>
      <c r="R21" s="35"/>
      <c r="T21" s="6"/>
      <c r="U21" s="6"/>
      <c r="V21" s="6"/>
      <c r="W21" s="6"/>
      <c r="X21" s="6"/>
      <c r="Y21" s="6"/>
      <c r="Z21" s="6"/>
      <c r="AA21" s="6"/>
    </row>
    <row r="22" spans="1:29" s="36" customFormat="1" ht="27" customHeight="1" x14ac:dyDescent="0.35">
      <c r="A22" s="34"/>
      <c r="B22" s="2"/>
      <c r="C22" s="13"/>
      <c r="D22" s="376"/>
      <c r="E22" s="375"/>
      <c r="F22" s="375"/>
      <c r="G22" s="375"/>
      <c r="H22" s="375"/>
      <c r="I22" s="375"/>
      <c r="J22" s="375"/>
      <c r="K22" s="375"/>
      <c r="L22" s="13"/>
      <c r="M22" s="23"/>
      <c r="N22" s="23"/>
      <c r="O22" s="23"/>
      <c r="P22" s="23"/>
      <c r="Q22" s="24"/>
      <c r="R22" s="35"/>
    </row>
    <row r="23" spans="1:29" s="36" customFormat="1" ht="20.25" customHeight="1" x14ac:dyDescent="0.35">
      <c r="A23" s="34"/>
      <c r="B23" s="2"/>
      <c r="C23" s="13"/>
      <c r="D23" s="376"/>
      <c r="E23" s="375"/>
      <c r="F23" s="375"/>
      <c r="G23" s="375"/>
      <c r="H23" s="375"/>
      <c r="I23" s="375"/>
      <c r="J23" s="375"/>
      <c r="K23" s="375"/>
      <c r="L23" s="13"/>
      <c r="M23" s="23"/>
      <c r="N23" s="23"/>
      <c r="O23" s="23"/>
      <c r="P23" s="23"/>
      <c r="Q23" s="24"/>
      <c r="R23" s="35"/>
    </row>
    <row r="24" spans="1:29" s="36" customFormat="1" ht="23.25" customHeight="1" x14ac:dyDescent="0.35">
      <c r="A24" s="34"/>
      <c r="B24" s="11"/>
      <c r="C24" s="12"/>
      <c r="D24" s="9"/>
      <c r="E24" s="12"/>
      <c r="F24" s="12"/>
      <c r="G24" s="12"/>
      <c r="H24" s="12"/>
      <c r="I24" s="12"/>
      <c r="J24" s="12"/>
      <c r="K24" s="12"/>
      <c r="L24" s="12"/>
      <c r="M24" s="32"/>
      <c r="N24" s="32"/>
      <c r="O24" s="32"/>
      <c r="P24" s="32"/>
      <c r="Q24" s="24"/>
      <c r="R24" s="35"/>
    </row>
    <row r="25" spans="1:29" s="36" customFormat="1" ht="23.25" customHeight="1" x14ac:dyDescent="0.35">
      <c r="A25" s="34"/>
      <c r="B25" s="11"/>
      <c r="C25" s="12"/>
      <c r="D25" s="9"/>
      <c r="E25" s="12"/>
      <c r="F25" s="12"/>
      <c r="G25" s="12"/>
      <c r="H25" s="12"/>
      <c r="I25" s="12"/>
      <c r="J25" s="12"/>
      <c r="K25" s="12"/>
      <c r="L25" s="12"/>
      <c r="M25" s="32"/>
      <c r="N25" s="32"/>
      <c r="O25" s="32"/>
      <c r="P25" s="32"/>
      <c r="Q25" s="24"/>
      <c r="R25" s="35"/>
    </row>
    <row r="26" spans="1:29" s="36" customFormat="1" ht="23.25" customHeight="1" x14ac:dyDescent="0.35">
      <c r="A26" s="34"/>
      <c r="B26" s="11"/>
      <c r="C26" s="12"/>
      <c r="D26" s="9"/>
      <c r="E26" s="12"/>
      <c r="F26" s="12"/>
      <c r="G26" s="12"/>
      <c r="H26" s="12"/>
      <c r="I26" s="12"/>
      <c r="J26" s="12"/>
      <c r="K26" s="12"/>
      <c r="L26" s="12"/>
      <c r="M26" s="32"/>
      <c r="N26" s="32"/>
      <c r="O26" s="32"/>
      <c r="P26" s="32"/>
      <c r="Q26" s="24"/>
      <c r="R26" s="35"/>
    </row>
    <row r="27" spans="1:29" ht="33.75" customHeight="1" x14ac:dyDescent="0.25">
      <c r="A27" s="4"/>
      <c r="B27" s="366" t="s">
        <v>74</v>
      </c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8"/>
    </row>
    <row r="28" spans="1:29" s="36" customFormat="1" ht="23.25" customHeight="1" x14ac:dyDescent="0.25">
      <c r="A28" s="34"/>
      <c r="B28" s="11"/>
      <c r="C28" s="40"/>
      <c r="D28" s="11"/>
      <c r="E28" s="11"/>
      <c r="F28" s="11"/>
      <c r="G28" s="11"/>
      <c r="H28" s="11"/>
      <c r="I28" s="11"/>
      <c r="J28" s="11"/>
      <c r="K28" s="11"/>
      <c r="L28" s="11"/>
      <c r="M28" s="41"/>
      <c r="N28" s="41"/>
      <c r="O28" s="41"/>
      <c r="P28" s="41"/>
      <c r="Q28" s="8"/>
      <c r="R28" s="35"/>
    </row>
    <row r="29" spans="1:29" s="36" customFormat="1" ht="27" customHeight="1" thickBot="1" x14ac:dyDescent="0.4">
      <c r="A29" s="34"/>
      <c r="B29" s="2"/>
      <c r="C29" s="13"/>
      <c r="D29" s="9"/>
      <c r="E29" s="13"/>
      <c r="F29" s="13"/>
      <c r="G29" s="13"/>
      <c r="H29" s="13"/>
      <c r="I29" s="13"/>
      <c r="J29" s="13"/>
      <c r="K29" s="13"/>
      <c r="L29" s="13"/>
      <c r="M29" s="23"/>
      <c r="N29" s="23"/>
      <c r="O29" s="23"/>
      <c r="P29" s="23"/>
      <c r="Q29" s="8"/>
      <c r="R29" s="35"/>
    </row>
    <row r="30" spans="1:29" s="36" customFormat="1" ht="29.25" customHeight="1" thickBot="1" x14ac:dyDescent="0.4">
      <c r="A30" s="15" t="s">
        <v>48</v>
      </c>
      <c r="B30" s="16" t="s">
        <v>75</v>
      </c>
      <c r="C30" s="13"/>
      <c r="D30" s="381" t="s">
        <v>76</v>
      </c>
      <c r="E30" s="381"/>
      <c r="F30" s="13"/>
      <c r="G30" s="15" t="s">
        <v>48</v>
      </c>
      <c r="H30" s="16" t="s">
        <v>77</v>
      </c>
      <c r="I30" s="128" t="s">
        <v>254</v>
      </c>
      <c r="J30" s="42"/>
      <c r="K30" s="42" t="s">
        <v>78</v>
      </c>
      <c r="L30" s="13"/>
      <c r="M30" s="23"/>
      <c r="N30" s="23"/>
      <c r="O30" s="23"/>
      <c r="P30" s="23"/>
      <c r="Q30" s="8"/>
      <c r="R30" s="35"/>
    </row>
    <row r="31" spans="1:29" s="36" customFormat="1" ht="23.25" customHeight="1" thickTop="1" thickBot="1" x14ac:dyDescent="0.4">
      <c r="A31" s="34"/>
      <c r="B31" s="2"/>
      <c r="C31" s="13"/>
      <c r="D31" s="382" t="s">
        <v>79</v>
      </c>
      <c r="E31" s="383"/>
      <c r="F31" s="25" t="s">
        <v>80</v>
      </c>
      <c r="G31" s="13"/>
      <c r="H31" s="34"/>
      <c r="I31" s="43">
        <v>8</v>
      </c>
      <c r="J31" s="25" t="s">
        <v>255</v>
      </c>
      <c r="K31" s="13"/>
      <c r="L31" s="13"/>
      <c r="M31" s="23"/>
      <c r="N31" s="23"/>
      <c r="O31" s="23"/>
      <c r="P31" s="23"/>
      <c r="Q31" s="8"/>
      <c r="R31" s="35"/>
    </row>
    <row r="32" spans="1:29" s="36" customFormat="1" ht="23.25" customHeight="1" x14ac:dyDescent="0.35">
      <c r="A32" s="34"/>
      <c r="B32" s="2"/>
      <c r="C32" s="13"/>
      <c r="D32" s="44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8"/>
      <c r="R32" s="35"/>
    </row>
    <row r="33" spans="1:18" s="36" customFormat="1" ht="23.25" customHeight="1" x14ac:dyDescent="0.35">
      <c r="A33" s="15" t="s">
        <v>48</v>
      </c>
      <c r="B33" s="16" t="s">
        <v>81</v>
      </c>
      <c r="C33" s="13"/>
      <c r="D33" s="384" t="s">
        <v>82</v>
      </c>
      <c r="E33" s="385"/>
      <c r="F33" s="385"/>
      <c r="G33" s="385"/>
      <c r="H33" s="385"/>
      <c r="I33" s="385"/>
      <c r="J33" s="385"/>
      <c r="K33" s="385"/>
      <c r="L33" s="386"/>
      <c r="M33" s="23"/>
      <c r="N33" s="23"/>
      <c r="O33" s="23"/>
      <c r="P33" s="23"/>
      <c r="Q33" s="8"/>
      <c r="R33" s="35"/>
    </row>
    <row r="34" spans="1:18" s="36" customFormat="1" ht="23.25" customHeight="1" thickBot="1" x14ac:dyDescent="0.4">
      <c r="A34" s="34"/>
      <c r="B34" s="2"/>
      <c r="C34" s="13"/>
      <c r="D34" s="387"/>
      <c r="E34" s="388"/>
      <c r="F34" s="388"/>
      <c r="G34" s="388"/>
      <c r="H34" s="388"/>
      <c r="I34" s="388"/>
      <c r="J34" s="388"/>
      <c r="K34" s="388"/>
      <c r="L34" s="389"/>
      <c r="M34" s="23"/>
      <c r="N34" s="23"/>
      <c r="O34" s="23"/>
      <c r="P34" s="23"/>
      <c r="Q34" s="8"/>
      <c r="R34" s="35"/>
    </row>
    <row r="35" spans="1:18" s="36" customFormat="1" ht="23.25" customHeight="1" thickBot="1" x14ac:dyDescent="0.4">
      <c r="A35" s="34"/>
      <c r="B35" s="2"/>
      <c r="C35" s="13"/>
      <c r="D35" s="44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8"/>
      <c r="R35" s="35"/>
    </row>
    <row r="36" spans="1:18" s="36" customFormat="1" ht="27" customHeight="1" x14ac:dyDescent="0.35">
      <c r="A36" s="15" t="s">
        <v>48</v>
      </c>
      <c r="B36" s="16" t="s">
        <v>66</v>
      </c>
      <c r="C36" s="13"/>
      <c r="D36" s="390" t="s">
        <v>83</v>
      </c>
      <c r="E36" s="391"/>
      <c r="F36" s="23"/>
      <c r="G36" s="15" t="s">
        <v>48</v>
      </c>
      <c r="H36" s="16" t="s">
        <v>68</v>
      </c>
      <c r="I36" s="45"/>
      <c r="J36" s="46" t="s">
        <v>84</v>
      </c>
      <c r="K36" s="23"/>
      <c r="L36" s="23"/>
      <c r="M36" s="23"/>
      <c r="N36" s="23"/>
      <c r="O36" s="23"/>
      <c r="P36" s="23"/>
      <c r="Q36" s="8"/>
    </row>
    <row r="37" spans="1:18" s="36" customFormat="1" ht="23.25" customHeight="1" x14ac:dyDescent="0.35">
      <c r="A37" s="34"/>
      <c r="B37" s="2"/>
      <c r="C37" s="13"/>
      <c r="D37" s="392"/>
      <c r="E37" s="393"/>
      <c r="F37" s="25" t="s">
        <v>85</v>
      </c>
      <c r="G37" s="23"/>
      <c r="H37" s="34"/>
      <c r="I37" s="47"/>
      <c r="J37" s="48" t="s">
        <v>40</v>
      </c>
      <c r="K37" s="25" t="s">
        <v>86</v>
      </c>
      <c r="L37" s="23"/>
      <c r="M37" s="23"/>
      <c r="N37" s="23"/>
      <c r="O37" s="23"/>
      <c r="P37" s="23"/>
      <c r="Q37" s="8"/>
    </row>
    <row r="38" spans="1:18" s="36" customFormat="1" ht="23.25" customHeight="1" thickBot="1" x14ac:dyDescent="0.4">
      <c r="A38" s="34"/>
      <c r="B38" s="2"/>
      <c r="C38" s="13"/>
      <c r="D38" s="394"/>
      <c r="E38" s="395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8"/>
      <c r="R38" s="35"/>
    </row>
    <row r="39" spans="1:18" s="36" customFormat="1" ht="23.25" customHeight="1" x14ac:dyDescent="0.35">
      <c r="A39" s="34"/>
      <c r="B39" s="2"/>
      <c r="C39" s="13"/>
      <c r="D39" s="9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8"/>
      <c r="R39" s="35"/>
    </row>
    <row r="40" spans="1:18" s="36" customFormat="1" ht="23.25" customHeight="1" x14ac:dyDescent="0.35">
      <c r="A40" s="34"/>
      <c r="B40" s="2"/>
      <c r="C40" s="13"/>
      <c r="D40" s="13"/>
      <c r="E40" s="13"/>
      <c r="F40" s="13"/>
      <c r="G40" s="13"/>
      <c r="H40" s="25"/>
      <c r="I40" s="13"/>
      <c r="J40" s="13"/>
      <c r="K40" s="13"/>
      <c r="L40" s="13"/>
      <c r="M40" s="13"/>
      <c r="N40" s="13"/>
      <c r="O40" s="13"/>
      <c r="P40" s="13"/>
      <c r="Q40" s="49"/>
      <c r="R40" s="35"/>
    </row>
    <row r="41" spans="1:18" s="36" customFormat="1" ht="23.25" customHeight="1" x14ac:dyDescent="0.35">
      <c r="A41" s="15" t="s">
        <v>48</v>
      </c>
      <c r="B41" s="16" t="s">
        <v>87</v>
      </c>
      <c r="C41" s="13"/>
      <c r="D41" s="50"/>
      <c r="E41" s="51"/>
      <c r="F41" s="52" t="s">
        <v>88</v>
      </c>
      <c r="G41" s="15" t="s">
        <v>48</v>
      </c>
      <c r="H41" s="16" t="s">
        <v>89</v>
      </c>
      <c r="I41" s="53">
        <v>2</v>
      </c>
      <c r="J41" s="25" t="s">
        <v>90</v>
      </c>
      <c r="K41" s="13"/>
      <c r="L41" s="13"/>
      <c r="M41" s="13"/>
      <c r="N41" s="13"/>
      <c r="O41" s="13"/>
      <c r="P41" s="13"/>
      <c r="Q41" s="49"/>
    </row>
    <row r="42" spans="1:18" s="36" customFormat="1" ht="23.25" customHeight="1" x14ac:dyDescent="0.35">
      <c r="A42" s="34"/>
      <c r="B42" s="2"/>
      <c r="C42" s="13"/>
      <c r="D42" s="13"/>
      <c r="E42" s="13"/>
      <c r="F42" s="13"/>
      <c r="G42" s="13"/>
      <c r="H42" s="37"/>
      <c r="I42" s="13"/>
      <c r="J42" s="13"/>
      <c r="K42" s="13"/>
      <c r="L42" s="13"/>
      <c r="M42" s="23"/>
      <c r="N42" s="23"/>
      <c r="O42" s="23"/>
      <c r="P42" s="23"/>
      <c r="Q42" s="8"/>
      <c r="R42" s="35"/>
    </row>
    <row r="43" spans="1:18" s="36" customFormat="1" ht="23.25" customHeight="1" x14ac:dyDescent="0.35">
      <c r="A43" s="15" t="s">
        <v>48</v>
      </c>
      <c r="B43" s="16" t="s">
        <v>91</v>
      </c>
      <c r="C43" s="13"/>
      <c r="D43" s="54" t="s">
        <v>92</v>
      </c>
      <c r="E43" s="55"/>
      <c r="F43" s="55"/>
      <c r="G43" s="55"/>
      <c r="H43" s="55"/>
      <c r="I43" s="55"/>
      <c r="J43" s="55"/>
      <c r="K43" s="55"/>
      <c r="L43" s="55"/>
      <c r="M43" s="55"/>
      <c r="N43" s="56"/>
      <c r="O43" s="23"/>
      <c r="P43" s="23"/>
      <c r="Q43" s="8"/>
      <c r="R43" s="35"/>
    </row>
    <row r="44" spans="1:18" s="36" customFormat="1" ht="46.5" customHeight="1" x14ac:dyDescent="0.35">
      <c r="A44" s="34"/>
      <c r="B44" s="2"/>
      <c r="C44" s="13"/>
      <c r="D44" s="396" t="s">
        <v>93</v>
      </c>
      <c r="E44" s="397"/>
      <c r="F44" s="397"/>
      <c r="G44" s="397"/>
      <c r="H44" s="397"/>
      <c r="I44" s="397"/>
      <c r="J44" s="397"/>
      <c r="K44" s="397"/>
      <c r="L44" s="397"/>
      <c r="M44" s="397"/>
      <c r="N44" s="398"/>
      <c r="O44" s="23"/>
      <c r="P44" s="23"/>
      <c r="Q44" s="8"/>
      <c r="R44" s="35"/>
    </row>
    <row r="45" spans="1:18" s="36" customFormat="1" ht="23.25" customHeight="1" x14ac:dyDescent="0.35">
      <c r="A45" s="34"/>
      <c r="B45" s="2"/>
      <c r="C45" s="13"/>
      <c r="D45" s="396"/>
      <c r="E45" s="397"/>
      <c r="F45" s="397"/>
      <c r="G45" s="397"/>
      <c r="H45" s="397"/>
      <c r="I45" s="397"/>
      <c r="J45" s="397"/>
      <c r="K45" s="397"/>
      <c r="L45" s="397"/>
      <c r="M45" s="397"/>
      <c r="N45" s="398"/>
      <c r="O45" s="23"/>
      <c r="P45" s="23"/>
      <c r="Q45" s="8"/>
      <c r="R45" s="35"/>
    </row>
    <row r="46" spans="1:18" s="36" customFormat="1" ht="23.25" customHeight="1" x14ac:dyDescent="0.35">
      <c r="A46" s="34"/>
      <c r="B46" s="2"/>
      <c r="C46" s="13"/>
      <c r="D46" s="399"/>
      <c r="E46" s="400"/>
      <c r="F46" s="400"/>
      <c r="G46" s="400"/>
      <c r="H46" s="400"/>
      <c r="I46" s="400"/>
      <c r="J46" s="400"/>
      <c r="K46" s="400"/>
      <c r="L46" s="400"/>
      <c r="M46" s="400"/>
      <c r="N46" s="401"/>
      <c r="O46" s="23"/>
      <c r="P46" s="23"/>
      <c r="Q46" s="8"/>
      <c r="R46" s="35"/>
    </row>
    <row r="47" spans="1:18" s="36" customFormat="1" ht="23.25" customHeight="1" x14ac:dyDescent="0.35">
      <c r="A47" s="34"/>
      <c r="B47" s="2"/>
      <c r="C47" s="13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23"/>
      <c r="P47" s="23"/>
      <c r="Q47" s="8"/>
      <c r="R47" s="35"/>
    </row>
    <row r="48" spans="1:18" s="36" customFormat="1" ht="23.25" customHeight="1" x14ac:dyDescent="0.35">
      <c r="A48" s="15" t="s">
        <v>48</v>
      </c>
      <c r="B48" s="16" t="s">
        <v>75</v>
      </c>
      <c r="C48" s="293" t="s">
        <v>94</v>
      </c>
      <c r="D48" s="292"/>
      <c r="E48" s="289"/>
      <c r="F48" s="15" t="s">
        <v>48</v>
      </c>
      <c r="G48" s="16" t="s">
        <v>49</v>
      </c>
      <c r="H48" s="291" t="s">
        <v>95</v>
      </c>
      <c r="I48" s="290"/>
      <c r="J48" s="290"/>
      <c r="K48" s="57"/>
      <c r="L48" s="57"/>
      <c r="M48" s="57"/>
      <c r="N48" s="57"/>
      <c r="O48" s="23"/>
      <c r="P48" s="23"/>
      <c r="Q48" s="8"/>
      <c r="R48" s="35"/>
    </row>
    <row r="49" spans="1:18" s="36" customFormat="1" ht="23.25" customHeight="1" x14ac:dyDescent="0.35">
      <c r="A49" s="34"/>
      <c r="B49" s="2"/>
      <c r="C49" s="13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23"/>
      <c r="P49" s="23"/>
      <c r="Q49" s="8"/>
      <c r="R49" s="35"/>
    </row>
    <row r="50" spans="1:18" ht="33.75" customHeight="1" x14ac:dyDescent="0.25">
      <c r="A50" s="4"/>
      <c r="B50" s="402" t="s">
        <v>96</v>
      </c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  <c r="O50" s="403"/>
      <c r="P50" s="404"/>
    </row>
    <row r="51" spans="1:18" ht="33.75" customHeight="1" x14ac:dyDescent="0.25">
      <c r="A51" s="4"/>
      <c r="B51" s="377" t="s">
        <v>97</v>
      </c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9"/>
    </row>
    <row r="52" spans="1:18" ht="33.75" customHeight="1" x14ac:dyDescent="0.25">
      <c r="A52" s="4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1:18" ht="33.75" customHeight="1" x14ac:dyDescent="0.25">
      <c r="A53" s="4"/>
      <c r="B53" s="380" t="s">
        <v>98</v>
      </c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</row>
    <row r="54" spans="1:18" ht="33.75" customHeight="1" x14ac:dyDescent="0.25">
      <c r="A54" s="4"/>
      <c r="B54" s="58"/>
      <c r="C54" s="58"/>
      <c r="D54" s="59" t="s">
        <v>3</v>
      </c>
      <c r="E54" s="58"/>
      <c r="F54" s="59" t="s">
        <v>2</v>
      </c>
      <c r="G54" s="58"/>
      <c r="H54" s="58"/>
      <c r="I54" s="60" t="s">
        <v>99</v>
      </c>
      <c r="J54" s="58"/>
      <c r="K54" s="58"/>
      <c r="L54" s="60" t="s">
        <v>100</v>
      </c>
      <c r="M54" s="58"/>
      <c r="N54" s="58"/>
      <c r="O54" s="58"/>
      <c r="P54" s="58"/>
    </row>
    <row r="55" spans="1:18" ht="33.75" customHeight="1" x14ac:dyDescent="0.25">
      <c r="A55" s="4"/>
      <c r="B55" s="58"/>
      <c r="C55" s="58"/>
      <c r="D55" s="59" t="s">
        <v>5</v>
      </c>
      <c r="E55" s="58"/>
      <c r="F55" s="59" t="s">
        <v>4</v>
      </c>
      <c r="G55" s="58"/>
      <c r="H55" s="58"/>
      <c r="I55" s="60" t="s">
        <v>101</v>
      </c>
      <c r="J55" s="58"/>
      <c r="K55" s="58"/>
      <c r="L55" s="60" t="s">
        <v>102</v>
      </c>
      <c r="M55" s="58"/>
      <c r="N55" s="58"/>
      <c r="O55" s="58"/>
      <c r="P55" s="58"/>
    </row>
    <row r="56" spans="1:18" ht="33.75" customHeight="1" x14ac:dyDescent="0.25">
      <c r="A56" s="4"/>
      <c r="B56" s="58"/>
      <c r="C56" s="58"/>
      <c r="D56" s="59" t="s">
        <v>7</v>
      </c>
      <c r="E56" s="58"/>
      <c r="F56" s="59" t="s">
        <v>6</v>
      </c>
      <c r="G56" s="58"/>
      <c r="H56" s="58"/>
      <c r="I56" s="60" t="s">
        <v>103</v>
      </c>
      <c r="J56" s="58"/>
      <c r="K56" s="58"/>
      <c r="L56" s="60" t="s">
        <v>104</v>
      </c>
      <c r="M56" s="58"/>
      <c r="N56" s="58"/>
      <c r="O56" s="58"/>
      <c r="P56" s="58"/>
    </row>
    <row r="57" spans="1:18" ht="33.75" customHeight="1" x14ac:dyDescent="0.25">
      <c r="A57" s="4"/>
      <c r="B57" s="58"/>
      <c r="C57" s="58"/>
      <c r="D57" s="59" t="s">
        <v>9</v>
      </c>
      <c r="E57" s="58"/>
      <c r="F57" s="59" t="s">
        <v>8</v>
      </c>
      <c r="G57" s="58"/>
      <c r="H57" s="58"/>
      <c r="I57" s="60" t="s">
        <v>105</v>
      </c>
      <c r="J57" s="58"/>
      <c r="K57" s="58"/>
      <c r="L57" s="60" t="s">
        <v>106</v>
      </c>
      <c r="M57" s="58"/>
      <c r="N57" s="58"/>
      <c r="O57" s="58"/>
      <c r="P57" s="58"/>
    </row>
    <row r="58" spans="1:18" ht="33.75" customHeight="1" x14ac:dyDescent="0.25">
      <c r="A58" s="4"/>
      <c r="B58" s="58"/>
      <c r="C58" s="58"/>
      <c r="D58" s="59" t="s">
        <v>11</v>
      </c>
      <c r="E58" s="58"/>
      <c r="F58" s="59" t="s">
        <v>10</v>
      </c>
      <c r="G58" s="58"/>
      <c r="H58" s="58"/>
      <c r="I58" s="60" t="s">
        <v>107</v>
      </c>
      <c r="J58" s="58"/>
      <c r="K58" s="58"/>
      <c r="L58" s="60" t="s">
        <v>108</v>
      </c>
      <c r="M58" s="58"/>
      <c r="N58" s="58"/>
      <c r="O58" s="58"/>
      <c r="P58" s="58"/>
    </row>
    <row r="59" spans="1:18" ht="33.75" customHeight="1" x14ac:dyDescent="0.25">
      <c r="A59" s="4"/>
      <c r="B59" s="58"/>
      <c r="C59" s="58"/>
      <c r="D59" s="59" t="s">
        <v>13</v>
      </c>
      <c r="E59" s="58"/>
      <c r="F59" s="59" t="s">
        <v>12</v>
      </c>
      <c r="G59" s="58"/>
      <c r="H59" s="58"/>
      <c r="I59" s="60" t="s">
        <v>109</v>
      </c>
      <c r="J59" s="58"/>
      <c r="K59" s="58"/>
      <c r="L59" s="60" t="s">
        <v>110</v>
      </c>
      <c r="M59" s="58"/>
      <c r="N59" s="58"/>
      <c r="O59" s="58"/>
      <c r="P59" s="58"/>
    </row>
    <row r="60" spans="1:18" ht="33.75" customHeight="1" x14ac:dyDescent="0.25">
      <c r="A60" s="4"/>
      <c r="B60" s="58"/>
      <c r="C60" s="58"/>
      <c r="D60" s="59" t="s">
        <v>15</v>
      </c>
      <c r="E60" s="58"/>
      <c r="F60" s="59" t="s">
        <v>14</v>
      </c>
      <c r="G60" s="58"/>
      <c r="H60" s="58"/>
      <c r="I60" s="60" t="s">
        <v>111</v>
      </c>
      <c r="J60" s="58"/>
      <c r="K60" s="58"/>
      <c r="L60" s="60" t="s">
        <v>112</v>
      </c>
      <c r="M60" s="58"/>
      <c r="N60" s="58"/>
      <c r="O60" s="58"/>
      <c r="P60" s="58"/>
    </row>
    <row r="61" spans="1:18" ht="33.75" customHeight="1" x14ac:dyDescent="0.25">
      <c r="A61" s="4"/>
      <c r="B61" s="58"/>
      <c r="C61" s="58"/>
      <c r="D61" s="59" t="s">
        <v>17</v>
      </c>
      <c r="E61" s="58"/>
      <c r="F61" s="59" t="s">
        <v>16</v>
      </c>
      <c r="G61" s="58"/>
      <c r="H61" s="58"/>
      <c r="I61" s="60" t="s">
        <v>113</v>
      </c>
      <c r="J61" s="58"/>
      <c r="K61" s="58"/>
      <c r="L61" s="60" t="s">
        <v>114</v>
      </c>
      <c r="M61" s="58"/>
      <c r="N61" s="58"/>
      <c r="O61" s="58"/>
      <c r="P61" s="58"/>
    </row>
    <row r="62" spans="1:18" ht="33.75" customHeight="1" x14ac:dyDescent="0.25">
      <c r="A62" s="4"/>
      <c r="B62" s="58"/>
      <c r="C62" s="58"/>
      <c r="D62" s="59" t="s">
        <v>19</v>
      </c>
      <c r="E62" s="58"/>
      <c r="F62" s="59" t="s">
        <v>18</v>
      </c>
      <c r="G62" s="58"/>
      <c r="H62" s="58"/>
      <c r="I62" s="60" t="s">
        <v>115</v>
      </c>
      <c r="J62" s="58"/>
      <c r="K62" s="58"/>
      <c r="L62" s="60" t="s">
        <v>116</v>
      </c>
      <c r="M62" s="58"/>
      <c r="N62" s="58"/>
      <c r="O62" s="58"/>
      <c r="P62" s="58"/>
    </row>
    <row r="63" spans="1:18" ht="33.75" customHeight="1" x14ac:dyDescent="0.25">
      <c r="A63" s="4"/>
      <c r="B63" s="58"/>
      <c r="C63" s="58"/>
      <c r="D63" s="59" t="s">
        <v>21</v>
      </c>
      <c r="E63" s="58"/>
      <c r="F63" s="59" t="s">
        <v>20</v>
      </c>
      <c r="G63" s="58"/>
      <c r="H63" s="58"/>
      <c r="I63" s="60" t="s">
        <v>117</v>
      </c>
      <c r="J63" s="58"/>
      <c r="K63" s="58"/>
      <c r="L63" s="60" t="s">
        <v>118</v>
      </c>
      <c r="M63" s="58"/>
      <c r="N63" s="58"/>
      <c r="O63" s="58"/>
      <c r="P63" s="58"/>
    </row>
    <row r="64" spans="1:18" ht="33.75" customHeight="1" x14ac:dyDescent="0.25">
      <c r="A64" s="4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1:18" ht="23.25" customHeight="1" x14ac:dyDescent="0.25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3"/>
      <c r="N65" s="3"/>
      <c r="O65" s="3"/>
      <c r="P65" s="3"/>
    </row>
    <row r="66" spans="1:18" ht="27" customHeight="1" x14ac:dyDescent="0.25">
      <c r="A66" s="4"/>
      <c r="B66" s="2"/>
      <c r="C66" s="61" t="s">
        <v>119</v>
      </c>
      <c r="D66" s="2"/>
      <c r="E66" s="2"/>
      <c r="F66" s="2"/>
      <c r="G66" s="2"/>
      <c r="H66" s="2"/>
      <c r="I66" s="2"/>
      <c r="J66" s="2"/>
      <c r="K66" s="2"/>
      <c r="L66" s="2"/>
      <c r="M66" s="3"/>
      <c r="N66" s="3"/>
      <c r="O66" s="3"/>
      <c r="P66" s="3"/>
    </row>
    <row r="67" spans="1:18" ht="37.5" customHeight="1" x14ac:dyDescent="0.25">
      <c r="A67" s="4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3"/>
      <c r="N67" s="3"/>
      <c r="O67" s="3"/>
      <c r="P67" s="3"/>
    </row>
    <row r="68" spans="1:18" ht="27" customHeight="1" x14ac:dyDescent="0.4">
      <c r="A68" s="4"/>
      <c r="B68" s="2"/>
      <c r="C68" s="62" t="s">
        <v>120</v>
      </c>
      <c r="D68" s="2"/>
      <c r="E68" s="2"/>
      <c r="F68" s="2"/>
      <c r="G68" s="2"/>
      <c r="H68" s="2"/>
      <c r="I68" s="2"/>
      <c r="J68" s="2"/>
      <c r="K68" s="2"/>
      <c r="L68" s="2"/>
      <c r="M68" s="3"/>
      <c r="N68" s="3"/>
      <c r="O68" s="3"/>
      <c r="P68" s="3"/>
    </row>
    <row r="70" spans="1:18" s="7" customFormat="1" ht="20.25" customHeight="1" x14ac:dyDescent="0.25">
      <c r="M70" s="1"/>
      <c r="N70" s="1"/>
      <c r="O70" s="1"/>
      <c r="P70" s="1"/>
      <c r="Q70" s="8"/>
      <c r="R70" s="49"/>
    </row>
    <row r="71" spans="1:18" s="7" customFormat="1" ht="10.5" customHeight="1" x14ac:dyDescent="0.25">
      <c r="M71" s="1"/>
      <c r="N71" s="1"/>
      <c r="O71" s="1"/>
      <c r="P71" s="1"/>
      <c r="Q71" s="8"/>
      <c r="R71" s="49"/>
    </row>
  </sheetData>
  <mergeCells count="14">
    <mergeCell ref="B51:P51"/>
    <mergeCell ref="B53:P53"/>
    <mergeCell ref="D30:E30"/>
    <mergeCell ref="D31:E31"/>
    <mergeCell ref="D33:L34"/>
    <mergeCell ref="D36:E38"/>
    <mergeCell ref="D44:N46"/>
    <mergeCell ref="B50:P50"/>
    <mergeCell ref="B27:P27"/>
    <mergeCell ref="B2:P2"/>
    <mergeCell ref="B3:P3"/>
    <mergeCell ref="B6:P6"/>
    <mergeCell ref="D18:G18"/>
    <mergeCell ref="D21:K23"/>
  </mergeCells>
  <hyperlinks>
    <hyperlink ref="C4" r:id="rId1" xr:uid="{02903FFE-E6AA-4681-A0E9-6A4FA0FF814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39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CD9B-7E55-43CE-AFF3-123C9EAACA5B}">
  <dimension ref="A1:AI71"/>
  <sheetViews>
    <sheetView showZeros="0" showWhiteSpace="0" zoomScale="61" zoomScaleNormal="61" zoomScalePageLayoutView="58" workbookViewId="0">
      <selection activeCell="R22" sqref="R22"/>
    </sheetView>
  </sheetViews>
  <sheetFormatPr baseColWidth="10" defaultRowHeight="12.75" x14ac:dyDescent="0.2"/>
  <cols>
    <col min="1" max="1" width="3.28515625" style="191" customWidth="1"/>
    <col min="2" max="2" width="5.42578125" style="191" customWidth="1"/>
    <col min="3" max="3" width="56.85546875" style="191" customWidth="1"/>
    <col min="4" max="4" width="7.7109375" style="191" customWidth="1"/>
    <col min="5" max="5" width="39" style="191" customWidth="1"/>
    <col min="6" max="14" width="13.7109375" style="191" customWidth="1"/>
    <col min="15" max="15" width="2" style="130" customWidth="1"/>
    <col min="16" max="16" width="4" style="130" customWidth="1"/>
    <col min="17" max="17" width="7.7109375" style="130" customWidth="1"/>
    <col min="18" max="18" width="52.7109375" style="130" customWidth="1"/>
    <col min="19" max="30" width="13.7109375" style="130" customWidth="1"/>
    <col min="31" max="234" width="11.42578125" style="130"/>
    <col min="235" max="235" width="3.28515625" style="130" customWidth="1"/>
    <col min="236" max="236" width="7.85546875" style="130" customWidth="1"/>
    <col min="237" max="237" width="52.28515625" style="130" customWidth="1"/>
    <col min="238" max="238" width="13.28515625" style="130" customWidth="1"/>
    <col min="239" max="239" width="14.7109375" style="130" customWidth="1"/>
    <col min="240" max="240" width="12" style="130" customWidth="1"/>
    <col min="241" max="248" width="10.140625" style="130" customWidth="1"/>
    <col min="249" max="249" width="12.42578125" style="130" customWidth="1"/>
    <col min="250" max="250" width="11.42578125" style="130" customWidth="1"/>
    <col min="251" max="251" width="3.28515625" style="130" customWidth="1"/>
    <col min="252" max="252" width="5.42578125" style="130" customWidth="1"/>
    <col min="253" max="253" width="56.85546875" style="130" customWidth="1"/>
    <col min="254" max="254" width="6.85546875" style="130" customWidth="1"/>
    <col min="255" max="255" width="39" style="130" customWidth="1"/>
    <col min="256" max="256" width="13.28515625" style="130" customWidth="1"/>
    <col min="257" max="261" width="12" style="130" customWidth="1"/>
    <col min="262" max="262" width="12.42578125" style="130" customWidth="1"/>
    <col min="263" max="263" width="14.5703125" style="130" customWidth="1"/>
    <col min="264" max="264" width="10" style="130" customWidth="1"/>
    <col min="265" max="265" width="2" style="130" customWidth="1"/>
    <col min="266" max="490" width="11.42578125" style="130"/>
    <col min="491" max="491" width="3.28515625" style="130" customWidth="1"/>
    <col min="492" max="492" width="7.85546875" style="130" customWidth="1"/>
    <col min="493" max="493" width="52.28515625" style="130" customWidth="1"/>
    <col min="494" max="494" width="13.28515625" style="130" customWidth="1"/>
    <col min="495" max="495" width="14.7109375" style="130" customWidth="1"/>
    <col min="496" max="496" width="12" style="130" customWidth="1"/>
    <col min="497" max="504" width="10.140625" style="130" customWidth="1"/>
    <col min="505" max="505" width="12.42578125" style="130" customWidth="1"/>
    <col min="506" max="506" width="11.42578125" style="130" customWidth="1"/>
    <col min="507" max="507" width="3.28515625" style="130" customWidth="1"/>
    <col min="508" max="508" width="5.42578125" style="130" customWidth="1"/>
    <col min="509" max="509" width="56.85546875" style="130" customWidth="1"/>
    <col min="510" max="510" width="6.85546875" style="130" customWidth="1"/>
    <col min="511" max="511" width="39" style="130" customWidth="1"/>
    <col min="512" max="512" width="13.28515625" style="130" customWidth="1"/>
    <col min="513" max="517" width="12" style="130" customWidth="1"/>
    <col min="518" max="518" width="12.42578125" style="130" customWidth="1"/>
    <col min="519" max="519" width="14.5703125" style="130" customWidth="1"/>
    <col min="520" max="520" width="10" style="130" customWidth="1"/>
    <col min="521" max="521" width="2" style="130" customWidth="1"/>
    <col min="522" max="746" width="11.42578125" style="130"/>
    <col min="747" max="747" width="3.28515625" style="130" customWidth="1"/>
    <col min="748" max="748" width="7.85546875" style="130" customWidth="1"/>
    <col min="749" max="749" width="52.28515625" style="130" customWidth="1"/>
    <col min="750" max="750" width="13.28515625" style="130" customWidth="1"/>
    <col min="751" max="751" width="14.7109375" style="130" customWidth="1"/>
    <col min="752" max="752" width="12" style="130" customWidth="1"/>
    <col min="753" max="760" width="10.140625" style="130" customWidth="1"/>
    <col min="761" max="761" width="12.42578125" style="130" customWidth="1"/>
    <col min="762" max="762" width="11.42578125" style="130" customWidth="1"/>
    <col min="763" max="763" width="3.28515625" style="130" customWidth="1"/>
    <col min="764" max="764" width="5.42578125" style="130" customWidth="1"/>
    <col min="765" max="765" width="56.85546875" style="130" customWidth="1"/>
    <col min="766" max="766" width="6.85546875" style="130" customWidth="1"/>
    <col min="767" max="767" width="39" style="130" customWidth="1"/>
    <col min="768" max="768" width="13.28515625" style="130" customWidth="1"/>
    <col min="769" max="773" width="12" style="130" customWidth="1"/>
    <col min="774" max="774" width="12.42578125" style="130" customWidth="1"/>
    <col min="775" max="775" width="14.5703125" style="130" customWidth="1"/>
    <col min="776" max="776" width="10" style="130" customWidth="1"/>
    <col min="777" max="777" width="2" style="130" customWidth="1"/>
    <col min="778" max="1002" width="11.42578125" style="130"/>
    <col min="1003" max="1003" width="3.28515625" style="130" customWidth="1"/>
    <col min="1004" max="1004" width="7.85546875" style="130" customWidth="1"/>
    <col min="1005" max="1005" width="52.28515625" style="130" customWidth="1"/>
    <col min="1006" max="1006" width="13.28515625" style="130" customWidth="1"/>
    <col min="1007" max="1007" width="14.7109375" style="130" customWidth="1"/>
    <col min="1008" max="1008" width="12" style="130" customWidth="1"/>
    <col min="1009" max="1016" width="10.140625" style="130" customWidth="1"/>
    <col min="1017" max="1017" width="12.42578125" style="130" customWidth="1"/>
    <col min="1018" max="1018" width="11.42578125" style="130" customWidth="1"/>
    <col min="1019" max="1019" width="3.28515625" style="130" customWidth="1"/>
    <col min="1020" max="1020" width="5.42578125" style="130" customWidth="1"/>
    <col min="1021" max="1021" width="56.85546875" style="130" customWidth="1"/>
    <col min="1022" max="1022" width="6.85546875" style="130" customWidth="1"/>
    <col min="1023" max="1023" width="39" style="130" customWidth="1"/>
    <col min="1024" max="1024" width="13.28515625" style="130" customWidth="1"/>
    <col min="1025" max="1029" width="12" style="130" customWidth="1"/>
    <col min="1030" max="1030" width="12.42578125" style="130" customWidth="1"/>
    <col min="1031" max="1031" width="14.5703125" style="130" customWidth="1"/>
    <col min="1032" max="1032" width="10" style="130" customWidth="1"/>
    <col min="1033" max="1033" width="2" style="130" customWidth="1"/>
    <col min="1034" max="1258" width="11.42578125" style="130"/>
    <col min="1259" max="1259" width="3.28515625" style="130" customWidth="1"/>
    <col min="1260" max="1260" width="7.85546875" style="130" customWidth="1"/>
    <col min="1261" max="1261" width="52.28515625" style="130" customWidth="1"/>
    <col min="1262" max="1262" width="13.28515625" style="130" customWidth="1"/>
    <col min="1263" max="1263" width="14.7109375" style="130" customWidth="1"/>
    <col min="1264" max="1264" width="12" style="130" customWidth="1"/>
    <col min="1265" max="1272" width="10.140625" style="130" customWidth="1"/>
    <col min="1273" max="1273" width="12.42578125" style="130" customWidth="1"/>
    <col min="1274" max="1274" width="11.42578125" style="130" customWidth="1"/>
    <col min="1275" max="1275" width="3.28515625" style="130" customWidth="1"/>
    <col min="1276" max="1276" width="5.42578125" style="130" customWidth="1"/>
    <col min="1277" max="1277" width="56.85546875" style="130" customWidth="1"/>
    <col min="1278" max="1278" width="6.85546875" style="130" customWidth="1"/>
    <col min="1279" max="1279" width="39" style="130" customWidth="1"/>
    <col min="1280" max="1280" width="13.28515625" style="130" customWidth="1"/>
    <col min="1281" max="1285" width="12" style="130" customWidth="1"/>
    <col min="1286" max="1286" width="12.42578125" style="130" customWidth="1"/>
    <col min="1287" max="1287" width="14.5703125" style="130" customWidth="1"/>
    <col min="1288" max="1288" width="10" style="130" customWidth="1"/>
    <col min="1289" max="1289" width="2" style="130" customWidth="1"/>
    <col min="1290" max="1514" width="11.42578125" style="130"/>
    <col min="1515" max="1515" width="3.28515625" style="130" customWidth="1"/>
    <col min="1516" max="1516" width="7.85546875" style="130" customWidth="1"/>
    <col min="1517" max="1517" width="52.28515625" style="130" customWidth="1"/>
    <col min="1518" max="1518" width="13.28515625" style="130" customWidth="1"/>
    <col min="1519" max="1519" width="14.7109375" style="130" customWidth="1"/>
    <col min="1520" max="1520" width="12" style="130" customWidth="1"/>
    <col min="1521" max="1528" width="10.140625" style="130" customWidth="1"/>
    <col min="1529" max="1529" width="12.42578125" style="130" customWidth="1"/>
    <col min="1530" max="1530" width="11.42578125" style="130" customWidth="1"/>
    <col min="1531" max="1531" width="3.28515625" style="130" customWidth="1"/>
    <col min="1532" max="1532" width="5.42578125" style="130" customWidth="1"/>
    <col min="1533" max="1533" width="56.85546875" style="130" customWidth="1"/>
    <col min="1534" max="1534" width="6.85546875" style="130" customWidth="1"/>
    <col min="1535" max="1535" width="39" style="130" customWidth="1"/>
    <col min="1536" max="1536" width="13.28515625" style="130" customWidth="1"/>
    <col min="1537" max="1541" width="12" style="130" customWidth="1"/>
    <col min="1542" max="1542" width="12.42578125" style="130" customWidth="1"/>
    <col min="1543" max="1543" width="14.5703125" style="130" customWidth="1"/>
    <col min="1544" max="1544" width="10" style="130" customWidth="1"/>
    <col min="1545" max="1545" width="2" style="130" customWidth="1"/>
    <col min="1546" max="1770" width="11.42578125" style="130"/>
    <col min="1771" max="1771" width="3.28515625" style="130" customWidth="1"/>
    <col min="1772" max="1772" width="7.85546875" style="130" customWidth="1"/>
    <col min="1773" max="1773" width="52.28515625" style="130" customWidth="1"/>
    <col min="1774" max="1774" width="13.28515625" style="130" customWidth="1"/>
    <col min="1775" max="1775" width="14.7109375" style="130" customWidth="1"/>
    <col min="1776" max="1776" width="12" style="130" customWidth="1"/>
    <col min="1777" max="1784" width="10.140625" style="130" customWidth="1"/>
    <col min="1785" max="1785" width="12.42578125" style="130" customWidth="1"/>
    <col min="1786" max="1786" width="11.42578125" style="130" customWidth="1"/>
    <col min="1787" max="1787" width="3.28515625" style="130" customWidth="1"/>
    <col min="1788" max="1788" width="5.42578125" style="130" customWidth="1"/>
    <col min="1789" max="1789" width="56.85546875" style="130" customWidth="1"/>
    <col min="1790" max="1790" width="6.85546875" style="130" customWidth="1"/>
    <col min="1791" max="1791" width="39" style="130" customWidth="1"/>
    <col min="1792" max="1792" width="13.28515625" style="130" customWidth="1"/>
    <col min="1793" max="1797" width="12" style="130" customWidth="1"/>
    <col min="1798" max="1798" width="12.42578125" style="130" customWidth="1"/>
    <col min="1799" max="1799" width="14.5703125" style="130" customWidth="1"/>
    <col min="1800" max="1800" width="10" style="130" customWidth="1"/>
    <col min="1801" max="1801" width="2" style="130" customWidth="1"/>
    <col min="1802" max="2026" width="11.42578125" style="130"/>
    <col min="2027" max="2027" width="3.28515625" style="130" customWidth="1"/>
    <col min="2028" max="2028" width="7.85546875" style="130" customWidth="1"/>
    <col min="2029" max="2029" width="52.28515625" style="130" customWidth="1"/>
    <col min="2030" max="2030" width="13.28515625" style="130" customWidth="1"/>
    <col min="2031" max="2031" width="14.7109375" style="130" customWidth="1"/>
    <col min="2032" max="2032" width="12" style="130" customWidth="1"/>
    <col min="2033" max="2040" width="10.140625" style="130" customWidth="1"/>
    <col min="2041" max="2041" width="12.42578125" style="130" customWidth="1"/>
    <col min="2042" max="2042" width="11.42578125" style="130" customWidth="1"/>
    <col min="2043" max="2043" width="3.28515625" style="130" customWidth="1"/>
    <col min="2044" max="2044" width="5.42578125" style="130" customWidth="1"/>
    <col min="2045" max="2045" width="56.85546875" style="130" customWidth="1"/>
    <col min="2046" max="2046" width="6.85546875" style="130" customWidth="1"/>
    <col min="2047" max="2047" width="39" style="130" customWidth="1"/>
    <col min="2048" max="2048" width="13.28515625" style="130" customWidth="1"/>
    <col min="2049" max="2053" width="12" style="130" customWidth="1"/>
    <col min="2054" max="2054" width="12.42578125" style="130" customWidth="1"/>
    <col min="2055" max="2055" width="14.5703125" style="130" customWidth="1"/>
    <col min="2056" max="2056" width="10" style="130" customWidth="1"/>
    <col min="2057" max="2057" width="2" style="130" customWidth="1"/>
    <col min="2058" max="2282" width="11.42578125" style="130"/>
    <col min="2283" max="2283" width="3.28515625" style="130" customWidth="1"/>
    <col min="2284" max="2284" width="7.85546875" style="130" customWidth="1"/>
    <col min="2285" max="2285" width="52.28515625" style="130" customWidth="1"/>
    <col min="2286" max="2286" width="13.28515625" style="130" customWidth="1"/>
    <col min="2287" max="2287" width="14.7109375" style="130" customWidth="1"/>
    <col min="2288" max="2288" width="12" style="130" customWidth="1"/>
    <col min="2289" max="2296" width="10.140625" style="130" customWidth="1"/>
    <col min="2297" max="2297" width="12.42578125" style="130" customWidth="1"/>
    <col min="2298" max="2298" width="11.42578125" style="130" customWidth="1"/>
    <col min="2299" max="2299" width="3.28515625" style="130" customWidth="1"/>
    <col min="2300" max="2300" width="5.42578125" style="130" customWidth="1"/>
    <col min="2301" max="2301" width="56.85546875" style="130" customWidth="1"/>
    <col min="2302" max="2302" width="6.85546875" style="130" customWidth="1"/>
    <col min="2303" max="2303" width="39" style="130" customWidth="1"/>
    <col min="2304" max="2304" width="13.28515625" style="130" customWidth="1"/>
    <col min="2305" max="2309" width="12" style="130" customWidth="1"/>
    <col min="2310" max="2310" width="12.42578125" style="130" customWidth="1"/>
    <col min="2311" max="2311" width="14.5703125" style="130" customWidth="1"/>
    <col min="2312" max="2312" width="10" style="130" customWidth="1"/>
    <col min="2313" max="2313" width="2" style="130" customWidth="1"/>
    <col min="2314" max="2538" width="11.42578125" style="130"/>
    <col min="2539" max="2539" width="3.28515625" style="130" customWidth="1"/>
    <col min="2540" max="2540" width="7.85546875" style="130" customWidth="1"/>
    <col min="2541" max="2541" width="52.28515625" style="130" customWidth="1"/>
    <col min="2542" max="2542" width="13.28515625" style="130" customWidth="1"/>
    <col min="2543" max="2543" width="14.7109375" style="130" customWidth="1"/>
    <col min="2544" max="2544" width="12" style="130" customWidth="1"/>
    <col min="2545" max="2552" width="10.140625" style="130" customWidth="1"/>
    <col min="2553" max="2553" width="12.42578125" style="130" customWidth="1"/>
    <col min="2554" max="2554" width="11.42578125" style="130" customWidth="1"/>
    <col min="2555" max="2555" width="3.28515625" style="130" customWidth="1"/>
    <col min="2556" max="2556" width="5.42578125" style="130" customWidth="1"/>
    <col min="2557" max="2557" width="56.85546875" style="130" customWidth="1"/>
    <col min="2558" max="2558" width="6.85546875" style="130" customWidth="1"/>
    <col min="2559" max="2559" width="39" style="130" customWidth="1"/>
    <col min="2560" max="2560" width="13.28515625" style="130" customWidth="1"/>
    <col min="2561" max="2565" width="12" style="130" customWidth="1"/>
    <col min="2566" max="2566" width="12.42578125" style="130" customWidth="1"/>
    <col min="2567" max="2567" width="14.5703125" style="130" customWidth="1"/>
    <col min="2568" max="2568" width="10" style="130" customWidth="1"/>
    <col min="2569" max="2569" width="2" style="130" customWidth="1"/>
    <col min="2570" max="2794" width="11.42578125" style="130"/>
    <col min="2795" max="2795" width="3.28515625" style="130" customWidth="1"/>
    <col min="2796" max="2796" width="7.85546875" style="130" customWidth="1"/>
    <col min="2797" max="2797" width="52.28515625" style="130" customWidth="1"/>
    <col min="2798" max="2798" width="13.28515625" style="130" customWidth="1"/>
    <col min="2799" max="2799" width="14.7109375" style="130" customWidth="1"/>
    <col min="2800" max="2800" width="12" style="130" customWidth="1"/>
    <col min="2801" max="2808" width="10.140625" style="130" customWidth="1"/>
    <col min="2809" max="2809" width="12.42578125" style="130" customWidth="1"/>
    <col min="2810" max="2810" width="11.42578125" style="130" customWidth="1"/>
    <col min="2811" max="2811" width="3.28515625" style="130" customWidth="1"/>
    <col min="2812" max="2812" width="5.42578125" style="130" customWidth="1"/>
    <col min="2813" max="2813" width="56.85546875" style="130" customWidth="1"/>
    <col min="2814" max="2814" width="6.85546875" style="130" customWidth="1"/>
    <col min="2815" max="2815" width="39" style="130" customWidth="1"/>
    <col min="2816" max="2816" width="13.28515625" style="130" customWidth="1"/>
    <col min="2817" max="2821" width="12" style="130" customWidth="1"/>
    <col min="2822" max="2822" width="12.42578125" style="130" customWidth="1"/>
    <col min="2823" max="2823" width="14.5703125" style="130" customWidth="1"/>
    <col min="2824" max="2824" width="10" style="130" customWidth="1"/>
    <col min="2825" max="2825" width="2" style="130" customWidth="1"/>
    <col min="2826" max="3050" width="11.42578125" style="130"/>
    <col min="3051" max="3051" width="3.28515625" style="130" customWidth="1"/>
    <col min="3052" max="3052" width="7.85546875" style="130" customWidth="1"/>
    <col min="3053" max="3053" width="52.28515625" style="130" customWidth="1"/>
    <col min="3054" max="3054" width="13.28515625" style="130" customWidth="1"/>
    <col min="3055" max="3055" width="14.7109375" style="130" customWidth="1"/>
    <col min="3056" max="3056" width="12" style="130" customWidth="1"/>
    <col min="3057" max="3064" width="10.140625" style="130" customWidth="1"/>
    <col min="3065" max="3065" width="12.42578125" style="130" customWidth="1"/>
    <col min="3066" max="3066" width="11.42578125" style="130" customWidth="1"/>
    <col min="3067" max="3067" width="3.28515625" style="130" customWidth="1"/>
    <col min="3068" max="3068" width="5.42578125" style="130" customWidth="1"/>
    <col min="3069" max="3069" width="56.85546875" style="130" customWidth="1"/>
    <col min="3070" max="3070" width="6.85546875" style="130" customWidth="1"/>
    <col min="3071" max="3071" width="39" style="130" customWidth="1"/>
    <col min="3072" max="3072" width="13.28515625" style="130" customWidth="1"/>
    <col min="3073" max="3077" width="12" style="130" customWidth="1"/>
    <col min="3078" max="3078" width="12.42578125" style="130" customWidth="1"/>
    <col min="3079" max="3079" width="14.5703125" style="130" customWidth="1"/>
    <col min="3080" max="3080" width="10" style="130" customWidth="1"/>
    <col min="3081" max="3081" width="2" style="130" customWidth="1"/>
    <col min="3082" max="3306" width="11.42578125" style="130"/>
    <col min="3307" max="3307" width="3.28515625" style="130" customWidth="1"/>
    <col min="3308" max="3308" width="7.85546875" style="130" customWidth="1"/>
    <col min="3309" max="3309" width="52.28515625" style="130" customWidth="1"/>
    <col min="3310" max="3310" width="13.28515625" style="130" customWidth="1"/>
    <col min="3311" max="3311" width="14.7109375" style="130" customWidth="1"/>
    <col min="3312" max="3312" width="12" style="130" customWidth="1"/>
    <col min="3313" max="3320" width="10.140625" style="130" customWidth="1"/>
    <col min="3321" max="3321" width="12.42578125" style="130" customWidth="1"/>
    <col min="3322" max="3322" width="11.42578125" style="130" customWidth="1"/>
    <col min="3323" max="3323" width="3.28515625" style="130" customWidth="1"/>
    <col min="3324" max="3324" width="5.42578125" style="130" customWidth="1"/>
    <col min="3325" max="3325" width="56.85546875" style="130" customWidth="1"/>
    <col min="3326" max="3326" width="6.85546875" style="130" customWidth="1"/>
    <col min="3327" max="3327" width="39" style="130" customWidth="1"/>
    <col min="3328" max="3328" width="13.28515625" style="130" customWidth="1"/>
    <col min="3329" max="3333" width="12" style="130" customWidth="1"/>
    <col min="3334" max="3334" width="12.42578125" style="130" customWidth="1"/>
    <col min="3335" max="3335" width="14.5703125" style="130" customWidth="1"/>
    <col min="3336" max="3336" width="10" style="130" customWidth="1"/>
    <col min="3337" max="3337" width="2" style="130" customWidth="1"/>
    <col min="3338" max="3562" width="11.42578125" style="130"/>
    <col min="3563" max="3563" width="3.28515625" style="130" customWidth="1"/>
    <col min="3564" max="3564" width="7.85546875" style="130" customWidth="1"/>
    <col min="3565" max="3565" width="52.28515625" style="130" customWidth="1"/>
    <col min="3566" max="3566" width="13.28515625" style="130" customWidth="1"/>
    <col min="3567" max="3567" width="14.7109375" style="130" customWidth="1"/>
    <col min="3568" max="3568" width="12" style="130" customWidth="1"/>
    <col min="3569" max="3576" width="10.140625" style="130" customWidth="1"/>
    <col min="3577" max="3577" width="12.42578125" style="130" customWidth="1"/>
    <col min="3578" max="3578" width="11.42578125" style="130" customWidth="1"/>
    <col min="3579" max="3579" width="3.28515625" style="130" customWidth="1"/>
    <col min="3580" max="3580" width="5.42578125" style="130" customWidth="1"/>
    <col min="3581" max="3581" width="56.85546875" style="130" customWidth="1"/>
    <col min="3582" max="3582" width="6.85546875" style="130" customWidth="1"/>
    <col min="3583" max="3583" width="39" style="130" customWidth="1"/>
    <col min="3584" max="3584" width="13.28515625" style="130" customWidth="1"/>
    <col min="3585" max="3589" width="12" style="130" customWidth="1"/>
    <col min="3590" max="3590" width="12.42578125" style="130" customWidth="1"/>
    <col min="3591" max="3591" width="14.5703125" style="130" customWidth="1"/>
    <col min="3592" max="3592" width="10" style="130" customWidth="1"/>
    <col min="3593" max="3593" width="2" style="130" customWidth="1"/>
    <col min="3594" max="3818" width="11.42578125" style="130"/>
    <col min="3819" max="3819" width="3.28515625" style="130" customWidth="1"/>
    <col min="3820" max="3820" width="7.85546875" style="130" customWidth="1"/>
    <col min="3821" max="3821" width="52.28515625" style="130" customWidth="1"/>
    <col min="3822" max="3822" width="13.28515625" style="130" customWidth="1"/>
    <col min="3823" max="3823" width="14.7109375" style="130" customWidth="1"/>
    <col min="3824" max="3824" width="12" style="130" customWidth="1"/>
    <col min="3825" max="3832" width="10.140625" style="130" customWidth="1"/>
    <col min="3833" max="3833" width="12.42578125" style="130" customWidth="1"/>
    <col min="3834" max="3834" width="11.42578125" style="130" customWidth="1"/>
    <col min="3835" max="3835" width="3.28515625" style="130" customWidth="1"/>
    <col min="3836" max="3836" width="5.42578125" style="130" customWidth="1"/>
    <col min="3837" max="3837" width="56.85546875" style="130" customWidth="1"/>
    <col min="3838" max="3838" width="6.85546875" style="130" customWidth="1"/>
    <col min="3839" max="3839" width="39" style="130" customWidth="1"/>
    <col min="3840" max="3840" width="13.28515625" style="130" customWidth="1"/>
    <col min="3841" max="3845" width="12" style="130" customWidth="1"/>
    <col min="3846" max="3846" width="12.42578125" style="130" customWidth="1"/>
    <col min="3847" max="3847" width="14.5703125" style="130" customWidth="1"/>
    <col min="3848" max="3848" width="10" style="130" customWidth="1"/>
    <col min="3849" max="3849" width="2" style="130" customWidth="1"/>
    <col min="3850" max="4074" width="11.42578125" style="130"/>
    <col min="4075" max="4075" width="3.28515625" style="130" customWidth="1"/>
    <col min="4076" max="4076" width="7.85546875" style="130" customWidth="1"/>
    <col min="4077" max="4077" width="52.28515625" style="130" customWidth="1"/>
    <col min="4078" max="4078" width="13.28515625" style="130" customWidth="1"/>
    <col min="4079" max="4079" width="14.7109375" style="130" customWidth="1"/>
    <col min="4080" max="4080" width="12" style="130" customWidth="1"/>
    <col min="4081" max="4088" width="10.140625" style="130" customWidth="1"/>
    <col min="4089" max="4089" width="12.42578125" style="130" customWidth="1"/>
    <col min="4090" max="4090" width="11.42578125" style="130" customWidth="1"/>
    <col min="4091" max="4091" width="3.28515625" style="130" customWidth="1"/>
    <col min="4092" max="4092" width="5.42578125" style="130" customWidth="1"/>
    <col min="4093" max="4093" width="56.85546875" style="130" customWidth="1"/>
    <col min="4094" max="4094" width="6.85546875" style="130" customWidth="1"/>
    <col min="4095" max="4095" width="39" style="130" customWidth="1"/>
    <col min="4096" max="4096" width="13.28515625" style="130" customWidth="1"/>
    <col min="4097" max="4101" width="12" style="130" customWidth="1"/>
    <col min="4102" max="4102" width="12.42578125" style="130" customWidth="1"/>
    <col min="4103" max="4103" width="14.5703125" style="130" customWidth="1"/>
    <col min="4104" max="4104" width="10" style="130" customWidth="1"/>
    <col min="4105" max="4105" width="2" style="130" customWidth="1"/>
    <col min="4106" max="4330" width="11.42578125" style="130"/>
    <col min="4331" max="4331" width="3.28515625" style="130" customWidth="1"/>
    <col min="4332" max="4332" width="7.85546875" style="130" customWidth="1"/>
    <col min="4333" max="4333" width="52.28515625" style="130" customWidth="1"/>
    <col min="4334" max="4334" width="13.28515625" style="130" customWidth="1"/>
    <col min="4335" max="4335" width="14.7109375" style="130" customWidth="1"/>
    <col min="4336" max="4336" width="12" style="130" customWidth="1"/>
    <col min="4337" max="4344" width="10.140625" style="130" customWidth="1"/>
    <col min="4345" max="4345" width="12.42578125" style="130" customWidth="1"/>
    <col min="4346" max="4346" width="11.42578125" style="130" customWidth="1"/>
    <col min="4347" max="4347" width="3.28515625" style="130" customWidth="1"/>
    <col min="4348" max="4348" width="5.42578125" style="130" customWidth="1"/>
    <col min="4349" max="4349" width="56.85546875" style="130" customWidth="1"/>
    <col min="4350" max="4350" width="6.85546875" style="130" customWidth="1"/>
    <col min="4351" max="4351" width="39" style="130" customWidth="1"/>
    <col min="4352" max="4352" width="13.28515625" style="130" customWidth="1"/>
    <col min="4353" max="4357" width="12" style="130" customWidth="1"/>
    <col min="4358" max="4358" width="12.42578125" style="130" customWidth="1"/>
    <col min="4359" max="4359" width="14.5703125" style="130" customWidth="1"/>
    <col min="4360" max="4360" width="10" style="130" customWidth="1"/>
    <col min="4361" max="4361" width="2" style="130" customWidth="1"/>
    <col min="4362" max="4586" width="11.42578125" style="130"/>
    <col min="4587" max="4587" width="3.28515625" style="130" customWidth="1"/>
    <col min="4588" max="4588" width="7.85546875" style="130" customWidth="1"/>
    <col min="4589" max="4589" width="52.28515625" style="130" customWidth="1"/>
    <col min="4590" max="4590" width="13.28515625" style="130" customWidth="1"/>
    <col min="4591" max="4591" width="14.7109375" style="130" customWidth="1"/>
    <col min="4592" max="4592" width="12" style="130" customWidth="1"/>
    <col min="4593" max="4600" width="10.140625" style="130" customWidth="1"/>
    <col min="4601" max="4601" width="12.42578125" style="130" customWidth="1"/>
    <col min="4602" max="4602" width="11.42578125" style="130" customWidth="1"/>
    <col min="4603" max="4603" width="3.28515625" style="130" customWidth="1"/>
    <col min="4604" max="4604" width="5.42578125" style="130" customWidth="1"/>
    <col min="4605" max="4605" width="56.85546875" style="130" customWidth="1"/>
    <col min="4606" max="4606" width="6.85546875" style="130" customWidth="1"/>
    <col min="4607" max="4607" width="39" style="130" customWidth="1"/>
    <col min="4608" max="4608" width="13.28515625" style="130" customWidth="1"/>
    <col min="4609" max="4613" width="12" style="130" customWidth="1"/>
    <col min="4614" max="4614" width="12.42578125" style="130" customWidth="1"/>
    <col min="4615" max="4615" width="14.5703125" style="130" customWidth="1"/>
    <col min="4616" max="4616" width="10" style="130" customWidth="1"/>
    <col min="4617" max="4617" width="2" style="130" customWidth="1"/>
    <col min="4618" max="4842" width="11.42578125" style="130"/>
    <col min="4843" max="4843" width="3.28515625" style="130" customWidth="1"/>
    <col min="4844" max="4844" width="7.85546875" style="130" customWidth="1"/>
    <col min="4845" max="4845" width="52.28515625" style="130" customWidth="1"/>
    <col min="4846" max="4846" width="13.28515625" style="130" customWidth="1"/>
    <col min="4847" max="4847" width="14.7109375" style="130" customWidth="1"/>
    <col min="4848" max="4848" width="12" style="130" customWidth="1"/>
    <col min="4849" max="4856" width="10.140625" style="130" customWidth="1"/>
    <col min="4857" max="4857" width="12.42578125" style="130" customWidth="1"/>
    <col min="4858" max="4858" width="11.42578125" style="130" customWidth="1"/>
    <col min="4859" max="4859" width="3.28515625" style="130" customWidth="1"/>
    <col min="4860" max="4860" width="5.42578125" style="130" customWidth="1"/>
    <col min="4861" max="4861" width="56.85546875" style="130" customWidth="1"/>
    <col min="4862" max="4862" width="6.85546875" style="130" customWidth="1"/>
    <col min="4863" max="4863" width="39" style="130" customWidth="1"/>
    <col min="4864" max="4864" width="13.28515625" style="130" customWidth="1"/>
    <col min="4865" max="4869" width="12" style="130" customWidth="1"/>
    <col min="4870" max="4870" width="12.42578125" style="130" customWidth="1"/>
    <col min="4871" max="4871" width="14.5703125" style="130" customWidth="1"/>
    <col min="4872" max="4872" width="10" style="130" customWidth="1"/>
    <col min="4873" max="4873" width="2" style="130" customWidth="1"/>
    <col min="4874" max="5098" width="11.42578125" style="130"/>
    <col min="5099" max="5099" width="3.28515625" style="130" customWidth="1"/>
    <col min="5100" max="5100" width="7.85546875" style="130" customWidth="1"/>
    <col min="5101" max="5101" width="52.28515625" style="130" customWidth="1"/>
    <col min="5102" max="5102" width="13.28515625" style="130" customWidth="1"/>
    <col min="5103" max="5103" width="14.7109375" style="130" customWidth="1"/>
    <col min="5104" max="5104" width="12" style="130" customWidth="1"/>
    <col min="5105" max="5112" width="10.140625" style="130" customWidth="1"/>
    <col min="5113" max="5113" width="12.42578125" style="130" customWidth="1"/>
    <col min="5114" max="5114" width="11.42578125" style="130" customWidth="1"/>
    <col min="5115" max="5115" width="3.28515625" style="130" customWidth="1"/>
    <col min="5116" max="5116" width="5.42578125" style="130" customWidth="1"/>
    <col min="5117" max="5117" width="56.85546875" style="130" customWidth="1"/>
    <col min="5118" max="5118" width="6.85546875" style="130" customWidth="1"/>
    <col min="5119" max="5119" width="39" style="130" customWidth="1"/>
    <col min="5120" max="5120" width="13.28515625" style="130" customWidth="1"/>
    <col min="5121" max="5125" width="12" style="130" customWidth="1"/>
    <col min="5126" max="5126" width="12.42578125" style="130" customWidth="1"/>
    <col min="5127" max="5127" width="14.5703125" style="130" customWidth="1"/>
    <col min="5128" max="5128" width="10" style="130" customWidth="1"/>
    <col min="5129" max="5129" width="2" style="130" customWidth="1"/>
    <col min="5130" max="5354" width="11.42578125" style="130"/>
    <col min="5355" max="5355" width="3.28515625" style="130" customWidth="1"/>
    <col min="5356" max="5356" width="7.85546875" style="130" customWidth="1"/>
    <col min="5357" max="5357" width="52.28515625" style="130" customWidth="1"/>
    <col min="5358" max="5358" width="13.28515625" style="130" customWidth="1"/>
    <col min="5359" max="5359" width="14.7109375" style="130" customWidth="1"/>
    <col min="5360" max="5360" width="12" style="130" customWidth="1"/>
    <col min="5361" max="5368" width="10.140625" style="130" customWidth="1"/>
    <col min="5369" max="5369" width="12.42578125" style="130" customWidth="1"/>
    <col min="5370" max="5370" width="11.42578125" style="130" customWidth="1"/>
    <col min="5371" max="5371" width="3.28515625" style="130" customWidth="1"/>
    <col min="5372" max="5372" width="5.42578125" style="130" customWidth="1"/>
    <col min="5373" max="5373" width="56.85546875" style="130" customWidth="1"/>
    <col min="5374" max="5374" width="6.85546875" style="130" customWidth="1"/>
    <col min="5375" max="5375" width="39" style="130" customWidth="1"/>
    <col min="5376" max="5376" width="13.28515625" style="130" customWidth="1"/>
    <col min="5377" max="5381" width="12" style="130" customWidth="1"/>
    <col min="5382" max="5382" width="12.42578125" style="130" customWidth="1"/>
    <col min="5383" max="5383" width="14.5703125" style="130" customWidth="1"/>
    <col min="5384" max="5384" width="10" style="130" customWidth="1"/>
    <col min="5385" max="5385" width="2" style="130" customWidth="1"/>
    <col min="5386" max="5610" width="11.42578125" style="130"/>
    <col min="5611" max="5611" width="3.28515625" style="130" customWidth="1"/>
    <col min="5612" max="5612" width="7.85546875" style="130" customWidth="1"/>
    <col min="5613" max="5613" width="52.28515625" style="130" customWidth="1"/>
    <col min="5614" max="5614" width="13.28515625" style="130" customWidth="1"/>
    <col min="5615" max="5615" width="14.7109375" style="130" customWidth="1"/>
    <col min="5616" max="5616" width="12" style="130" customWidth="1"/>
    <col min="5617" max="5624" width="10.140625" style="130" customWidth="1"/>
    <col min="5625" max="5625" width="12.42578125" style="130" customWidth="1"/>
    <col min="5626" max="5626" width="11.42578125" style="130" customWidth="1"/>
    <col min="5627" max="5627" width="3.28515625" style="130" customWidth="1"/>
    <col min="5628" max="5628" width="5.42578125" style="130" customWidth="1"/>
    <col min="5629" max="5629" width="56.85546875" style="130" customWidth="1"/>
    <col min="5630" max="5630" width="6.85546875" style="130" customWidth="1"/>
    <col min="5631" max="5631" width="39" style="130" customWidth="1"/>
    <col min="5632" max="5632" width="13.28515625" style="130" customWidth="1"/>
    <col min="5633" max="5637" width="12" style="130" customWidth="1"/>
    <col min="5638" max="5638" width="12.42578125" style="130" customWidth="1"/>
    <col min="5639" max="5639" width="14.5703125" style="130" customWidth="1"/>
    <col min="5640" max="5640" width="10" style="130" customWidth="1"/>
    <col min="5641" max="5641" width="2" style="130" customWidth="1"/>
    <col min="5642" max="5866" width="11.42578125" style="130"/>
    <col min="5867" max="5867" width="3.28515625" style="130" customWidth="1"/>
    <col min="5868" max="5868" width="7.85546875" style="130" customWidth="1"/>
    <col min="5869" max="5869" width="52.28515625" style="130" customWidth="1"/>
    <col min="5870" max="5870" width="13.28515625" style="130" customWidth="1"/>
    <col min="5871" max="5871" width="14.7109375" style="130" customWidth="1"/>
    <col min="5872" max="5872" width="12" style="130" customWidth="1"/>
    <col min="5873" max="5880" width="10.140625" style="130" customWidth="1"/>
    <col min="5881" max="5881" width="12.42578125" style="130" customWidth="1"/>
    <col min="5882" max="5882" width="11.42578125" style="130" customWidth="1"/>
    <col min="5883" max="5883" width="3.28515625" style="130" customWidth="1"/>
    <col min="5884" max="5884" width="5.42578125" style="130" customWidth="1"/>
    <col min="5885" max="5885" width="56.85546875" style="130" customWidth="1"/>
    <col min="5886" max="5886" width="6.85546875" style="130" customWidth="1"/>
    <col min="5887" max="5887" width="39" style="130" customWidth="1"/>
    <col min="5888" max="5888" width="13.28515625" style="130" customWidth="1"/>
    <col min="5889" max="5893" width="12" style="130" customWidth="1"/>
    <col min="5894" max="5894" width="12.42578125" style="130" customWidth="1"/>
    <col min="5895" max="5895" width="14.5703125" style="130" customWidth="1"/>
    <col min="5896" max="5896" width="10" style="130" customWidth="1"/>
    <col min="5897" max="5897" width="2" style="130" customWidth="1"/>
    <col min="5898" max="6122" width="11.42578125" style="130"/>
    <col min="6123" max="6123" width="3.28515625" style="130" customWidth="1"/>
    <col min="6124" max="6124" width="7.85546875" style="130" customWidth="1"/>
    <col min="6125" max="6125" width="52.28515625" style="130" customWidth="1"/>
    <col min="6126" max="6126" width="13.28515625" style="130" customWidth="1"/>
    <col min="6127" max="6127" width="14.7109375" style="130" customWidth="1"/>
    <col min="6128" max="6128" width="12" style="130" customWidth="1"/>
    <col min="6129" max="6136" width="10.140625" style="130" customWidth="1"/>
    <col min="6137" max="6137" width="12.42578125" style="130" customWidth="1"/>
    <col min="6138" max="6138" width="11.42578125" style="130" customWidth="1"/>
    <col min="6139" max="6139" width="3.28515625" style="130" customWidth="1"/>
    <col min="6140" max="6140" width="5.42578125" style="130" customWidth="1"/>
    <col min="6141" max="6141" width="56.85546875" style="130" customWidth="1"/>
    <col min="6142" max="6142" width="6.85546875" style="130" customWidth="1"/>
    <col min="6143" max="6143" width="39" style="130" customWidth="1"/>
    <col min="6144" max="6144" width="13.28515625" style="130" customWidth="1"/>
    <col min="6145" max="6149" width="12" style="130" customWidth="1"/>
    <col min="6150" max="6150" width="12.42578125" style="130" customWidth="1"/>
    <col min="6151" max="6151" width="14.5703125" style="130" customWidth="1"/>
    <col min="6152" max="6152" width="10" style="130" customWidth="1"/>
    <col min="6153" max="6153" width="2" style="130" customWidth="1"/>
    <col min="6154" max="6378" width="11.42578125" style="130"/>
    <col min="6379" max="6379" width="3.28515625" style="130" customWidth="1"/>
    <col min="6380" max="6380" width="7.85546875" style="130" customWidth="1"/>
    <col min="6381" max="6381" width="52.28515625" style="130" customWidth="1"/>
    <col min="6382" max="6382" width="13.28515625" style="130" customWidth="1"/>
    <col min="6383" max="6383" width="14.7109375" style="130" customWidth="1"/>
    <col min="6384" max="6384" width="12" style="130" customWidth="1"/>
    <col min="6385" max="6392" width="10.140625" style="130" customWidth="1"/>
    <col min="6393" max="6393" width="12.42578125" style="130" customWidth="1"/>
    <col min="6394" max="6394" width="11.42578125" style="130" customWidth="1"/>
    <col min="6395" max="6395" width="3.28515625" style="130" customWidth="1"/>
    <col min="6396" max="6396" width="5.42578125" style="130" customWidth="1"/>
    <col min="6397" max="6397" width="56.85546875" style="130" customWidth="1"/>
    <col min="6398" max="6398" width="6.85546875" style="130" customWidth="1"/>
    <col min="6399" max="6399" width="39" style="130" customWidth="1"/>
    <col min="6400" max="6400" width="13.28515625" style="130" customWidth="1"/>
    <col min="6401" max="6405" width="12" style="130" customWidth="1"/>
    <col min="6406" max="6406" width="12.42578125" style="130" customWidth="1"/>
    <col min="6407" max="6407" width="14.5703125" style="130" customWidth="1"/>
    <col min="6408" max="6408" width="10" style="130" customWidth="1"/>
    <col min="6409" max="6409" width="2" style="130" customWidth="1"/>
    <col min="6410" max="6634" width="11.42578125" style="130"/>
    <col min="6635" max="6635" width="3.28515625" style="130" customWidth="1"/>
    <col min="6636" max="6636" width="7.85546875" style="130" customWidth="1"/>
    <col min="6637" max="6637" width="52.28515625" style="130" customWidth="1"/>
    <col min="6638" max="6638" width="13.28515625" style="130" customWidth="1"/>
    <col min="6639" max="6639" width="14.7109375" style="130" customWidth="1"/>
    <col min="6640" max="6640" width="12" style="130" customWidth="1"/>
    <col min="6641" max="6648" width="10.140625" style="130" customWidth="1"/>
    <col min="6649" max="6649" width="12.42578125" style="130" customWidth="1"/>
    <col min="6650" max="6650" width="11.42578125" style="130" customWidth="1"/>
    <col min="6651" max="6651" width="3.28515625" style="130" customWidth="1"/>
    <col min="6652" max="6652" width="5.42578125" style="130" customWidth="1"/>
    <col min="6653" max="6653" width="56.85546875" style="130" customWidth="1"/>
    <col min="6654" max="6654" width="6.85546875" style="130" customWidth="1"/>
    <col min="6655" max="6655" width="39" style="130" customWidth="1"/>
    <col min="6656" max="6656" width="13.28515625" style="130" customWidth="1"/>
    <col min="6657" max="6661" width="12" style="130" customWidth="1"/>
    <col min="6662" max="6662" width="12.42578125" style="130" customWidth="1"/>
    <col min="6663" max="6663" width="14.5703125" style="130" customWidth="1"/>
    <col min="6664" max="6664" width="10" style="130" customWidth="1"/>
    <col min="6665" max="6665" width="2" style="130" customWidth="1"/>
    <col min="6666" max="6890" width="11.42578125" style="130"/>
    <col min="6891" max="6891" width="3.28515625" style="130" customWidth="1"/>
    <col min="6892" max="6892" width="7.85546875" style="130" customWidth="1"/>
    <col min="6893" max="6893" width="52.28515625" style="130" customWidth="1"/>
    <col min="6894" max="6894" width="13.28515625" style="130" customWidth="1"/>
    <col min="6895" max="6895" width="14.7109375" style="130" customWidth="1"/>
    <col min="6896" max="6896" width="12" style="130" customWidth="1"/>
    <col min="6897" max="6904" width="10.140625" style="130" customWidth="1"/>
    <col min="6905" max="6905" width="12.42578125" style="130" customWidth="1"/>
    <col min="6906" max="6906" width="11.42578125" style="130" customWidth="1"/>
    <col min="6907" max="6907" width="3.28515625" style="130" customWidth="1"/>
    <col min="6908" max="6908" width="5.42578125" style="130" customWidth="1"/>
    <col min="6909" max="6909" width="56.85546875" style="130" customWidth="1"/>
    <col min="6910" max="6910" width="6.85546875" style="130" customWidth="1"/>
    <col min="6911" max="6911" width="39" style="130" customWidth="1"/>
    <col min="6912" max="6912" width="13.28515625" style="130" customWidth="1"/>
    <col min="6913" max="6917" width="12" style="130" customWidth="1"/>
    <col min="6918" max="6918" width="12.42578125" style="130" customWidth="1"/>
    <col min="6919" max="6919" width="14.5703125" style="130" customWidth="1"/>
    <col min="6920" max="6920" width="10" style="130" customWidth="1"/>
    <col min="6921" max="6921" width="2" style="130" customWidth="1"/>
    <col min="6922" max="7146" width="11.42578125" style="130"/>
    <col min="7147" max="7147" width="3.28515625" style="130" customWidth="1"/>
    <col min="7148" max="7148" width="7.85546875" style="130" customWidth="1"/>
    <col min="7149" max="7149" width="52.28515625" style="130" customWidth="1"/>
    <col min="7150" max="7150" width="13.28515625" style="130" customWidth="1"/>
    <col min="7151" max="7151" width="14.7109375" style="130" customWidth="1"/>
    <col min="7152" max="7152" width="12" style="130" customWidth="1"/>
    <col min="7153" max="7160" width="10.140625" style="130" customWidth="1"/>
    <col min="7161" max="7161" width="12.42578125" style="130" customWidth="1"/>
    <col min="7162" max="7162" width="11.42578125" style="130" customWidth="1"/>
    <col min="7163" max="7163" width="3.28515625" style="130" customWidth="1"/>
    <col min="7164" max="7164" width="5.42578125" style="130" customWidth="1"/>
    <col min="7165" max="7165" width="56.85546875" style="130" customWidth="1"/>
    <col min="7166" max="7166" width="6.85546875" style="130" customWidth="1"/>
    <col min="7167" max="7167" width="39" style="130" customWidth="1"/>
    <col min="7168" max="7168" width="13.28515625" style="130" customWidth="1"/>
    <col min="7169" max="7173" width="12" style="130" customWidth="1"/>
    <col min="7174" max="7174" width="12.42578125" style="130" customWidth="1"/>
    <col min="7175" max="7175" width="14.5703125" style="130" customWidth="1"/>
    <col min="7176" max="7176" width="10" style="130" customWidth="1"/>
    <col min="7177" max="7177" width="2" style="130" customWidth="1"/>
    <col min="7178" max="7402" width="11.42578125" style="130"/>
    <col min="7403" max="7403" width="3.28515625" style="130" customWidth="1"/>
    <col min="7404" max="7404" width="7.85546875" style="130" customWidth="1"/>
    <col min="7405" max="7405" width="52.28515625" style="130" customWidth="1"/>
    <col min="7406" max="7406" width="13.28515625" style="130" customWidth="1"/>
    <col min="7407" max="7407" width="14.7109375" style="130" customWidth="1"/>
    <col min="7408" max="7408" width="12" style="130" customWidth="1"/>
    <col min="7409" max="7416" width="10.140625" style="130" customWidth="1"/>
    <col min="7417" max="7417" width="12.42578125" style="130" customWidth="1"/>
    <col min="7418" max="7418" width="11.42578125" style="130" customWidth="1"/>
    <col min="7419" max="7419" width="3.28515625" style="130" customWidth="1"/>
    <col min="7420" max="7420" width="5.42578125" style="130" customWidth="1"/>
    <col min="7421" max="7421" width="56.85546875" style="130" customWidth="1"/>
    <col min="7422" max="7422" width="6.85546875" style="130" customWidth="1"/>
    <col min="7423" max="7423" width="39" style="130" customWidth="1"/>
    <col min="7424" max="7424" width="13.28515625" style="130" customWidth="1"/>
    <col min="7425" max="7429" width="12" style="130" customWidth="1"/>
    <col min="7430" max="7430" width="12.42578125" style="130" customWidth="1"/>
    <col min="7431" max="7431" width="14.5703125" style="130" customWidth="1"/>
    <col min="7432" max="7432" width="10" style="130" customWidth="1"/>
    <col min="7433" max="7433" width="2" style="130" customWidth="1"/>
    <col min="7434" max="7658" width="11.42578125" style="130"/>
    <col min="7659" max="7659" width="3.28515625" style="130" customWidth="1"/>
    <col min="7660" max="7660" width="7.85546875" style="130" customWidth="1"/>
    <col min="7661" max="7661" width="52.28515625" style="130" customWidth="1"/>
    <col min="7662" max="7662" width="13.28515625" style="130" customWidth="1"/>
    <col min="7663" max="7663" width="14.7109375" style="130" customWidth="1"/>
    <col min="7664" max="7664" width="12" style="130" customWidth="1"/>
    <col min="7665" max="7672" width="10.140625" style="130" customWidth="1"/>
    <col min="7673" max="7673" width="12.42578125" style="130" customWidth="1"/>
    <col min="7674" max="7674" width="11.42578125" style="130" customWidth="1"/>
    <col min="7675" max="7675" width="3.28515625" style="130" customWidth="1"/>
    <col min="7676" max="7676" width="5.42578125" style="130" customWidth="1"/>
    <col min="7677" max="7677" width="56.85546875" style="130" customWidth="1"/>
    <col min="7678" max="7678" width="6.85546875" style="130" customWidth="1"/>
    <col min="7679" max="7679" width="39" style="130" customWidth="1"/>
    <col min="7680" max="7680" width="13.28515625" style="130" customWidth="1"/>
    <col min="7681" max="7685" width="12" style="130" customWidth="1"/>
    <col min="7686" max="7686" width="12.42578125" style="130" customWidth="1"/>
    <col min="7687" max="7687" width="14.5703125" style="130" customWidth="1"/>
    <col min="7688" max="7688" width="10" style="130" customWidth="1"/>
    <col min="7689" max="7689" width="2" style="130" customWidth="1"/>
    <col min="7690" max="7914" width="11.42578125" style="130"/>
    <col min="7915" max="7915" width="3.28515625" style="130" customWidth="1"/>
    <col min="7916" max="7916" width="7.85546875" style="130" customWidth="1"/>
    <col min="7917" max="7917" width="52.28515625" style="130" customWidth="1"/>
    <col min="7918" max="7918" width="13.28515625" style="130" customWidth="1"/>
    <col min="7919" max="7919" width="14.7109375" style="130" customWidth="1"/>
    <col min="7920" max="7920" width="12" style="130" customWidth="1"/>
    <col min="7921" max="7928" width="10.140625" style="130" customWidth="1"/>
    <col min="7929" max="7929" width="12.42578125" style="130" customWidth="1"/>
    <col min="7930" max="7930" width="11.42578125" style="130" customWidth="1"/>
    <col min="7931" max="7931" width="3.28515625" style="130" customWidth="1"/>
    <col min="7932" max="7932" width="5.42578125" style="130" customWidth="1"/>
    <col min="7933" max="7933" width="56.85546875" style="130" customWidth="1"/>
    <col min="7934" max="7934" width="6.85546875" style="130" customWidth="1"/>
    <col min="7935" max="7935" width="39" style="130" customWidth="1"/>
    <col min="7936" max="7936" width="13.28515625" style="130" customWidth="1"/>
    <col min="7937" max="7941" width="12" style="130" customWidth="1"/>
    <col min="7942" max="7942" width="12.42578125" style="130" customWidth="1"/>
    <col min="7943" max="7943" width="14.5703125" style="130" customWidth="1"/>
    <col min="7944" max="7944" width="10" style="130" customWidth="1"/>
    <col min="7945" max="7945" width="2" style="130" customWidth="1"/>
    <col min="7946" max="8170" width="11.42578125" style="130"/>
    <col min="8171" max="8171" width="3.28515625" style="130" customWidth="1"/>
    <col min="8172" max="8172" width="7.85546875" style="130" customWidth="1"/>
    <col min="8173" max="8173" width="52.28515625" style="130" customWidth="1"/>
    <col min="8174" max="8174" width="13.28515625" style="130" customWidth="1"/>
    <col min="8175" max="8175" width="14.7109375" style="130" customWidth="1"/>
    <col min="8176" max="8176" width="12" style="130" customWidth="1"/>
    <col min="8177" max="8184" width="10.140625" style="130" customWidth="1"/>
    <col min="8185" max="8185" width="12.42578125" style="130" customWidth="1"/>
    <col min="8186" max="8186" width="11.42578125" style="130" customWidth="1"/>
    <col min="8187" max="8187" width="3.28515625" style="130" customWidth="1"/>
    <col min="8188" max="8188" width="5.42578125" style="130" customWidth="1"/>
    <col min="8189" max="8189" width="56.85546875" style="130" customWidth="1"/>
    <col min="8190" max="8190" width="6.85546875" style="130" customWidth="1"/>
    <col min="8191" max="8191" width="39" style="130" customWidth="1"/>
    <col min="8192" max="8192" width="13.28515625" style="130" customWidth="1"/>
    <col min="8193" max="8197" width="12" style="130" customWidth="1"/>
    <col min="8198" max="8198" width="12.42578125" style="130" customWidth="1"/>
    <col min="8199" max="8199" width="14.5703125" style="130" customWidth="1"/>
    <col min="8200" max="8200" width="10" style="130" customWidth="1"/>
    <col min="8201" max="8201" width="2" style="130" customWidth="1"/>
    <col min="8202" max="8426" width="11.42578125" style="130"/>
    <col min="8427" max="8427" width="3.28515625" style="130" customWidth="1"/>
    <col min="8428" max="8428" width="7.85546875" style="130" customWidth="1"/>
    <col min="8429" max="8429" width="52.28515625" style="130" customWidth="1"/>
    <col min="8430" max="8430" width="13.28515625" style="130" customWidth="1"/>
    <col min="8431" max="8431" width="14.7109375" style="130" customWidth="1"/>
    <col min="8432" max="8432" width="12" style="130" customWidth="1"/>
    <col min="8433" max="8440" width="10.140625" style="130" customWidth="1"/>
    <col min="8441" max="8441" width="12.42578125" style="130" customWidth="1"/>
    <col min="8442" max="8442" width="11.42578125" style="130" customWidth="1"/>
    <col min="8443" max="8443" width="3.28515625" style="130" customWidth="1"/>
    <col min="8444" max="8444" width="5.42578125" style="130" customWidth="1"/>
    <col min="8445" max="8445" width="56.85546875" style="130" customWidth="1"/>
    <col min="8446" max="8446" width="6.85546875" style="130" customWidth="1"/>
    <col min="8447" max="8447" width="39" style="130" customWidth="1"/>
    <col min="8448" max="8448" width="13.28515625" style="130" customWidth="1"/>
    <col min="8449" max="8453" width="12" style="130" customWidth="1"/>
    <col min="8454" max="8454" width="12.42578125" style="130" customWidth="1"/>
    <col min="8455" max="8455" width="14.5703125" style="130" customWidth="1"/>
    <col min="8456" max="8456" width="10" style="130" customWidth="1"/>
    <col min="8457" max="8457" width="2" style="130" customWidth="1"/>
    <col min="8458" max="8682" width="11.42578125" style="130"/>
    <col min="8683" max="8683" width="3.28515625" style="130" customWidth="1"/>
    <col min="8684" max="8684" width="7.85546875" style="130" customWidth="1"/>
    <col min="8685" max="8685" width="52.28515625" style="130" customWidth="1"/>
    <col min="8686" max="8686" width="13.28515625" style="130" customWidth="1"/>
    <col min="8687" max="8687" width="14.7109375" style="130" customWidth="1"/>
    <col min="8688" max="8688" width="12" style="130" customWidth="1"/>
    <col min="8689" max="8696" width="10.140625" style="130" customWidth="1"/>
    <col min="8697" max="8697" width="12.42578125" style="130" customWidth="1"/>
    <col min="8698" max="8698" width="11.42578125" style="130" customWidth="1"/>
    <col min="8699" max="8699" width="3.28515625" style="130" customWidth="1"/>
    <col min="8700" max="8700" width="5.42578125" style="130" customWidth="1"/>
    <col min="8701" max="8701" width="56.85546875" style="130" customWidth="1"/>
    <col min="8702" max="8702" width="6.85546875" style="130" customWidth="1"/>
    <col min="8703" max="8703" width="39" style="130" customWidth="1"/>
    <col min="8704" max="8704" width="13.28515625" style="130" customWidth="1"/>
    <col min="8705" max="8709" width="12" style="130" customWidth="1"/>
    <col min="8710" max="8710" width="12.42578125" style="130" customWidth="1"/>
    <col min="8711" max="8711" width="14.5703125" style="130" customWidth="1"/>
    <col min="8712" max="8712" width="10" style="130" customWidth="1"/>
    <col min="8713" max="8713" width="2" style="130" customWidth="1"/>
    <col min="8714" max="8938" width="11.42578125" style="130"/>
    <col min="8939" max="8939" width="3.28515625" style="130" customWidth="1"/>
    <col min="8940" max="8940" width="7.85546875" style="130" customWidth="1"/>
    <col min="8941" max="8941" width="52.28515625" style="130" customWidth="1"/>
    <col min="8942" max="8942" width="13.28515625" style="130" customWidth="1"/>
    <col min="8943" max="8943" width="14.7109375" style="130" customWidth="1"/>
    <col min="8944" max="8944" width="12" style="130" customWidth="1"/>
    <col min="8945" max="8952" width="10.140625" style="130" customWidth="1"/>
    <col min="8953" max="8953" width="12.42578125" style="130" customWidth="1"/>
    <col min="8954" max="8954" width="11.42578125" style="130" customWidth="1"/>
    <col min="8955" max="8955" width="3.28515625" style="130" customWidth="1"/>
    <col min="8956" max="8956" width="5.42578125" style="130" customWidth="1"/>
    <col min="8957" max="8957" width="56.85546875" style="130" customWidth="1"/>
    <col min="8958" max="8958" width="6.85546875" style="130" customWidth="1"/>
    <col min="8959" max="8959" width="39" style="130" customWidth="1"/>
    <col min="8960" max="8960" width="13.28515625" style="130" customWidth="1"/>
    <col min="8961" max="8965" width="12" style="130" customWidth="1"/>
    <col min="8966" max="8966" width="12.42578125" style="130" customWidth="1"/>
    <col min="8967" max="8967" width="14.5703125" style="130" customWidth="1"/>
    <col min="8968" max="8968" width="10" style="130" customWidth="1"/>
    <col min="8969" max="8969" width="2" style="130" customWidth="1"/>
    <col min="8970" max="9194" width="11.42578125" style="130"/>
    <col min="9195" max="9195" width="3.28515625" style="130" customWidth="1"/>
    <col min="9196" max="9196" width="7.85546875" style="130" customWidth="1"/>
    <col min="9197" max="9197" width="52.28515625" style="130" customWidth="1"/>
    <col min="9198" max="9198" width="13.28515625" style="130" customWidth="1"/>
    <col min="9199" max="9199" width="14.7109375" style="130" customWidth="1"/>
    <col min="9200" max="9200" width="12" style="130" customWidth="1"/>
    <col min="9201" max="9208" width="10.140625" style="130" customWidth="1"/>
    <col min="9209" max="9209" width="12.42578125" style="130" customWidth="1"/>
    <col min="9210" max="9210" width="11.42578125" style="130" customWidth="1"/>
    <col min="9211" max="9211" width="3.28515625" style="130" customWidth="1"/>
    <col min="9212" max="9212" width="5.42578125" style="130" customWidth="1"/>
    <col min="9213" max="9213" width="56.85546875" style="130" customWidth="1"/>
    <col min="9214" max="9214" width="6.85546875" style="130" customWidth="1"/>
    <col min="9215" max="9215" width="39" style="130" customWidth="1"/>
    <col min="9216" max="9216" width="13.28515625" style="130" customWidth="1"/>
    <col min="9217" max="9221" width="12" style="130" customWidth="1"/>
    <col min="9222" max="9222" width="12.42578125" style="130" customWidth="1"/>
    <col min="9223" max="9223" width="14.5703125" style="130" customWidth="1"/>
    <col min="9224" max="9224" width="10" style="130" customWidth="1"/>
    <col min="9225" max="9225" width="2" style="130" customWidth="1"/>
    <col min="9226" max="9450" width="11.42578125" style="130"/>
    <col min="9451" max="9451" width="3.28515625" style="130" customWidth="1"/>
    <col min="9452" max="9452" width="7.85546875" style="130" customWidth="1"/>
    <col min="9453" max="9453" width="52.28515625" style="130" customWidth="1"/>
    <col min="9454" max="9454" width="13.28515625" style="130" customWidth="1"/>
    <col min="9455" max="9455" width="14.7109375" style="130" customWidth="1"/>
    <col min="9456" max="9456" width="12" style="130" customWidth="1"/>
    <col min="9457" max="9464" width="10.140625" style="130" customWidth="1"/>
    <col min="9465" max="9465" width="12.42578125" style="130" customWidth="1"/>
    <col min="9466" max="9466" width="11.42578125" style="130" customWidth="1"/>
    <col min="9467" max="9467" width="3.28515625" style="130" customWidth="1"/>
    <col min="9468" max="9468" width="5.42578125" style="130" customWidth="1"/>
    <col min="9469" max="9469" width="56.85546875" style="130" customWidth="1"/>
    <col min="9470" max="9470" width="6.85546875" style="130" customWidth="1"/>
    <col min="9471" max="9471" width="39" style="130" customWidth="1"/>
    <col min="9472" max="9472" width="13.28515625" style="130" customWidth="1"/>
    <col min="9473" max="9477" width="12" style="130" customWidth="1"/>
    <col min="9478" max="9478" width="12.42578125" style="130" customWidth="1"/>
    <col min="9479" max="9479" width="14.5703125" style="130" customWidth="1"/>
    <col min="9480" max="9480" width="10" style="130" customWidth="1"/>
    <col min="9481" max="9481" width="2" style="130" customWidth="1"/>
    <col min="9482" max="9706" width="11.42578125" style="130"/>
    <col min="9707" max="9707" width="3.28515625" style="130" customWidth="1"/>
    <col min="9708" max="9708" width="7.85546875" style="130" customWidth="1"/>
    <col min="9709" max="9709" width="52.28515625" style="130" customWidth="1"/>
    <col min="9710" max="9710" width="13.28515625" style="130" customWidth="1"/>
    <col min="9711" max="9711" width="14.7109375" style="130" customWidth="1"/>
    <col min="9712" max="9712" width="12" style="130" customWidth="1"/>
    <col min="9713" max="9720" width="10.140625" style="130" customWidth="1"/>
    <col min="9721" max="9721" width="12.42578125" style="130" customWidth="1"/>
    <col min="9722" max="9722" width="11.42578125" style="130" customWidth="1"/>
    <col min="9723" max="9723" width="3.28515625" style="130" customWidth="1"/>
    <col min="9724" max="9724" width="5.42578125" style="130" customWidth="1"/>
    <col min="9725" max="9725" width="56.85546875" style="130" customWidth="1"/>
    <col min="9726" max="9726" width="6.85546875" style="130" customWidth="1"/>
    <col min="9727" max="9727" width="39" style="130" customWidth="1"/>
    <col min="9728" max="9728" width="13.28515625" style="130" customWidth="1"/>
    <col min="9729" max="9733" width="12" style="130" customWidth="1"/>
    <col min="9734" max="9734" width="12.42578125" style="130" customWidth="1"/>
    <col min="9735" max="9735" width="14.5703125" style="130" customWidth="1"/>
    <col min="9736" max="9736" width="10" style="130" customWidth="1"/>
    <col min="9737" max="9737" width="2" style="130" customWidth="1"/>
    <col min="9738" max="9962" width="11.42578125" style="130"/>
    <col min="9963" max="9963" width="3.28515625" style="130" customWidth="1"/>
    <col min="9964" max="9964" width="7.85546875" style="130" customWidth="1"/>
    <col min="9965" max="9965" width="52.28515625" style="130" customWidth="1"/>
    <col min="9966" max="9966" width="13.28515625" style="130" customWidth="1"/>
    <col min="9967" max="9967" width="14.7109375" style="130" customWidth="1"/>
    <col min="9968" max="9968" width="12" style="130" customWidth="1"/>
    <col min="9969" max="9976" width="10.140625" style="130" customWidth="1"/>
    <col min="9977" max="9977" width="12.42578125" style="130" customWidth="1"/>
    <col min="9978" max="9978" width="11.42578125" style="130" customWidth="1"/>
    <col min="9979" max="9979" width="3.28515625" style="130" customWidth="1"/>
    <col min="9980" max="9980" width="5.42578125" style="130" customWidth="1"/>
    <col min="9981" max="9981" width="56.85546875" style="130" customWidth="1"/>
    <col min="9982" max="9982" width="6.85546875" style="130" customWidth="1"/>
    <col min="9983" max="9983" width="39" style="130" customWidth="1"/>
    <col min="9984" max="9984" width="13.28515625" style="130" customWidth="1"/>
    <col min="9985" max="9989" width="12" style="130" customWidth="1"/>
    <col min="9990" max="9990" width="12.42578125" style="130" customWidth="1"/>
    <col min="9991" max="9991" width="14.5703125" style="130" customWidth="1"/>
    <col min="9992" max="9992" width="10" style="130" customWidth="1"/>
    <col min="9993" max="9993" width="2" style="130" customWidth="1"/>
    <col min="9994" max="10218" width="11.42578125" style="130"/>
    <col min="10219" max="10219" width="3.28515625" style="130" customWidth="1"/>
    <col min="10220" max="10220" width="7.85546875" style="130" customWidth="1"/>
    <col min="10221" max="10221" width="52.28515625" style="130" customWidth="1"/>
    <col min="10222" max="10222" width="13.28515625" style="130" customWidth="1"/>
    <col min="10223" max="10223" width="14.7109375" style="130" customWidth="1"/>
    <col min="10224" max="10224" width="12" style="130" customWidth="1"/>
    <col min="10225" max="10232" width="10.140625" style="130" customWidth="1"/>
    <col min="10233" max="10233" width="12.42578125" style="130" customWidth="1"/>
    <col min="10234" max="10234" width="11.42578125" style="130" customWidth="1"/>
    <col min="10235" max="10235" width="3.28515625" style="130" customWidth="1"/>
    <col min="10236" max="10236" width="5.42578125" style="130" customWidth="1"/>
    <col min="10237" max="10237" width="56.85546875" style="130" customWidth="1"/>
    <col min="10238" max="10238" width="6.85546875" style="130" customWidth="1"/>
    <col min="10239" max="10239" width="39" style="130" customWidth="1"/>
    <col min="10240" max="10240" width="13.28515625" style="130" customWidth="1"/>
    <col min="10241" max="10245" width="12" style="130" customWidth="1"/>
    <col min="10246" max="10246" width="12.42578125" style="130" customWidth="1"/>
    <col min="10247" max="10247" width="14.5703125" style="130" customWidth="1"/>
    <col min="10248" max="10248" width="10" style="130" customWidth="1"/>
    <col min="10249" max="10249" width="2" style="130" customWidth="1"/>
    <col min="10250" max="10474" width="11.42578125" style="130"/>
    <col min="10475" max="10475" width="3.28515625" style="130" customWidth="1"/>
    <col min="10476" max="10476" width="7.85546875" style="130" customWidth="1"/>
    <col min="10477" max="10477" width="52.28515625" style="130" customWidth="1"/>
    <col min="10478" max="10478" width="13.28515625" style="130" customWidth="1"/>
    <col min="10479" max="10479" width="14.7109375" style="130" customWidth="1"/>
    <col min="10480" max="10480" width="12" style="130" customWidth="1"/>
    <col min="10481" max="10488" width="10.140625" style="130" customWidth="1"/>
    <col min="10489" max="10489" width="12.42578125" style="130" customWidth="1"/>
    <col min="10490" max="10490" width="11.42578125" style="130" customWidth="1"/>
    <col min="10491" max="10491" width="3.28515625" style="130" customWidth="1"/>
    <col min="10492" max="10492" width="5.42578125" style="130" customWidth="1"/>
    <col min="10493" max="10493" width="56.85546875" style="130" customWidth="1"/>
    <col min="10494" max="10494" width="6.85546875" style="130" customWidth="1"/>
    <col min="10495" max="10495" width="39" style="130" customWidth="1"/>
    <col min="10496" max="10496" width="13.28515625" style="130" customWidth="1"/>
    <col min="10497" max="10501" width="12" style="130" customWidth="1"/>
    <col min="10502" max="10502" width="12.42578125" style="130" customWidth="1"/>
    <col min="10503" max="10503" width="14.5703125" style="130" customWidth="1"/>
    <col min="10504" max="10504" width="10" style="130" customWidth="1"/>
    <col min="10505" max="10505" width="2" style="130" customWidth="1"/>
    <col min="10506" max="10730" width="11.42578125" style="130"/>
    <col min="10731" max="10731" width="3.28515625" style="130" customWidth="1"/>
    <col min="10732" max="10732" width="7.85546875" style="130" customWidth="1"/>
    <col min="10733" max="10733" width="52.28515625" style="130" customWidth="1"/>
    <col min="10734" max="10734" width="13.28515625" style="130" customWidth="1"/>
    <col min="10735" max="10735" width="14.7109375" style="130" customWidth="1"/>
    <col min="10736" max="10736" width="12" style="130" customWidth="1"/>
    <col min="10737" max="10744" width="10.140625" style="130" customWidth="1"/>
    <col min="10745" max="10745" width="12.42578125" style="130" customWidth="1"/>
    <col min="10746" max="10746" width="11.42578125" style="130" customWidth="1"/>
    <col min="10747" max="10747" width="3.28515625" style="130" customWidth="1"/>
    <col min="10748" max="10748" width="5.42578125" style="130" customWidth="1"/>
    <col min="10749" max="10749" width="56.85546875" style="130" customWidth="1"/>
    <col min="10750" max="10750" width="6.85546875" style="130" customWidth="1"/>
    <col min="10751" max="10751" width="39" style="130" customWidth="1"/>
    <col min="10752" max="10752" width="13.28515625" style="130" customWidth="1"/>
    <col min="10753" max="10757" width="12" style="130" customWidth="1"/>
    <col min="10758" max="10758" width="12.42578125" style="130" customWidth="1"/>
    <col min="10759" max="10759" width="14.5703125" style="130" customWidth="1"/>
    <col min="10760" max="10760" width="10" style="130" customWidth="1"/>
    <col min="10761" max="10761" width="2" style="130" customWidth="1"/>
    <col min="10762" max="10986" width="11.42578125" style="130"/>
    <col min="10987" max="10987" width="3.28515625" style="130" customWidth="1"/>
    <col min="10988" max="10988" width="7.85546875" style="130" customWidth="1"/>
    <col min="10989" max="10989" width="52.28515625" style="130" customWidth="1"/>
    <col min="10990" max="10990" width="13.28515625" style="130" customWidth="1"/>
    <col min="10991" max="10991" width="14.7109375" style="130" customWidth="1"/>
    <col min="10992" max="10992" width="12" style="130" customWidth="1"/>
    <col min="10993" max="11000" width="10.140625" style="130" customWidth="1"/>
    <col min="11001" max="11001" width="12.42578125" style="130" customWidth="1"/>
    <col min="11002" max="11002" width="11.42578125" style="130" customWidth="1"/>
    <col min="11003" max="11003" width="3.28515625" style="130" customWidth="1"/>
    <col min="11004" max="11004" width="5.42578125" style="130" customWidth="1"/>
    <col min="11005" max="11005" width="56.85546875" style="130" customWidth="1"/>
    <col min="11006" max="11006" width="6.85546875" style="130" customWidth="1"/>
    <col min="11007" max="11007" width="39" style="130" customWidth="1"/>
    <col min="11008" max="11008" width="13.28515625" style="130" customWidth="1"/>
    <col min="11009" max="11013" width="12" style="130" customWidth="1"/>
    <col min="11014" max="11014" width="12.42578125" style="130" customWidth="1"/>
    <col min="11015" max="11015" width="14.5703125" style="130" customWidth="1"/>
    <col min="11016" max="11016" width="10" style="130" customWidth="1"/>
    <col min="11017" max="11017" width="2" style="130" customWidth="1"/>
    <col min="11018" max="11242" width="11.42578125" style="130"/>
    <col min="11243" max="11243" width="3.28515625" style="130" customWidth="1"/>
    <col min="11244" max="11244" width="7.85546875" style="130" customWidth="1"/>
    <col min="11245" max="11245" width="52.28515625" style="130" customWidth="1"/>
    <col min="11246" max="11246" width="13.28515625" style="130" customWidth="1"/>
    <col min="11247" max="11247" width="14.7109375" style="130" customWidth="1"/>
    <col min="11248" max="11248" width="12" style="130" customWidth="1"/>
    <col min="11249" max="11256" width="10.140625" style="130" customWidth="1"/>
    <col min="11257" max="11257" width="12.42578125" style="130" customWidth="1"/>
    <col min="11258" max="11258" width="11.42578125" style="130" customWidth="1"/>
    <col min="11259" max="11259" width="3.28515625" style="130" customWidth="1"/>
    <col min="11260" max="11260" width="5.42578125" style="130" customWidth="1"/>
    <col min="11261" max="11261" width="56.85546875" style="130" customWidth="1"/>
    <col min="11262" max="11262" width="6.85546875" style="130" customWidth="1"/>
    <col min="11263" max="11263" width="39" style="130" customWidth="1"/>
    <col min="11264" max="11264" width="13.28515625" style="130" customWidth="1"/>
    <col min="11265" max="11269" width="12" style="130" customWidth="1"/>
    <col min="11270" max="11270" width="12.42578125" style="130" customWidth="1"/>
    <col min="11271" max="11271" width="14.5703125" style="130" customWidth="1"/>
    <col min="11272" max="11272" width="10" style="130" customWidth="1"/>
    <col min="11273" max="11273" width="2" style="130" customWidth="1"/>
    <col min="11274" max="11498" width="11.42578125" style="130"/>
    <col min="11499" max="11499" width="3.28515625" style="130" customWidth="1"/>
    <col min="11500" max="11500" width="7.85546875" style="130" customWidth="1"/>
    <col min="11501" max="11501" width="52.28515625" style="130" customWidth="1"/>
    <col min="11502" max="11502" width="13.28515625" style="130" customWidth="1"/>
    <col min="11503" max="11503" width="14.7109375" style="130" customWidth="1"/>
    <col min="11504" max="11504" width="12" style="130" customWidth="1"/>
    <col min="11505" max="11512" width="10.140625" style="130" customWidth="1"/>
    <col min="11513" max="11513" width="12.42578125" style="130" customWidth="1"/>
    <col min="11514" max="11514" width="11.42578125" style="130" customWidth="1"/>
    <col min="11515" max="11515" width="3.28515625" style="130" customWidth="1"/>
    <col min="11516" max="11516" width="5.42578125" style="130" customWidth="1"/>
    <col min="11517" max="11517" width="56.85546875" style="130" customWidth="1"/>
    <col min="11518" max="11518" width="6.85546875" style="130" customWidth="1"/>
    <col min="11519" max="11519" width="39" style="130" customWidth="1"/>
    <col min="11520" max="11520" width="13.28515625" style="130" customWidth="1"/>
    <col min="11521" max="11525" width="12" style="130" customWidth="1"/>
    <col min="11526" max="11526" width="12.42578125" style="130" customWidth="1"/>
    <col min="11527" max="11527" width="14.5703125" style="130" customWidth="1"/>
    <col min="11528" max="11528" width="10" style="130" customWidth="1"/>
    <col min="11529" max="11529" width="2" style="130" customWidth="1"/>
    <col min="11530" max="11754" width="11.42578125" style="130"/>
    <col min="11755" max="11755" width="3.28515625" style="130" customWidth="1"/>
    <col min="11756" max="11756" width="7.85546875" style="130" customWidth="1"/>
    <col min="11757" max="11757" width="52.28515625" style="130" customWidth="1"/>
    <col min="11758" max="11758" width="13.28515625" style="130" customWidth="1"/>
    <col min="11759" max="11759" width="14.7109375" style="130" customWidth="1"/>
    <col min="11760" max="11760" width="12" style="130" customWidth="1"/>
    <col min="11761" max="11768" width="10.140625" style="130" customWidth="1"/>
    <col min="11769" max="11769" width="12.42578125" style="130" customWidth="1"/>
    <col min="11770" max="11770" width="11.42578125" style="130" customWidth="1"/>
    <col min="11771" max="11771" width="3.28515625" style="130" customWidth="1"/>
    <col min="11772" max="11772" width="5.42578125" style="130" customWidth="1"/>
    <col min="11773" max="11773" width="56.85546875" style="130" customWidth="1"/>
    <col min="11774" max="11774" width="6.85546875" style="130" customWidth="1"/>
    <col min="11775" max="11775" width="39" style="130" customWidth="1"/>
    <col min="11776" max="11776" width="13.28515625" style="130" customWidth="1"/>
    <col min="11777" max="11781" width="12" style="130" customWidth="1"/>
    <col min="11782" max="11782" width="12.42578125" style="130" customWidth="1"/>
    <col min="11783" max="11783" width="14.5703125" style="130" customWidth="1"/>
    <col min="11784" max="11784" width="10" style="130" customWidth="1"/>
    <col min="11785" max="11785" width="2" style="130" customWidth="1"/>
    <col min="11786" max="12010" width="11.42578125" style="130"/>
    <col min="12011" max="12011" width="3.28515625" style="130" customWidth="1"/>
    <col min="12012" max="12012" width="7.85546875" style="130" customWidth="1"/>
    <col min="12013" max="12013" width="52.28515625" style="130" customWidth="1"/>
    <col min="12014" max="12014" width="13.28515625" style="130" customWidth="1"/>
    <col min="12015" max="12015" width="14.7109375" style="130" customWidth="1"/>
    <col min="12016" max="12016" width="12" style="130" customWidth="1"/>
    <col min="12017" max="12024" width="10.140625" style="130" customWidth="1"/>
    <col min="12025" max="12025" width="12.42578125" style="130" customWidth="1"/>
    <col min="12026" max="12026" width="11.42578125" style="130" customWidth="1"/>
    <col min="12027" max="12027" width="3.28515625" style="130" customWidth="1"/>
    <col min="12028" max="12028" width="5.42578125" style="130" customWidth="1"/>
    <col min="12029" max="12029" width="56.85546875" style="130" customWidth="1"/>
    <col min="12030" max="12030" width="6.85546875" style="130" customWidth="1"/>
    <col min="12031" max="12031" width="39" style="130" customWidth="1"/>
    <col min="12032" max="12032" width="13.28515625" style="130" customWidth="1"/>
    <col min="12033" max="12037" width="12" style="130" customWidth="1"/>
    <col min="12038" max="12038" width="12.42578125" style="130" customWidth="1"/>
    <col min="12039" max="12039" width="14.5703125" style="130" customWidth="1"/>
    <col min="12040" max="12040" width="10" style="130" customWidth="1"/>
    <col min="12041" max="12041" width="2" style="130" customWidth="1"/>
    <col min="12042" max="12266" width="11.42578125" style="130"/>
    <col min="12267" max="12267" width="3.28515625" style="130" customWidth="1"/>
    <col min="12268" max="12268" width="7.85546875" style="130" customWidth="1"/>
    <col min="12269" max="12269" width="52.28515625" style="130" customWidth="1"/>
    <col min="12270" max="12270" width="13.28515625" style="130" customWidth="1"/>
    <col min="12271" max="12271" width="14.7109375" style="130" customWidth="1"/>
    <col min="12272" max="12272" width="12" style="130" customWidth="1"/>
    <col min="12273" max="12280" width="10.140625" style="130" customWidth="1"/>
    <col min="12281" max="12281" width="12.42578125" style="130" customWidth="1"/>
    <col min="12282" max="12282" width="11.42578125" style="130" customWidth="1"/>
    <col min="12283" max="12283" width="3.28515625" style="130" customWidth="1"/>
    <col min="12284" max="12284" width="5.42578125" style="130" customWidth="1"/>
    <col min="12285" max="12285" width="56.85546875" style="130" customWidth="1"/>
    <col min="12286" max="12286" width="6.85546875" style="130" customWidth="1"/>
    <col min="12287" max="12287" width="39" style="130" customWidth="1"/>
    <col min="12288" max="12288" width="13.28515625" style="130" customWidth="1"/>
    <col min="12289" max="12293" width="12" style="130" customWidth="1"/>
    <col min="12294" max="12294" width="12.42578125" style="130" customWidth="1"/>
    <col min="12295" max="12295" width="14.5703125" style="130" customWidth="1"/>
    <col min="12296" max="12296" width="10" style="130" customWidth="1"/>
    <col min="12297" max="12297" width="2" style="130" customWidth="1"/>
    <col min="12298" max="12522" width="11.42578125" style="130"/>
    <col min="12523" max="12523" width="3.28515625" style="130" customWidth="1"/>
    <col min="12524" max="12524" width="7.85546875" style="130" customWidth="1"/>
    <col min="12525" max="12525" width="52.28515625" style="130" customWidth="1"/>
    <col min="12526" max="12526" width="13.28515625" style="130" customWidth="1"/>
    <col min="12527" max="12527" width="14.7109375" style="130" customWidth="1"/>
    <col min="12528" max="12528" width="12" style="130" customWidth="1"/>
    <col min="12529" max="12536" width="10.140625" style="130" customWidth="1"/>
    <col min="12537" max="12537" width="12.42578125" style="130" customWidth="1"/>
    <col min="12538" max="12538" width="11.42578125" style="130" customWidth="1"/>
    <col min="12539" max="12539" width="3.28515625" style="130" customWidth="1"/>
    <col min="12540" max="12540" width="5.42578125" style="130" customWidth="1"/>
    <col min="12541" max="12541" width="56.85546875" style="130" customWidth="1"/>
    <col min="12542" max="12542" width="6.85546875" style="130" customWidth="1"/>
    <col min="12543" max="12543" width="39" style="130" customWidth="1"/>
    <col min="12544" max="12544" width="13.28515625" style="130" customWidth="1"/>
    <col min="12545" max="12549" width="12" style="130" customWidth="1"/>
    <col min="12550" max="12550" width="12.42578125" style="130" customWidth="1"/>
    <col min="12551" max="12551" width="14.5703125" style="130" customWidth="1"/>
    <col min="12552" max="12552" width="10" style="130" customWidth="1"/>
    <col min="12553" max="12553" width="2" style="130" customWidth="1"/>
    <col min="12554" max="12778" width="11.42578125" style="130"/>
    <col min="12779" max="12779" width="3.28515625" style="130" customWidth="1"/>
    <col min="12780" max="12780" width="7.85546875" style="130" customWidth="1"/>
    <col min="12781" max="12781" width="52.28515625" style="130" customWidth="1"/>
    <col min="12782" max="12782" width="13.28515625" style="130" customWidth="1"/>
    <col min="12783" max="12783" width="14.7109375" style="130" customWidth="1"/>
    <col min="12784" max="12784" width="12" style="130" customWidth="1"/>
    <col min="12785" max="12792" width="10.140625" style="130" customWidth="1"/>
    <col min="12793" max="12793" width="12.42578125" style="130" customWidth="1"/>
    <col min="12794" max="12794" width="11.42578125" style="130" customWidth="1"/>
    <col min="12795" max="12795" width="3.28515625" style="130" customWidth="1"/>
    <col min="12796" max="12796" width="5.42578125" style="130" customWidth="1"/>
    <col min="12797" max="12797" width="56.85546875" style="130" customWidth="1"/>
    <col min="12798" max="12798" width="6.85546875" style="130" customWidth="1"/>
    <col min="12799" max="12799" width="39" style="130" customWidth="1"/>
    <col min="12800" max="12800" width="13.28515625" style="130" customWidth="1"/>
    <col min="12801" max="12805" width="12" style="130" customWidth="1"/>
    <col min="12806" max="12806" width="12.42578125" style="130" customWidth="1"/>
    <col min="12807" max="12807" width="14.5703125" style="130" customWidth="1"/>
    <col min="12808" max="12808" width="10" style="130" customWidth="1"/>
    <col min="12809" max="12809" width="2" style="130" customWidth="1"/>
    <col min="12810" max="13034" width="11.42578125" style="130"/>
    <col min="13035" max="13035" width="3.28515625" style="130" customWidth="1"/>
    <col min="13036" max="13036" width="7.85546875" style="130" customWidth="1"/>
    <col min="13037" max="13037" width="52.28515625" style="130" customWidth="1"/>
    <col min="13038" max="13038" width="13.28515625" style="130" customWidth="1"/>
    <col min="13039" max="13039" width="14.7109375" style="130" customWidth="1"/>
    <col min="13040" max="13040" width="12" style="130" customWidth="1"/>
    <col min="13041" max="13048" width="10.140625" style="130" customWidth="1"/>
    <col min="13049" max="13049" width="12.42578125" style="130" customWidth="1"/>
    <col min="13050" max="13050" width="11.42578125" style="130" customWidth="1"/>
    <col min="13051" max="13051" width="3.28515625" style="130" customWidth="1"/>
    <col min="13052" max="13052" width="5.42578125" style="130" customWidth="1"/>
    <col min="13053" max="13053" width="56.85546875" style="130" customWidth="1"/>
    <col min="13054" max="13054" width="6.85546875" style="130" customWidth="1"/>
    <col min="13055" max="13055" width="39" style="130" customWidth="1"/>
    <col min="13056" max="13056" width="13.28515625" style="130" customWidth="1"/>
    <col min="13057" max="13061" width="12" style="130" customWidth="1"/>
    <col min="13062" max="13062" width="12.42578125" style="130" customWidth="1"/>
    <col min="13063" max="13063" width="14.5703125" style="130" customWidth="1"/>
    <col min="13064" max="13064" width="10" style="130" customWidth="1"/>
    <col min="13065" max="13065" width="2" style="130" customWidth="1"/>
    <col min="13066" max="13290" width="11.42578125" style="130"/>
    <col min="13291" max="13291" width="3.28515625" style="130" customWidth="1"/>
    <col min="13292" max="13292" width="7.85546875" style="130" customWidth="1"/>
    <col min="13293" max="13293" width="52.28515625" style="130" customWidth="1"/>
    <col min="13294" max="13294" width="13.28515625" style="130" customWidth="1"/>
    <col min="13295" max="13295" width="14.7109375" style="130" customWidth="1"/>
    <col min="13296" max="13296" width="12" style="130" customWidth="1"/>
    <col min="13297" max="13304" width="10.140625" style="130" customWidth="1"/>
    <col min="13305" max="13305" width="12.42578125" style="130" customWidth="1"/>
    <col min="13306" max="13306" width="11.42578125" style="130" customWidth="1"/>
    <col min="13307" max="13307" width="3.28515625" style="130" customWidth="1"/>
    <col min="13308" max="13308" width="5.42578125" style="130" customWidth="1"/>
    <col min="13309" max="13309" width="56.85546875" style="130" customWidth="1"/>
    <col min="13310" max="13310" width="6.85546875" style="130" customWidth="1"/>
    <col min="13311" max="13311" width="39" style="130" customWidth="1"/>
    <col min="13312" max="13312" width="13.28515625" style="130" customWidth="1"/>
    <col min="13313" max="13317" width="12" style="130" customWidth="1"/>
    <col min="13318" max="13318" width="12.42578125" style="130" customWidth="1"/>
    <col min="13319" max="13319" width="14.5703125" style="130" customWidth="1"/>
    <col min="13320" max="13320" width="10" style="130" customWidth="1"/>
    <col min="13321" max="13321" width="2" style="130" customWidth="1"/>
    <col min="13322" max="13546" width="11.42578125" style="130"/>
    <col min="13547" max="13547" width="3.28515625" style="130" customWidth="1"/>
    <col min="13548" max="13548" width="7.85546875" style="130" customWidth="1"/>
    <col min="13549" max="13549" width="52.28515625" style="130" customWidth="1"/>
    <col min="13550" max="13550" width="13.28515625" style="130" customWidth="1"/>
    <col min="13551" max="13551" width="14.7109375" style="130" customWidth="1"/>
    <col min="13552" max="13552" width="12" style="130" customWidth="1"/>
    <col min="13553" max="13560" width="10.140625" style="130" customWidth="1"/>
    <col min="13561" max="13561" width="12.42578125" style="130" customWidth="1"/>
    <col min="13562" max="13562" width="11.42578125" style="130" customWidth="1"/>
    <col min="13563" max="13563" width="3.28515625" style="130" customWidth="1"/>
    <col min="13564" max="13564" width="5.42578125" style="130" customWidth="1"/>
    <col min="13565" max="13565" width="56.85546875" style="130" customWidth="1"/>
    <col min="13566" max="13566" width="6.85546875" style="130" customWidth="1"/>
    <col min="13567" max="13567" width="39" style="130" customWidth="1"/>
    <col min="13568" max="13568" width="13.28515625" style="130" customWidth="1"/>
    <col min="13569" max="13573" width="12" style="130" customWidth="1"/>
    <col min="13574" max="13574" width="12.42578125" style="130" customWidth="1"/>
    <col min="13575" max="13575" width="14.5703125" style="130" customWidth="1"/>
    <col min="13576" max="13576" width="10" style="130" customWidth="1"/>
    <col min="13577" max="13577" width="2" style="130" customWidth="1"/>
    <col min="13578" max="13802" width="11.42578125" style="130"/>
    <col min="13803" max="13803" width="3.28515625" style="130" customWidth="1"/>
    <col min="13804" max="13804" width="7.85546875" style="130" customWidth="1"/>
    <col min="13805" max="13805" width="52.28515625" style="130" customWidth="1"/>
    <col min="13806" max="13806" width="13.28515625" style="130" customWidth="1"/>
    <col min="13807" max="13807" width="14.7109375" style="130" customWidth="1"/>
    <col min="13808" max="13808" width="12" style="130" customWidth="1"/>
    <col min="13809" max="13816" width="10.140625" style="130" customWidth="1"/>
    <col min="13817" max="13817" width="12.42578125" style="130" customWidth="1"/>
    <col min="13818" max="13818" width="11.42578125" style="130" customWidth="1"/>
    <col min="13819" max="13819" width="3.28515625" style="130" customWidth="1"/>
    <col min="13820" max="13820" width="5.42578125" style="130" customWidth="1"/>
    <col min="13821" max="13821" width="56.85546875" style="130" customWidth="1"/>
    <col min="13822" max="13822" width="6.85546875" style="130" customWidth="1"/>
    <col min="13823" max="13823" width="39" style="130" customWidth="1"/>
    <col min="13824" max="13824" width="13.28515625" style="130" customWidth="1"/>
    <col min="13825" max="13829" width="12" style="130" customWidth="1"/>
    <col min="13830" max="13830" width="12.42578125" style="130" customWidth="1"/>
    <col min="13831" max="13831" width="14.5703125" style="130" customWidth="1"/>
    <col min="13832" max="13832" width="10" style="130" customWidth="1"/>
    <col min="13833" max="13833" width="2" style="130" customWidth="1"/>
    <col min="13834" max="14058" width="11.42578125" style="130"/>
    <col min="14059" max="14059" width="3.28515625" style="130" customWidth="1"/>
    <col min="14060" max="14060" width="7.85546875" style="130" customWidth="1"/>
    <col min="14061" max="14061" width="52.28515625" style="130" customWidth="1"/>
    <col min="14062" max="14062" width="13.28515625" style="130" customWidth="1"/>
    <col min="14063" max="14063" width="14.7109375" style="130" customWidth="1"/>
    <col min="14064" max="14064" width="12" style="130" customWidth="1"/>
    <col min="14065" max="14072" width="10.140625" style="130" customWidth="1"/>
    <col min="14073" max="14073" width="12.42578125" style="130" customWidth="1"/>
    <col min="14074" max="14074" width="11.42578125" style="130" customWidth="1"/>
    <col min="14075" max="14075" width="3.28515625" style="130" customWidth="1"/>
    <col min="14076" max="14076" width="5.42578125" style="130" customWidth="1"/>
    <col min="14077" max="14077" width="56.85546875" style="130" customWidth="1"/>
    <col min="14078" max="14078" width="6.85546875" style="130" customWidth="1"/>
    <col min="14079" max="14079" width="39" style="130" customWidth="1"/>
    <col min="14080" max="14080" width="13.28515625" style="130" customWidth="1"/>
    <col min="14081" max="14085" width="12" style="130" customWidth="1"/>
    <col min="14086" max="14086" width="12.42578125" style="130" customWidth="1"/>
    <col min="14087" max="14087" width="14.5703125" style="130" customWidth="1"/>
    <col min="14088" max="14088" width="10" style="130" customWidth="1"/>
    <col min="14089" max="14089" width="2" style="130" customWidth="1"/>
    <col min="14090" max="14314" width="11.42578125" style="130"/>
    <col min="14315" max="14315" width="3.28515625" style="130" customWidth="1"/>
    <col min="14316" max="14316" width="7.85546875" style="130" customWidth="1"/>
    <col min="14317" max="14317" width="52.28515625" style="130" customWidth="1"/>
    <col min="14318" max="14318" width="13.28515625" style="130" customWidth="1"/>
    <col min="14319" max="14319" width="14.7109375" style="130" customWidth="1"/>
    <col min="14320" max="14320" width="12" style="130" customWidth="1"/>
    <col min="14321" max="14328" width="10.140625" style="130" customWidth="1"/>
    <col min="14329" max="14329" width="12.42578125" style="130" customWidth="1"/>
    <col min="14330" max="14330" width="11.42578125" style="130" customWidth="1"/>
    <col min="14331" max="14331" width="3.28515625" style="130" customWidth="1"/>
    <col min="14332" max="14332" width="5.42578125" style="130" customWidth="1"/>
    <col min="14333" max="14333" width="56.85546875" style="130" customWidth="1"/>
    <col min="14334" max="14334" width="6.85546875" style="130" customWidth="1"/>
    <col min="14335" max="14335" width="39" style="130" customWidth="1"/>
    <col min="14336" max="14336" width="13.28515625" style="130" customWidth="1"/>
    <col min="14337" max="14341" width="12" style="130" customWidth="1"/>
    <col min="14342" max="14342" width="12.42578125" style="130" customWidth="1"/>
    <col min="14343" max="14343" width="14.5703125" style="130" customWidth="1"/>
    <col min="14344" max="14344" width="10" style="130" customWidth="1"/>
    <col min="14345" max="14345" width="2" style="130" customWidth="1"/>
    <col min="14346" max="14570" width="11.42578125" style="130"/>
    <col min="14571" max="14571" width="3.28515625" style="130" customWidth="1"/>
    <col min="14572" max="14572" width="7.85546875" style="130" customWidth="1"/>
    <col min="14573" max="14573" width="52.28515625" style="130" customWidth="1"/>
    <col min="14574" max="14574" width="13.28515625" style="130" customWidth="1"/>
    <col min="14575" max="14575" width="14.7109375" style="130" customWidth="1"/>
    <col min="14576" max="14576" width="12" style="130" customWidth="1"/>
    <col min="14577" max="14584" width="10.140625" style="130" customWidth="1"/>
    <col min="14585" max="14585" width="12.42578125" style="130" customWidth="1"/>
    <col min="14586" max="14586" width="11.42578125" style="130" customWidth="1"/>
    <col min="14587" max="14587" width="3.28515625" style="130" customWidth="1"/>
    <col min="14588" max="14588" width="5.42578125" style="130" customWidth="1"/>
    <col min="14589" max="14589" width="56.85546875" style="130" customWidth="1"/>
    <col min="14590" max="14590" width="6.85546875" style="130" customWidth="1"/>
    <col min="14591" max="14591" width="39" style="130" customWidth="1"/>
    <col min="14592" max="14592" width="13.28515625" style="130" customWidth="1"/>
    <col min="14593" max="14597" width="12" style="130" customWidth="1"/>
    <col min="14598" max="14598" width="12.42578125" style="130" customWidth="1"/>
    <col min="14599" max="14599" width="14.5703125" style="130" customWidth="1"/>
    <col min="14600" max="14600" width="10" style="130" customWidth="1"/>
    <col min="14601" max="14601" width="2" style="130" customWidth="1"/>
    <col min="14602" max="14826" width="11.42578125" style="130"/>
    <col min="14827" max="14827" width="3.28515625" style="130" customWidth="1"/>
    <col min="14828" max="14828" width="7.85546875" style="130" customWidth="1"/>
    <col min="14829" max="14829" width="52.28515625" style="130" customWidth="1"/>
    <col min="14830" max="14830" width="13.28515625" style="130" customWidth="1"/>
    <col min="14831" max="14831" width="14.7109375" style="130" customWidth="1"/>
    <col min="14832" max="14832" width="12" style="130" customWidth="1"/>
    <col min="14833" max="14840" width="10.140625" style="130" customWidth="1"/>
    <col min="14841" max="14841" width="12.42578125" style="130" customWidth="1"/>
    <col min="14842" max="14842" width="11.42578125" style="130" customWidth="1"/>
    <col min="14843" max="14843" width="3.28515625" style="130" customWidth="1"/>
    <col min="14844" max="14844" width="5.42578125" style="130" customWidth="1"/>
    <col min="14845" max="14845" width="56.85546875" style="130" customWidth="1"/>
    <col min="14846" max="14846" width="6.85546875" style="130" customWidth="1"/>
    <col min="14847" max="14847" width="39" style="130" customWidth="1"/>
    <col min="14848" max="14848" width="13.28515625" style="130" customWidth="1"/>
    <col min="14849" max="14853" width="12" style="130" customWidth="1"/>
    <col min="14854" max="14854" width="12.42578125" style="130" customWidth="1"/>
    <col min="14855" max="14855" width="14.5703125" style="130" customWidth="1"/>
    <col min="14856" max="14856" width="10" style="130" customWidth="1"/>
    <col min="14857" max="14857" width="2" style="130" customWidth="1"/>
    <col min="14858" max="15082" width="11.42578125" style="130"/>
    <col min="15083" max="15083" width="3.28515625" style="130" customWidth="1"/>
    <col min="15084" max="15084" width="7.85546875" style="130" customWidth="1"/>
    <col min="15085" max="15085" width="52.28515625" style="130" customWidth="1"/>
    <col min="15086" max="15086" width="13.28515625" style="130" customWidth="1"/>
    <col min="15087" max="15087" width="14.7109375" style="130" customWidth="1"/>
    <col min="15088" max="15088" width="12" style="130" customWidth="1"/>
    <col min="15089" max="15096" width="10.140625" style="130" customWidth="1"/>
    <col min="15097" max="15097" width="12.42578125" style="130" customWidth="1"/>
    <col min="15098" max="15098" width="11.42578125" style="130" customWidth="1"/>
    <col min="15099" max="15099" width="3.28515625" style="130" customWidth="1"/>
    <col min="15100" max="15100" width="5.42578125" style="130" customWidth="1"/>
    <col min="15101" max="15101" width="56.85546875" style="130" customWidth="1"/>
    <col min="15102" max="15102" width="6.85546875" style="130" customWidth="1"/>
    <col min="15103" max="15103" width="39" style="130" customWidth="1"/>
    <col min="15104" max="15104" width="13.28515625" style="130" customWidth="1"/>
    <col min="15105" max="15109" width="12" style="130" customWidth="1"/>
    <col min="15110" max="15110" width="12.42578125" style="130" customWidth="1"/>
    <col min="15111" max="15111" width="14.5703125" style="130" customWidth="1"/>
    <col min="15112" max="15112" width="10" style="130" customWidth="1"/>
    <col min="15113" max="15113" width="2" style="130" customWidth="1"/>
    <col min="15114" max="15338" width="11.42578125" style="130"/>
    <col min="15339" max="15339" width="3.28515625" style="130" customWidth="1"/>
    <col min="15340" max="15340" width="7.85546875" style="130" customWidth="1"/>
    <col min="15341" max="15341" width="52.28515625" style="130" customWidth="1"/>
    <col min="15342" max="15342" width="13.28515625" style="130" customWidth="1"/>
    <col min="15343" max="15343" width="14.7109375" style="130" customWidth="1"/>
    <col min="15344" max="15344" width="12" style="130" customWidth="1"/>
    <col min="15345" max="15352" width="10.140625" style="130" customWidth="1"/>
    <col min="15353" max="15353" width="12.42578125" style="130" customWidth="1"/>
    <col min="15354" max="15354" width="11.42578125" style="130" customWidth="1"/>
    <col min="15355" max="15355" width="3.28515625" style="130" customWidth="1"/>
    <col min="15356" max="15356" width="5.42578125" style="130" customWidth="1"/>
    <col min="15357" max="15357" width="56.85546875" style="130" customWidth="1"/>
    <col min="15358" max="15358" width="6.85546875" style="130" customWidth="1"/>
    <col min="15359" max="15359" width="39" style="130" customWidth="1"/>
    <col min="15360" max="15360" width="13.28515625" style="130" customWidth="1"/>
    <col min="15361" max="15365" width="12" style="130" customWidth="1"/>
    <col min="15366" max="15366" width="12.42578125" style="130" customWidth="1"/>
    <col min="15367" max="15367" width="14.5703125" style="130" customWidth="1"/>
    <col min="15368" max="15368" width="10" style="130" customWidth="1"/>
    <col min="15369" max="15369" width="2" style="130" customWidth="1"/>
    <col min="15370" max="15594" width="11.42578125" style="130"/>
    <col min="15595" max="15595" width="3.28515625" style="130" customWidth="1"/>
    <col min="15596" max="15596" width="7.85546875" style="130" customWidth="1"/>
    <col min="15597" max="15597" width="52.28515625" style="130" customWidth="1"/>
    <col min="15598" max="15598" width="13.28515625" style="130" customWidth="1"/>
    <col min="15599" max="15599" width="14.7109375" style="130" customWidth="1"/>
    <col min="15600" max="15600" width="12" style="130" customWidth="1"/>
    <col min="15601" max="15608" width="10.140625" style="130" customWidth="1"/>
    <col min="15609" max="15609" width="12.42578125" style="130" customWidth="1"/>
    <col min="15610" max="15610" width="11.42578125" style="130" customWidth="1"/>
    <col min="15611" max="15611" width="3.28515625" style="130" customWidth="1"/>
    <col min="15612" max="15612" width="5.42578125" style="130" customWidth="1"/>
    <col min="15613" max="15613" width="56.85546875" style="130" customWidth="1"/>
    <col min="15614" max="15614" width="6.85546875" style="130" customWidth="1"/>
    <col min="15615" max="15615" width="39" style="130" customWidth="1"/>
    <col min="15616" max="15616" width="13.28515625" style="130" customWidth="1"/>
    <col min="15617" max="15621" width="12" style="130" customWidth="1"/>
    <col min="15622" max="15622" width="12.42578125" style="130" customWidth="1"/>
    <col min="15623" max="15623" width="14.5703125" style="130" customWidth="1"/>
    <col min="15624" max="15624" width="10" style="130" customWidth="1"/>
    <col min="15625" max="15625" width="2" style="130" customWidth="1"/>
    <col min="15626" max="15850" width="11.42578125" style="130"/>
    <col min="15851" max="15851" width="3.28515625" style="130" customWidth="1"/>
    <col min="15852" max="15852" width="7.85546875" style="130" customWidth="1"/>
    <col min="15853" max="15853" width="52.28515625" style="130" customWidth="1"/>
    <col min="15854" max="15854" width="13.28515625" style="130" customWidth="1"/>
    <col min="15855" max="15855" width="14.7109375" style="130" customWidth="1"/>
    <col min="15856" max="15856" width="12" style="130" customWidth="1"/>
    <col min="15857" max="15864" width="10.140625" style="130" customWidth="1"/>
    <col min="15865" max="15865" width="12.42578125" style="130" customWidth="1"/>
    <col min="15866" max="15866" width="11.42578125" style="130" customWidth="1"/>
    <col min="15867" max="15867" width="3.28515625" style="130" customWidth="1"/>
    <col min="15868" max="15868" width="5.42578125" style="130" customWidth="1"/>
    <col min="15869" max="15869" width="56.85546875" style="130" customWidth="1"/>
    <col min="15870" max="15870" width="6.85546875" style="130" customWidth="1"/>
    <col min="15871" max="15871" width="39" style="130" customWidth="1"/>
    <col min="15872" max="15872" width="13.28515625" style="130" customWidth="1"/>
    <col min="15873" max="15877" width="12" style="130" customWidth="1"/>
    <col min="15878" max="15878" width="12.42578125" style="130" customWidth="1"/>
    <col min="15879" max="15879" width="14.5703125" style="130" customWidth="1"/>
    <col min="15880" max="15880" width="10" style="130" customWidth="1"/>
    <col min="15881" max="15881" width="2" style="130" customWidth="1"/>
    <col min="15882" max="16106" width="11.42578125" style="130"/>
    <col min="16107" max="16107" width="3.28515625" style="130" customWidth="1"/>
    <col min="16108" max="16108" width="7.85546875" style="130" customWidth="1"/>
    <col min="16109" max="16109" width="52.28515625" style="130" customWidth="1"/>
    <col min="16110" max="16110" width="13.28515625" style="130" customWidth="1"/>
    <col min="16111" max="16111" width="14.7109375" style="130" customWidth="1"/>
    <col min="16112" max="16112" width="12" style="130" customWidth="1"/>
    <col min="16113" max="16120" width="10.140625" style="130" customWidth="1"/>
    <col min="16121" max="16121" width="12.42578125" style="130" customWidth="1"/>
    <col min="16122" max="16122" width="11.42578125" style="130" customWidth="1"/>
    <col min="16123" max="16123" width="3.28515625" style="130" customWidth="1"/>
    <col min="16124" max="16124" width="5.42578125" style="130" customWidth="1"/>
    <col min="16125" max="16125" width="56.85546875" style="130" customWidth="1"/>
    <col min="16126" max="16126" width="6.85546875" style="130" customWidth="1"/>
    <col min="16127" max="16127" width="39" style="130" customWidth="1"/>
    <col min="16128" max="16128" width="13.28515625" style="130" customWidth="1"/>
    <col min="16129" max="16133" width="12" style="130" customWidth="1"/>
    <col min="16134" max="16134" width="12.42578125" style="130" customWidth="1"/>
    <col min="16135" max="16135" width="14.5703125" style="130" customWidth="1"/>
    <col min="16136" max="16136" width="10" style="130" customWidth="1"/>
    <col min="16137" max="16137" width="2" style="130" customWidth="1"/>
    <col min="16138" max="16384" width="11.42578125" style="130"/>
  </cols>
  <sheetData>
    <row r="1" spans="1:35" ht="13.5" thickBot="1" x14ac:dyDescent="0.3">
      <c r="A1" s="129"/>
      <c r="B1" s="129"/>
      <c r="C1" s="129">
        <v>0</v>
      </c>
      <c r="D1" s="129"/>
      <c r="E1" s="129" t="str">
        <f>MID(ADDRESS(1,COLUMN()),2,FIND("",MID(ADDRESS(1,COLUMN()),2,99))-1)</f>
        <v/>
      </c>
      <c r="F1" s="129"/>
      <c r="G1" s="129"/>
      <c r="H1" s="129"/>
      <c r="I1" s="129"/>
      <c r="J1" s="129"/>
      <c r="K1" s="129"/>
      <c r="L1" s="129"/>
      <c r="M1" s="129">
        <v>0</v>
      </c>
      <c r="N1" s="129"/>
      <c r="Q1" s="129">
        <v>7</v>
      </c>
      <c r="R1" s="129">
        <v>52</v>
      </c>
      <c r="S1" s="129">
        <v>13</v>
      </c>
      <c r="T1" s="129">
        <v>13</v>
      </c>
      <c r="U1" s="129">
        <v>13</v>
      </c>
      <c r="V1" s="129">
        <v>13</v>
      </c>
      <c r="W1" s="129">
        <v>13</v>
      </c>
      <c r="X1" s="129">
        <v>13</v>
      </c>
      <c r="Y1" s="129">
        <v>13</v>
      </c>
      <c r="Z1" s="129">
        <v>13</v>
      </c>
      <c r="AA1" s="129">
        <v>13</v>
      </c>
      <c r="AB1" s="129">
        <v>13</v>
      </c>
      <c r="AC1" s="129">
        <v>13</v>
      </c>
      <c r="AD1" s="129">
        <v>13</v>
      </c>
    </row>
    <row r="2" spans="1:35" ht="39" customHeight="1" x14ac:dyDescent="0.2">
      <c r="A2" s="131"/>
      <c r="B2" s="437" t="str">
        <f>R3</f>
        <v>NOM DU PLAT</v>
      </c>
      <c r="C2" s="438"/>
      <c r="D2" s="438"/>
      <c r="E2" s="438"/>
      <c r="F2" s="440" t="s">
        <v>254</v>
      </c>
      <c r="G2" s="440"/>
      <c r="H2" s="419" t="s">
        <v>121</v>
      </c>
      <c r="I2" s="419"/>
      <c r="J2" s="419"/>
      <c r="K2" s="418" t="s">
        <v>158</v>
      </c>
      <c r="L2" s="419"/>
      <c r="M2" s="419"/>
      <c r="N2" s="420"/>
      <c r="P2" s="131"/>
      <c r="Q2" s="132"/>
      <c r="R2" s="265"/>
      <c r="S2" s="266"/>
      <c r="T2" s="266"/>
      <c r="U2" s="457" t="s">
        <v>122</v>
      </c>
      <c r="V2" s="457"/>
      <c r="W2" s="457"/>
      <c r="X2" s="457"/>
      <c r="Y2" s="457"/>
      <c r="Z2" s="457"/>
      <c r="AA2" s="457"/>
      <c r="AB2" s="457"/>
      <c r="AC2" s="441"/>
      <c r="AD2" s="442"/>
    </row>
    <row r="3" spans="1:35" ht="42.75" customHeight="1" x14ac:dyDescent="0.35">
      <c r="A3" s="134"/>
      <c r="B3" s="244"/>
      <c r="C3" s="435" t="s">
        <v>76</v>
      </c>
      <c r="D3" s="435"/>
      <c r="E3" s="245"/>
      <c r="F3" s="439">
        <v>8</v>
      </c>
      <c r="G3" s="439"/>
      <c r="H3" s="412" t="s">
        <v>123</v>
      </c>
      <c r="I3" s="412"/>
      <c r="J3" s="412"/>
      <c r="K3" s="413"/>
      <c r="L3" s="412"/>
      <c r="M3" s="412"/>
      <c r="N3" s="443"/>
      <c r="P3" s="134"/>
      <c r="Q3" s="135" t="s">
        <v>35</v>
      </c>
      <c r="R3" s="421" t="s">
        <v>151</v>
      </c>
      <c r="S3" s="422"/>
      <c r="T3" s="422"/>
      <c r="U3" s="422"/>
      <c r="V3" s="422"/>
      <c r="W3" s="422"/>
      <c r="X3" s="422"/>
      <c r="Y3" s="422"/>
      <c r="Z3" s="422"/>
      <c r="AA3" s="422"/>
      <c r="AB3" s="422"/>
      <c r="AC3" s="423"/>
      <c r="AD3" s="446"/>
    </row>
    <row r="4" spans="1:35" ht="33.75" customHeight="1" x14ac:dyDescent="0.2">
      <c r="A4" s="137"/>
      <c r="B4" s="263"/>
      <c r="C4" s="436" t="s">
        <v>79</v>
      </c>
      <c r="D4" s="436"/>
      <c r="E4" s="264" t="s">
        <v>124</v>
      </c>
      <c r="F4" s="424">
        <f ca="1">NOW()</f>
        <v>44186.766635300926</v>
      </c>
      <c r="G4" s="424"/>
      <c r="H4" s="424"/>
      <c r="I4" s="425">
        <f ca="1">NOW()</f>
        <v>44186.766635300926</v>
      </c>
      <c r="J4" s="425"/>
      <c r="K4" s="413"/>
      <c r="L4" s="412"/>
      <c r="M4" s="412"/>
      <c r="N4" s="443"/>
      <c r="P4" s="137"/>
      <c r="Q4" s="138"/>
      <c r="R4" s="139" t="str">
        <f ca="1">MID(CELL("filename",R4),FIND("[",CELL("filename",R4)),300)</f>
        <v>[ff-9-restauration-Fantoni.xlsx]Modele Fantoni</v>
      </c>
      <c r="S4" s="133"/>
      <c r="T4" s="140"/>
      <c r="U4" s="426" t="s">
        <v>125</v>
      </c>
      <c r="V4" s="426"/>
      <c r="W4" s="426"/>
      <c r="X4" s="426"/>
      <c r="Y4" s="426"/>
      <c r="Z4" s="426"/>
      <c r="AA4" s="426"/>
      <c r="AB4" s="426"/>
      <c r="AC4" s="423"/>
      <c r="AD4" s="446"/>
    </row>
    <row r="5" spans="1:35" ht="33.75" customHeight="1" x14ac:dyDescent="0.2">
      <c r="A5" s="137"/>
      <c r="B5" s="447" t="s">
        <v>152</v>
      </c>
      <c r="C5" s="448"/>
      <c r="D5" s="448"/>
      <c r="E5" s="415"/>
      <c r="F5" s="415"/>
      <c r="G5" s="415"/>
      <c r="H5" s="415"/>
      <c r="I5" s="415"/>
      <c r="J5" s="416"/>
      <c r="K5" s="413"/>
      <c r="L5" s="412"/>
      <c r="M5" s="412"/>
      <c r="N5" s="443"/>
      <c r="P5" s="137"/>
      <c r="Q5" s="138"/>
      <c r="R5" s="139"/>
      <c r="S5" s="133"/>
      <c r="T5" s="140"/>
      <c r="U5" s="141"/>
      <c r="V5" s="141"/>
      <c r="W5" s="141"/>
      <c r="X5" s="141"/>
      <c r="Y5" s="141"/>
      <c r="Z5" s="141"/>
      <c r="AA5" s="141"/>
      <c r="AB5" s="141"/>
      <c r="AC5" s="136"/>
      <c r="AD5" s="267"/>
    </row>
    <row r="6" spans="1:35" ht="33.75" customHeight="1" thickBot="1" x14ac:dyDescent="0.25">
      <c r="A6" s="137"/>
      <c r="B6" s="417"/>
      <c r="C6" s="449"/>
      <c r="D6" s="449"/>
      <c r="E6" s="449"/>
      <c r="F6" s="449"/>
      <c r="G6" s="449"/>
      <c r="H6" s="449"/>
      <c r="I6" s="449"/>
      <c r="J6" s="450"/>
      <c r="K6" s="414"/>
      <c r="L6" s="444"/>
      <c r="M6" s="444"/>
      <c r="N6" s="445"/>
      <c r="P6" s="137"/>
      <c r="Q6" s="138"/>
      <c r="R6" s="139"/>
      <c r="S6" s="133"/>
      <c r="T6" s="140"/>
      <c r="U6" s="141"/>
      <c r="V6" s="141"/>
      <c r="W6" s="141"/>
      <c r="X6" s="141"/>
      <c r="Y6" s="141"/>
      <c r="Z6" s="141"/>
      <c r="AA6" s="141"/>
      <c r="AB6" s="141"/>
      <c r="AC6" s="136"/>
      <c r="AD6" s="267"/>
    </row>
    <row r="7" spans="1:35" ht="40.5" customHeight="1" x14ac:dyDescent="0.25">
      <c r="A7" s="146"/>
      <c r="B7" s="405" t="s">
        <v>83</v>
      </c>
      <c r="C7" s="406"/>
      <c r="D7" s="142"/>
      <c r="E7" s="142" t="s">
        <v>126</v>
      </c>
      <c r="F7" s="143" t="s">
        <v>71</v>
      </c>
      <c r="G7" s="144" t="str">
        <f>U7</f>
        <v>A</v>
      </c>
      <c r="H7" s="144" t="str">
        <f>W7</f>
        <v>B</v>
      </c>
      <c r="I7" s="144" t="str">
        <f>Y7</f>
        <v>C</v>
      </c>
      <c r="J7" s="144" t="str">
        <f>AA7</f>
        <v>D</v>
      </c>
      <c r="K7" s="145" t="str">
        <f>AC7</f>
        <v>E</v>
      </c>
      <c r="L7" s="427" t="s">
        <v>127</v>
      </c>
      <c r="M7" s="427"/>
      <c r="N7" s="455"/>
      <c r="P7" s="146"/>
      <c r="Q7" s="147"/>
      <c r="R7" s="148" t="s">
        <v>70</v>
      </c>
      <c r="S7" s="149" t="s">
        <v>71</v>
      </c>
      <c r="T7" s="150" t="s">
        <v>72</v>
      </c>
      <c r="U7" s="409" t="s">
        <v>37</v>
      </c>
      <c r="V7" s="410"/>
      <c r="W7" s="409" t="s">
        <v>38</v>
      </c>
      <c r="X7" s="410"/>
      <c r="Y7" s="409" t="s">
        <v>39</v>
      </c>
      <c r="Z7" s="410"/>
      <c r="AA7" s="409" t="s">
        <v>43</v>
      </c>
      <c r="AB7" s="410"/>
      <c r="AC7" s="409" t="s">
        <v>128</v>
      </c>
      <c r="AD7" s="410"/>
    </row>
    <row r="8" spans="1:35" ht="33.75" customHeight="1" x14ac:dyDescent="0.25">
      <c r="A8" s="158"/>
      <c r="B8" s="405"/>
      <c r="C8" s="406"/>
      <c r="D8" s="151"/>
      <c r="E8" s="152"/>
      <c r="F8" s="152" t="s">
        <v>129</v>
      </c>
      <c r="G8" s="153">
        <f>F3</f>
        <v>8</v>
      </c>
      <c r="H8" s="153">
        <f>F3</f>
        <v>8</v>
      </c>
      <c r="I8" s="153">
        <f>F3</f>
        <v>8</v>
      </c>
      <c r="J8" s="153">
        <f>F3</f>
        <v>8</v>
      </c>
      <c r="K8" s="154">
        <f>F3</f>
        <v>8</v>
      </c>
      <c r="L8" s="155"/>
      <c r="M8" s="156" t="s">
        <v>130</v>
      </c>
      <c r="N8" s="157">
        <f>F3</f>
        <v>8</v>
      </c>
      <c r="P8" s="158"/>
      <c r="Q8" s="159"/>
      <c r="R8" s="160"/>
      <c r="S8" s="161"/>
      <c r="T8" s="162"/>
      <c r="U8" s="163"/>
      <c r="V8" s="268"/>
      <c r="W8" s="163"/>
      <c r="X8" s="268"/>
      <c r="Y8" s="163"/>
      <c r="Z8" s="268"/>
      <c r="AA8" s="163"/>
      <c r="AB8" s="268"/>
      <c r="AC8" s="163"/>
      <c r="AD8" s="268"/>
    </row>
    <row r="9" spans="1:35" ht="30" customHeight="1" x14ac:dyDescent="0.25">
      <c r="A9" s="169"/>
      <c r="B9" s="407"/>
      <c r="C9" s="408"/>
      <c r="D9" s="164"/>
      <c r="E9" s="165"/>
      <c r="F9" s="166"/>
      <c r="G9" s="167" t="s">
        <v>131</v>
      </c>
      <c r="H9" s="167" t="s">
        <v>131</v>
      </c>
      <c r="I9" s="167" t="s">
        <v>131</v>
      </c>
      <c r="J9" s="167" t="s">
        <v>131</v>
      </c>
      <c r="K9" s="168" t="s">
        <v>131</v>
      </c>
      <c r="L9" s="269" t="s">
        <v>127</v>
      </c>
      <c r="M9" s="270" t="s">
        <v>132</v>
      </c>
      <c r="N9" s="271" t="s">
        <v>133</v>
      </c>
      <c r="P9" s="169"/>
      <c r="Q9" s="170"/>
      <c r="R9" s="171"/>
      <c r="S9" s="172" t="s">
        <v>61</v>
      </c>
      <c r="T9" s="173" t="s">
        <v>35</v>
      </c>
      <c r="U9" s="174">
        <v>20</v>
      </c>
      <c r="V9" s="175" t="s">
        <v>62</v>
      </c>
      <c r="W9" s="174">
        <v>20</v>
      </c>
      <c r="X9" s="175" t="s">
        <v>62</v>
      </c>
      <c r="Y9" s="174">
        <v>20</v>
      </c>
      <c r="Z9" s="175" t="s">
        <v>62</v>
      </c>
      <c r="AA9" s="174">
        <v>20</v>
      </c>
      <c r="AB9" s="175" t="s">
        <v>62</v>
      </c>
      <c r="AC9" s="174">
        <v>20</v>
      </c>
      <c r="AD9" s="175" t="s">
        <v>62</v>
      </c>
    </row>
    <row r="10" spans="1:35" ht="23.25" x14ac:dyDescent="0.25">
      <c r="A10" s="183"/>
      <c r="B10" s="176"/>
      <c r="C10" s="272"/>
      <c r="D10" s="177"/>
      <c r="E10" s="178">
        <f t="shared" ref="E10:F46" si="0">R10</f>
        <v>0</v>
      </c>
      <c r="F10" s="179">
        <f t="shared" si="0"/>
        <v>0</v>
      </c>
      <c r="G10" s="180">
        <f>IF(ISTEXT(U10),U10,(U10/U9)*G8)</f>
        <v>0</v>
      </c>
      <c r="H10" s="180">
        <f>IF(ISTEXT(W10),W10,(W10/W9)*H8)</f>
        <v>0</v>
      </c>
      <c r="I10" s="180">
        <f>IF(ISTEXT(Y10),Y10,(Y10/Y9)*I8)</f>
        <v>0</v>
      </c>
      <c r="J10" s="180">
        <f>IF(ISTEXT(AA10),AA10,(AA10/AA9)*J8)</f>
        <v>0</v>
      </c>
      <c r="K10" s="180">
        <f>IF(ISTEXT(AC10),AC10,(AC10/AC9)*K8)</f>
        <v>0</v>
      </c>
      <c r="L10" s="181">
        <f t="shared" ref="L10:L59" si="1">SUM(G10,H10,I10,J10,K10)</f>
        <v>0</v>
      </c>
      <c r="M10" s="182">
        <f t="shared" ref="M10:M59" si="2">L10*T10</f>
        <v>0</v>
      </c>
      <c r="N10" s="273">
        <f>IF(ISTEXT(M10),0,IF(M60=0,0,M10/M60))</f>
        <v>0</v>
      </c>
      <c r="P10" s="183"/>
      <c r="Q10" s="184"/>
      <c r="R10" s="185"/>
      <c r="S10" s="186"/>
      <c r="T10" s="187"/>
      <c r="U10" s="188"/>
      <c r="V10" s="189">
        <f>IF(ISTEXT(U10),0,IF(U60=0,0,U10/U60))</f>
        <v>0</v>
      </c>
      <c r="W10" s="188"/>
      <c r="X10" s="189">
        <f>IF(ISTEXT(W10),0,IF(W60=0,0,W10/W60))</f>
        <v>0</v>
      </c>
      <c r="Y10" s="188"/>
      <c r="Z10" s="189">
        <f>IF(ISTEXT(Y10),0,IF(Y60=0,0,Y10/Y60))</f>
        <v>0</v>
      </c>
      <c r="AA10" s="188"/>
      <c r="AB10" s="189">
        <f>IF(ISTEXT(AA10),0,IF(AA60=0,0,AA10/AA60))</f>
        <v>0</v>
      </c>
      <c r="AC10" s="188"/>
      <c r="AD10" s="274">
        <f>IF(ISTEXT(AC10),0,IF(AC60=0,0,AC10/AC60))</f>
        <v>0</v>
      </c>
      <c r="AF10" s="411" t="s">
        <v>98</v>
      </c>
      <c r="AG10" s="411"/>
      <c r="AH10" s="411"/>
      <c r="AI10" s="411"/>
    </row>
    <row r="11" spans="1:35" ht="31.5" customHeight="1" x14ac:dyDescent="0.2">
      <c r="A11" s="183"/>
      <c r="B11" s="176"/>
      <c r="C11" s="275" t="s">
        <v>134</v>
      </c>
      <c r="D11" s="177"/>
      <c r="E11" s="193" t="str">
        <f t="shared" si="0"/>
        <v>POISSONNERIE</v>
      </c>
      <c r="F11" s="179">
        <f t="shared" si="0"/>
        <v>0</v>
      </c>
      <c r="G11" s="180">
        <f>IF(ISTEXT(U11),U11,(U11/U9)*G8)</f>
        <v>0</v>
      </c>
      <c r="H11" s="180">
        <f>IF(ISTEXT(W11),W11,(W11/W9)*H8)</f>
        <v>0</v>
      </c>
      <c r="I11" s="180">
        <f>IF(ISTEXT(Y11),Y11,(Y11/Y9)*I8)</f>
        <v>0</v>
      </c>
      <c r="J11" s="180">
        <f>IF(ISTEXT(AA11),AA11,(AA11/AA9)*J8)</f>
        <v>0</v>
      </c>
      <c r="K11" s="180">
        <f>IF(ISTEXT(AC11),AC11,(AC11/AC9)*K8)</f>
        <v>0</v>
      </c>
      <c r="L11" s="181">
        <f t="shared" si="1"/>
        <v>0</v>
      </c>
      <c r="M11" s="182">
        <f t="shared" si="2"/>
        <v>0</v>
      </c>
      <c r="N11" s="273">
        <f>IF(ISTEXT(M11),0,IF(M60=0,0,M11/M60))</f>
        <v>0</v>
      </c>
      <c r="P11" s="183"/>
      <c r="Q11" s="202"/>
      <c r="R11" s="203" t="s">
        <v>153</v>
      </c>
      <c r="S11" s="196"/>
      <c r="T11" s="197"/>
      <c r="U11" s="188"/>
      <c r="V11" s="189">
        <f>IF(ISTEXT(U11),0,IF(U60=0,0,U11/U60))</f>
        <v>0</v>
      </c>
      <c r="W11" s="188"/>
      <c r="X11" s="189">
        <f>IF(ISTEXT(W11),0,IF(W60=0,0,W11/W60))</f>
        <v>0</v>
      </c>
      <c r="Y11" s="188"/>
      <c r="Z11" s="189">
        <f>IF(ISTEXT(Y11),0,IF(Y60=0,0,Y11/Y60))</f>
        <v>0</v>
      </c>
      <c r="AA11" s="188"/>
      <c r="AB11" s="189">
        <f>IF(ISTEXT(AA11),0,IF(AA60=0,0,AA11/AA60))</f>
        <v>0</v>
      </c>
      <c r="AC11" s="188"/>
      <c r="AD11" s="274">
        <f>IF(ISTEXT(AC11),0,IF(AC60=0,0,AC11/AC60))</f>
        <v>0</v>
      </c>
      <c r="AF11" s="190" t="s">
        <v>3</v>
      </c>
      <c r="AG11" s="191"/>
      <c r="AH11" s="192" t="s">
        <v>99</v>
      </c>
    </row>
    <row r="12" spans="1:35" ht="27" customHeight="1" x14ac:dyDescent="0.2">
      <c r="A12" s="183"/>
      <c r="B12" s="198" t="s">
        <v>99</v>
      </c>
      <c r="C12" s="276" t="s">
        <v>135</v>
      </c>
      <c r="D12" s="177"/>
      <c r="E12" s="199">
        <f t="shared" si="0"/>
        <v>0</v>
      </c>
      <c r="F12" s="179">
        <f t="shared" si="0"/>
        <v>0</v>
      </c>
      <c r="G12" s="180">
        <f>IF(ISTEXT(U12),U12,(U12/U9)*G8)</f>
        <v>0</v>
      </c>
      <c r="H12" s="180">
        <f>IF(ISTEXT(W12),W12,(W12/W9)*H8)</f>
        <v>0</v>
      </c>
      <c r="I12" s="180">
        <f>IF(ISTEXT(Y12),Y12,(Y12/Y9)*I8)</f>
        <v>0</v>
      </c>
      <c r="J12" s="180">
        <f>IF(ISTEXT(AA12),AA12,(AA12/AA9)*J8)</f>
        <v>0</v>
      </c>
      <c r="K12" s="180">
        <f>IF(ISTEXT(AC12),AC12,(AC12/AC9)*K8)</f>
        <v>0</v>
      </c>
      <c r="L12" s="181">
        <f t="shared" si="1"/>
        <v>0</v>
      </c>
      <c r="M12" s="182">
        <f t="shared" si="2"/>
        <v>0</v>
      </c>
      <c r="N12" s="273">
        <f>IF(ISTEXT(M12),0,IF(M60=0,0,M12/M60))</f>
        <v>0</v>
      </c>
      <c r="P12" s="183"/>
      <c r="Q12" s="194"/>
      <c r="R12" s="195"/>
      <c r="S12" s="200"/>
      <c r="T12" s="197"/>
      <c r="U12" s="188"/>
      <c r="V12" s="189">
        <f>IF(ISTEXT(U12),0,IF(U60=0,0,U12/U60))</f>
        <v>0</v>
      </c>
      <c r="W12" s="188"/>
      <c r="X12" s="189">
        <f>IF(ISTEXT(W12),0,IF(W60=0,0,W12/W60))</f>
        <v>0</v>
      </c>
      <c r="Y12" s="188"/>
      <c r="Z12" s="189">
        <f>IF(ISTEXT(Y12),0,IF(Y60=0,0,Y12/Y60))</f>
        <v>0</v>
      </c>
      <c r="AA12" s="188"/>
      <c r="AB12" s="189">
        <f>IF(ISTEXT(AA12),0,IF(AA60=0,0,AA12/AA60))</f>
        <v>0</v>
      </c>
      <c r="AC12" s="188"/>
      <c r="AD12" s="274">
        <f>IF(ISTEXT(AC12),0,IF(AC60=0,0,AC12/AC60))</f>
        <v>0</v>
      </c>
      <c r="AF12" s="190" t="s">
        <v>5</v>
      </c>
      <c r="AG12" s="191"/>
      <c r="AH12" s="192" t="s">
        <v>101</v>
      </c>
    </row>
    <row r="13" spans="1:35" ht="27" customHeight="1" x14ac:dyDescent="0.2">
      <c r="A13" s="183"/>
      <c r="B13" s="198"/>
      <c r="C13" s="276"/>
      <c r="D13" s="177"/>
      <c r="E13" s="199">
        <f t="shared" si="0"/>
        <v>0</v>
      </c>
      <c r="F13" s="179">
        <f t="shared" si="0"/>
        <v>0</v>
      </c>
      <c r="G13" s="180">
        <f>IF(ISTEXT(U13),U13,(U13/U9)*G8)</f>
        <v>0</v>
      </c>
      <c r="H13" s="180">
        <f>IF(ISTEXT(W13),W13,(W13/W9)*H8)</f>
        <v>0</v>
      </c>
      <c r="I13" s="180">
        <f>IF(ISTEXT(Y13),Y13,(Y13/Y9)*I8)</f>
        <v>0</v>
      </c>
      <c r="J13" s="180">
        <f>IF(ISTEXT(AA13),AA13,(AA13/AA9)*J8)</f>
        <v>0</v>
      </c>
      <c r="K13" s="180">
        <f>IF(ISTEXT(AC13),AC13,(AC13/AC9)*K8)</f>
        <v>0</v>
      </c>
      <c r="L13" s="181">
        <f t="shared" si="1"/>
        <v>0</v>
      </c>
      <c r="M13" s="182">
        <f t="shared" si="2"/>
        <v>0</v>
      </c>
      <c r="N13" s="273">
        <f>IF(ISTEXT(M13),0,IF(M60=0,0,M13/M60))</f>
        <v>0</v>
      </c>
      <c r="P13" s="183"/>
      <c r="Q13" s="194"/>
      <c r="R13" s="195"/>
      <c r="S13" s="200"/>
      <c r="T13" s="197"/>
      <c r="U13" s="188"/>
      <c r="V13" s="189">
        <f>IF(ISTEXT(U13),0,IF(U60=0,0,U13/U60))</f>
        <v>0</v>
      </c>
      <c r="W13" s="188"/>
      <c r="X13" s="189">
        <f>IF(ISTEXT(W13),0,IF(W60=0,0,W13/W60))</f>
        <v>0</v>
      </c>
      <c r="Y13" s="188"/>
      <c r="Z13" s="189">
        <f>IF(ISTEXT(Y13),0,IF(Y60=0,0,Y13/Y60))</f>
        <v>0</v>
      </c>
      <c r="AA13" s="188"/>
      <c r="AB13" s="189">
        <f>IF(ISTEXT(AA13),0,IF(AA60=0,0,AA13/AA60))</f>
        <v>0</v>
      </c>
      <c r="AC13" s="188"/>
      <c r="AD13" s="274">
        <f>IF(ISTEXT(AC13),0,IF(AC60=0,0,AC13/AC60))</f>
        <v>0</v>
      </c>
      <c r="AF13" s="190" t="s">
        <v>7</v>
      </c>
      <c r="AG13" s="191"/>
      <c r="AH13" s="192" t="s">
        <v>103</v>
      </c>
    </row>
    <row r="14" spans="1:35" ht="23.25" customHeight="1" x14ac:dyDescent="0.2">
      <c r="A14" s="183"/>
      <c r="B14" s="198"/>
      <c r="C14" s="276"/>
      <c r="D14" s="177"/>
      <c r="E14" s="201">
        <f t="shared" si="0"/>
        <v>0</v>
      </c>
      <c r="F14" s="179">
        <f t="shared" si="0"/>
        <v>0</v>
      </c>
      <c r="G14" s="180">
        <f>IF(ISTEXT(U14),U14,(U14/U9)*G8)</f>
        <v>0</v>
      </c>
      <c r="H14" s="180">
        <f>IF(ISTEXT(W14),W14,(W14/W9)*H8)</f>
        <v>0</v>
      </c>
      <c r="I14" s="180">
        <f>IF(ISTEXT(Y14),Y14,(Y14/Y9)*I8)</f>
        <v>0</v>
      </c>
      <c r="J14" s="180">
        <f>IF(ISTEXT(AA14),AA14,(AA14/AA9)*J8)</f>
        <v>0</v>
      </c>
      <c r="K14" s="180">
        <f>IF(ISTEXT(AC14),AC14,(AC14/AC9)*K8)</f>
        <v>0</v>
      </c>
      <c r="L14" s="181">
        <f t="shared" si="1"/>
        <v>0</v>
      </c>
      <c r="M14" s="182">
        <f t="shared" si="2"/>
        <v>0</v>
      </c>
      <c r="N14" s="273">
        <f>IF(ISTEXT(M14),0,IF(M60=0,0,M14/M60))</f>
        <v>0</v>
      </c>
      <c r="P14" s="183"/>
      <c r="Q14" s="194"/>
      <c r="R14" s="195"/>
      <c r="S14" s="200"/>
      <c r="T14" s="197"/>
      <c r="U14" s="188"/>
      <c r="V14" s="189">
        <f>IF(ISTEXT(U14),0,IF(U60=0,0,U14/U60))</f>
        <v>0</v>
      </c>
      <c r="W14" s="188"/>
      <c r="X14" s="189">
        <f>IF(ISTEXT(W14),0,IF(W60=0,0,W14/W60))</f>
        <v>0</v>
      </c>
      <c r="Y14" s="188"/>
      <c r="Z14" s="189">
        <f>IF(ISTEXT(Y14),0,IF(Y60=0,0,Y14/Y60))</f>
        <v>0</v>
      </c>
      <c r="AA14" s="188"/>
      <c r="AB14" s="189">
        <f>IF(ISTEXT(AA14),0,IF(AA60=0,0,AA14/AA60))</f>
        <v>0</v>
      </c>
      <c r="AC14" s="188"/>
      <c r="AD14" s="274">
        <f>IF(ISTEXT(AC14),0,IF(AC60=0,0,AC14/AC60))</f>
        <v>0</v>
      </c>
      <c r="AF14" s="190" t="s">
        <v>9</v>
      </c>
      <c r="AG14" s="191"/>
      <c r="AH14" s="192" t="s">
        <v>105</v>
      </c>
    </row>
    <row r="15" spans="1:35" ht="23.25" customHeight="1" x14ac:dyDescent="0.2">
      <c r="A15" s="183"/>
      <c r="B15" s="204"/>
      <c r="C15" s="276"/>
      <c r="D15" s="177"/>
      <c r="E15" s="201">
        <f t="shared" si="0"/>
        <v>0</v>
      </c>
      <c r="F15" s="179">
        <f t="shared" si="0"/>
        <v>0</v>
      </c>
      <c r="G15" s="180">
        <f>IF(ISTEXT(U15),U15,(U15/U9)*G8)</f>
        <v>0</v>
      </c>
      <c r="H15" s="180">
        <f>IF(ISTEXT(W15),W15,(W15/W9)*H8)</f>
        <v>0</v>
      </c>
      <c r="I15" s="180">
        <f>IF(ISTEXT(Y15),Y15,(Y15/Y9)*I8)</f>
        <v>0</v>
      </c>
      <c r="J15" s="180">
        <f>IF(ISTEXT(AA15),AA15,(AA15/AA9)*J8)</f>
        <v>0</v>
      </c>
      <c r="K15" s="180">
        <f>IF(ISTEXT(AC15),AC15,(AC15/AC9)*K8)</f>
        <v>0</v>
      </c>
      <c r="L15" s="181">
        <f t="shared" si="1"/>
        <v>0</v>
      </c>
      <c r="M15" s="182">
        <f t="shared" si="2"/>
        <v>0</v>
      </c>
      <c r="N15" s="273">
        <f>IF(ISTEXT(M15),0,IF(M60=0,0,M15/M60))</f>
        <v>0</v>
      </c>
      <c r="P15" s="183"/>
      <c r="Q15" s="194"/>
      <c r="R15" s="195"/>
      <c r="S15" s="200"/>
      <c r="T15" s="197"/>
      <c r="U15" s="188"/>
      <c r="V15" s="189">
        <f>IF(ISTEXT(U15),0,IF(U60=0,0,U15/U60))</f>
        <v>0</v>
      </c>
      <c r="W15" s="188"/>
      <c r="X15" s="189">
        <f>IF(ISTEXT(W15),0,IF(W60=0,0,W15/W60))</f>
        <v>0</v>
      </c>
      <c r="Y15" s="188"/>
      <c r="Z15" s="189">
        <f>IF(ISTEXT(Y15),0,IF(Y60=0,0,Y15/Y60))</f>
        <v>0</v>
      </c>
      <c r="AA15" s="188"/>
      <c r="AB15" s="189">
        <f>IF(ISTEXT(AA15),0,IF(AA60=0,0,AA15/AA60))</f>
        <v>0</v>
      </c>
      <c r="AC15" s="188"/>
      <c r="AD15" s="274">
        <f>IF(ISTEXT(AC15),0,IF(AC60=0,0,AC15/AC60))</f>
        <v>0</v>
      </c>
      <c r="AF15" s="190" t="s">
        <v>11</v>
      </c>
      <c r="AG15" s="191"/>
      <c r="AH15" s="192" t="s">
        <v>107</v>
      </c>
    </row>
    <row r="16" spans="1:35" ht="26.25" customHeight="1" x14ac:dyDescent="0.2">
      <c r="A16" s="183"/>
      <c r="B16" s="204"/>
      <c r="C16" s="276"/>
      <c r="D16" s="177"/>
      <c r="E16" s="201">
        <f t="shared" si="0"/>
        <v>0</v>
      </c>
      <c r="F16" s="179">
        <f t="shared" si="0"/>
        <v>0</v>
      </c>
      <c r="G16" s="180">
        <f>IF(ISTEXT(U16),U16,(U16/U9)*G8)</f>
        <v>0</v>
      </c>
      <c r="H16" s="180">
        <f>IF(ISTEXT(W16),W16,(W16/W9)*H8)</f>
        <v>0</v>
      </c>
      <c r="I16" s="180">
        <f>IF(ISTEXT(Y16),Y16,(Y16/Y9)*I8)</f>
        <v>0</v>
      </c>
      <c r="J16" s="180">
        <f>IF(ISTEXT(AA16),AA16,(AA16/AA9)*J8)</f>
        <v>0</v>
      </c>
      <c r="K16" s="180">
        <f>IF(ISTEXT(AC16),AC16,(AC16/AC9)*K8)</f>
        <v>0</v>
      </c>
      <c r="L16" s="181">
        <f t="shared" si="1"/>
        <v>0</v>
      </c>
      <c r="M16" s="182">
        <f t="shared" si="2"/>
        <v>0</v>
      </c>
      <c r="N16" s="273">
        <f>IF(ISTEXT(M16),0,IF(M60=0,0,M16/M60))</f>
        <v>0</v>
      </c>
      <c r="P16" s="183"/>
      <c r="Q16" s="194"/>
      <c r="R16" s="195"/>
      <c r="S16" s="200"/>
      <c r="T16" s="197"/>
      <c r="U16" s="188"/>
      <c r="V16" s="189">
        <f>IF(ISTEXT(U16),0,IF(U60=0,0,U16/U60))</f>
        <v>0</v>
      </c>
      <c r="W16" s="188"/>
      <c r="X16" s="189">
        <f>IF(ISTEXT(W16),0,IF(W60=0,0,W16/W60))</f>
        <v>0</v>
      </c>
      <c r="Y16" s="188"/>
      <c r="Z16" s="189">
        <f>IF(ISTEXT(Y16),0,IF(Y60=0,0,Y16/Y60))</f>
        <v>0</v>
      </c>
      <c r="AA16" s="188"/>
      <c r="AB16" s="189">
        <f>IF(ISTEXT(AA16),0,IF(AA60=0,0,AA16/AA60))</f>
        <v>0</v>
      </c>
      <c r="AC16" s="188"/>
      <c r="AD16" s="274">
        <f>IF(ISTEXT(AC16),0,IF(AC60=0,0,AC16/AC60))</f>
        <v>0</v>
      </c>
      <c r="AF16" s="190" t="s">
        <v>13</v>
      </c>
      <c r="AG16" s="191"/>
      <c r="AH16" s="192" t="s">
        <v>109</v>
      </c>
    </row>
    <row r="17" spans="1:35" ht="22.5" customHeight="1" x14ac:dyDescent="0.2">
      <c r="A17" s="183"/>
      <c r="B17" s="209"/>
      <c r="C17" s="276"/>
      <c r="D17" s="177"/>
      <c r="E17" s="201">
        <f t="shared" si="0"/>
        <v>0</v>
      </c>
      <c r="F17" s="179">
        <f t="shared" si="0"/>
        <v>0</v>
      </c>
      <c r="G17" s="180">
        <f>IF(ISTEXT(U17),U17,(U17/U9)*G8)</f>
        <v>0</v>
      </c>
      <c r="H17" s="180">
        <f>IF(ISTEXT(W17),W17,(W17/W9)*H8)</f>
        <v>0</v>
      </c>
      <c r="I17" s="180">
        <f>IF(ISTEXT(Y17),Y17,(Y17/Y9)*I8)</f>
        <v>0</v>
      </c>
      <c r="J17" s="180">
        <f>IF(ISTEXT(AA17),AA17,(AA17/AA9)*J8)</f>
        <v>0</v>
      </c>
      <c r="K17" s="180">
        <f>IF(ISTEXT(AC17),AC17,(AC17/AC9)*K8)</f>
        <v>0</v>
      </c>
      <c r="L17" s="181">
        <f t="shared" si="1"/>
        <v>0</v>
      </c>
      <c r="M17" s="182">
        <f t="shared" si="2"/>
        <v>0</v>
      </c>
      <c r="N17" s="273">
        <f>IF(ISTEXT(M17),0,IF(M60=0,0,M17/M60))</f>
        <v>0</v>
      </c>
      <c r="P17" s="183"/>
      <c r="Q17" s="194"/>
      <c r="R17" s="195"/>
      <c r="S17" s="200"/>
      <c r="T17" s="197"/>
      <c r="U17" s="188"/>
      <c r="V17" s="189">
        <f>IF(ISTEXT(U17),0,IF(U60=0,0,U17/U60))</f>
        <v>0</v>
      </c>
      <c r="W17" s="188"/>
      <c r="X17" s="189">
        <f>IF(ISTEXT(W17),0,IF(W60=0,0,W17/W60))</f>
        <v>0</v>
      </c>
      <c r="Y17" s="188"/>
      <c r="Z17" s="189">
        <f>IF(ISTEXT(Y17),0,IF(Y60=0,0,Y17/Y60))</f>
        <v>0</v>
      </c>
      <c r="AA17" s="188"/>
      <c r="AB17" s="189">
        <f>IF(ISTEXT(AA17),0,IF(AA60=0,0,AA17/AA60))</f>
        <v>0</v>
      </c>
      <c r="AC17" s="188"/>
      <c r="AD17" s="274">
        <f>IF(ISTEXT(AC17),0,IF(AC60=0,0,AC17/AC60))</f>
        <v>0</v>
      </c>
      <c r="AF17" s="190" t="s">
        <v>15</v>
      </c>
      <c r="AG17" s="191"/>
      <c r="AH17" s="192" t="s">
        <v>111</v>
      </c>
    </row>
    <row r="18" spans="1:35" s="191" customFormat="1" ht="26.25" customHeight="1" x14ac:dyDescent="0.2">
      <c r="A18" s="183"/>
      <c r="B18" s="209"/>
      <c r="C18" s="276"/>
      <c r="D18" s="177"/>
      <c r="E18" s="201">
        <f t="shared" si="0"/>
        <v>0</v>
      </c>
      <c r="F18" s="179">
        <f t="shared" si="0"/>
        <v>0</v>
      </c>
      <c r="G18" s="180">
        <f>IF(ISTEXT(U18),U18,(U18/U9)*G8)</f>
        <v>0</v>
      </c>
      <c r="H18" s="180">
        <f>IF(ISTEXT(W18),W18,(W18/W9)*H8)</f>
        <v>0</v>
      </c>
      <c r="I18" s="180">
        <f>IF(ISTEXT(Y18),Y18,(Y18/Y9)*I8)</f>
        <v>0</v>
      </c>
      <c r="J18" s="180">
        <f>IF(ISTEXT(AA18),AA18,(AA18/AA9)*J8)</f>
        <v>0</v>
      </c>
      <c r="K18" s="180">
        <f>IF(ISTEXT(AC18),AC18,(AC18/AC9)*K8)</f>
        <v>0</v>
      </c>
      <c r="L18" s="181">
        <f t="shared" si="1"/>
        <v>0</v>
      </c>
      <c r="M18" s="182">
        <f t="shared" si="2"/>
        <v>0</v>
      </c>
      <c r="N18" s="273">
        <f>IF(ISTEXT(M18),0,IF(M60=0,0,M18/M60))</f>
        <v>0</v>
      </c>
      <c r="P18" s="183"/>
      <c r="Q18" s="194"/>
      <c r="R18" s="195"/>
      <c r="S18" s="200"/>
      <c r="T18" s="197"/>
      <c r="U18" s="188"/>
      <c r="V18" s="189">
        <f>IF(ISTEXT(U18),0,IF(U60=0,0,U18/U60))</f>
        <v>0</v>
      </c>
      <c r="W18" s="188"/>
      <c r="X18" s="189">
        <f>IF(ISTEXT(W18),0,IF(W60=0,0,W18/W60))</f>
        <v>0</v>
      </c>
      <c r="Y18" s="188"/>
      <c r="Z18" s="189">
        <f>IF(ISTEXT(Y18),0,IF(Y60=0,0,Y18/Y60))</f>
        <v>0</v>
      </c>
      <c r="AA18" s="188"/>
      <c r="AB18" s="189">
        <f>IF(ISTEXT(AA18),0,IF(AA60=0,0,AA18/AA60))</f>
        <v>0</v>
      </c>
      <c r="AC18" s="188"/>
      <c r="AD18" s="274">
        <f>IF(ISTEXT(AC18),0,IF(AC60=0,0,AC18/AC60))</f>
        <v>0</v>
      </c>
      <c r="AF18" s="190" t="s">
        <v>17</v>
      </c>
      <c r="AH18" s="192" t="s">
        <v>113</v>
      </c>
      <c r="AI18" s="130"/>
    </row>
    <row r="19" spans="1:35" s="191" customFormat="1" ht="23.25" customHeight="1" x14ac:dyDescent="0.2">
      <c r="A19" s="183"/>
      <c r="B19" s="209"/>
      <c r="C19" s="276"/>
      <c r="D19" s="177"/>
      <c r="E19" s="201">
        <f t="shared" si="0"/>
        <v>0</v>
      </c>
      <c r="F19" s="179">
        <f t="shared" si="0"/>
        <v>0</v>
      </c>
      <c r="G19" s="180">
        <f>IF(ISTEXT(U19),U19,(U19/U9)*G8)</f>
        <v>0</v>
      </c>
      <c r="H19" s="180">
        <f>IF(ISTEXT(W19),W19,(W19/W9)*H8)</f>
        <v>0</v>
      </c>
      <c r="I19" s="180">
        <f>IF(ISTEXT(Y19),Y19,(Y19/Y9)*I8)</f>
        <v>0</v>
      </c>
      <c r="J19" s="180">
        <f>IF(ISTEXT(AA19),AA19,(AA19/AA9)*J8)</f>
        <v>0</v>
      </c>
      <c r="K19" s="180">
        <f>IF(ISTEXT(AC19),AC19,(AC19/AC9)*K8)</f>
        <v>0</v>
      </c>
      <c r="L19" s="181">
        <f t="shared" si="1"/>
        <v>0</v>
      </c>
      <c r="M19" s="182">
        <f t="shared" si="2"/>
        <v>0</v>
      </c>
      <c r="N19" s="273">
        <f>IF(ISTEXT(M19),0,IF(M60=0,0,M19/M60))</f>
        <v>0</v>
      </c>
      <c r="P19" s="183"/>
      <c r="Q19" s="194"/>
      <c r="R19" s="195"/>
      <c r="S19" s="200"/>
      <c r="T19" s="197"/>
      <c r="U19" s="188"/>
      <c r="V19" s="189">
        <f>IF(ISTEXT(U19),0,IF(U60=0,0,U19/U60))</f>
        <v>0</v>
      </c>
      <c r="W19" s="188"/>
      <c r="X19" s="189">
        <f>IF(ISTEXT(W19),0,IF(W60=0,0,W19/W60))</f>
        <v>0</v>
      </c>
      <c r="Y19" s="188"/>
      <c r="Z19" s="189">
        <f>IF(ISTEXT(Y19),0,IF(Y60=0,0,Y19/Y60))</f>
        <v>0</v>
      </c>
      <c r="AA19" s="188"/>
      <c r="AB19" s="189">
        <f>IF(ISTEXT(AA19),0,IF(AA60=0,0,AA19/AA60))</f>
        <v>0</v>
      </c>
      <c r="AC19" s="188"/>
      <c r="AD19" s="274">
        <f>IF(ISTEXT(AC19),0,IF(AC60=0,0,AC19/AC60))</f>
        <v>0</v>
      </c>
      <c r="AF19" s="190" t="s">
        <v>19</v>
      </c>
      <c r="AH19" s="192" t="s">
        <v>115</v>
      </c>
    </row>
    <row r="20" spans="1:35" s="191" customFormat="1" ht="26.25" customHeight="1" x14ac:dyDescent="0.2">
      <c r="A20" s="183"/>
      <c r="B20" s="209"/>
      <c r="C20" s="276"/>
      <c r="D20" s="177"/>
      <c r="E20" s="201">
        <f t="shared" si="0"/>
        <v>0</v>
      </c>
      <c r="F20" s="179">
        <f t="shared" si="0"/>
        <v>0</v>
      </c>
      <c r="G20" s="180">
        <f>IF(ISTEXT(U20),U20,(U20/U9)*G8)</f>
        <v>0</v>
      </c>
      <c r="H20" s="180">
        <f>IF(ISTEXT(W20),W20,(W20/W9)*H8)</f>
        <v>0</v>
      </c>
      <c r="I20" s="180">
        <f>IF(ISTEXT(Y20),Y20,(Y20/Y9)*I8)</f>
        <v>0</v>
      </c>
      <c r="J20" s="180">
        <f>IF(ISTEXT(AA20),AA20,(AA20/AA9)*J8)</f>
        <v>0</v>
      </c>
      <c r="K20" s="180">
        <f>IF(ISTEXT(AC20),AC20,(AC20/AC9)*K8)</f>
        <v>0</v>
      </c>
      <c r="L20" s="181">
        <f t="shared" si="1"/>
        <v>0</v>
      </c>
      <c r="M20" s="182">
        <f t="shared" si="2"/>
        <v>0</v>
      </c>
      <c r="N20" s="273">
        <f>IF(ISTEXT(M20),0,IF(M60=0,0,M20/M60))</f>
        <v>0</v>
      </c>
      <c r="P20" s="183"/>
      <c r="Q20" s="194"/>
      <c r="R20" s="195"/>
      <c r="S20" s="200"/>
      <c r="T20" s="197"/>
      <c r="U20" s="188"/>
      <c r="V20" s="189">
        <f>IF(ISTEXT(U20),0,IF(U60=0,0,U20/U60))</f>
        <v>0</v>
      </c>
      <c r="W20" s="188"/>
      <c r="X20" s="189">
        <f>IF(ISTEXT(W20),0,IF(W60=0,0,W20/W60))</f>
        <v>0</v>
      </c>
      <c r="Y20" s="188"/>
      <c r="Z20" s="189">
        <f>IF(ISTEXT(Y20),0,IF(Y60=0,0,Y20/Y60))</f>
        <v>0</v>
      </c>
      <c r="AA20" s="188"/>
      <c r="AB20" s="189">
        <f>IF(ISTEXT(AA20),0,IF(AA60=0,0,AA20/AA60))</f>
        <v>0</v>
      </c>
      <c r="AC20" s="188"/>
      <c r="AD20" s="274">
        <f>IF(ISTEXT(AC20),0,IF(AC60=0,0,AC20/AC60))</f>
        <v>0</v>
      </c>
      <c r="AF20" s="190" t="s">
        <v>21</v>
      </c>
      <c r="AH20" s="192" t="s">
        <v>117</v>
      </c>
    </row>
    <row r="21" spans="1:35" s="191" customFormat="1" ht="23.25" customHeight="1" x14ac:dyDescent="0.2">
      <c r="A21" s="183"/>
      <c r="B21" s="209"/>
      <c r="C21" s="276"/>
      <c r="D21" s="177"/>
      <c r="E21" s="201">
        <f t="shared" si="0"/>
        <v>0</v>
      </c>
      <c r="F21" s="179">
        <f t="shared" si="0"/>
        <v>0</v>
      </c>
      <c r="G21" s="180">
        <f>IF(ISTEXT(U21),U21,(U21/U9)*G8)</f>
        <v>0</v>
      </c>
      <c r="H21" s="180">
        <f>IF(ISTEXT(W21),W21,(W21/W9)*H8)</f>
        <v>0</v>
      </c>
      <c r="I21" s="180">
        <f>IF(ISTEXT(Y21),Y21,(Y21/Y9)*I8)</f>
        <v>0</v>
      </c>
      <c r="J21" s="180">
        <f>IF(ISTEXT(AA21),AA21,(AA21/AA9)*J8)</f>
        <v>0</v>
      </c>
      <c r="K21" s="180">
        <f>IF(ISTEXT(AC21),AC21,(AC21/AC9)*K8)</f>
        <v>0</v>
      </c>
      <c r="L21" s="206">
        <f t="shared" si="1"/>
        <v>0</v>
      </c>
      <c r="M21" s="207">
        <f t="shared" si="2"/>
        <v>0</v>
      </c>
      <c r="N21" s="273">
        <f>IF(ISTEXT(M21),0,IF(M60=0,0,M21/M60))</f>
        <v>0</v>
      </c>
      <c r="P21" s="183"/>
      <c r="Q21" s="194"/>
      <c r="R21" s="195"/>
      <c r="S21" s="200"/>
      <c r="T21" s="197"/>
      <c r="U21" s="188"/>
      <c r="V21" s="189">
        <f>IF(ISTEXT(U21),0,IF(U60=0,0,U21/U60))</f>
        <v>0</v>
      </c>
      <c r="W21" s="188"/>
      <c r="X21" s="189">
        <f>IF(ISTEXT(W21),0,IF(W60=0,0,W21/W60))</f>
        <v>0</v>
      </c>
      <c r="Y21" s="188"/>
      <c r="Z21" s="189">
        <f>IF(ISTEXT(Y21),0,IF(Y60=0,0,Y21/Y60))</f>
        <v>0</v>
      </c>
      <c r="AA21" s="188"/>
      <c r="AB21" s="189">
        <f>IF(ISTEXT(AA21),0,IF(AA60=0,0,AA21/AA60))</f>
        <v>0</v>
      </c>
      <c r="AC21" s="188"/>
      <c r="AD21" s="274">
        <f>IF(ISTEXT(AC21),0,IF(AC60=0,0,AC21/AC60))</f>
        <v>0</v>
      </c>
      <c r="AF21" s="190" t="s">
        <v>2</v>
      </c>
      <c r="AH21" s="192" t="s">
        <v>100</v>
      </c>
    </row>
    <row r="22" spans="1:35" s="191" customFormat="1" ht="23.25" customHeight="1" x14ac:dyDescent="0.2">
      <c r="A22" s="183"/>
      <c r="B22" s="208"/>
      <c r="C22" s="276"/>
      <c r="D22" s="177"/>
      <c r="E22" s="201">
        <f t="shared" si="0"/>
        <v>0</v>
      </c>
      <c r="F22" s="179">
        <f t="shared" si="0"/>
        <v>0</v>
      </c>
      <c r="G22" s="180">
        <f>IF(ISTEXT(U22),U22,(U22/U9)*G8)</f>
        <v>0</v>
      </c>
      <c r="H22" s="180">
        <f>IF(ISTEXT(W22),W22,(W22/W9)*H8)</f>
        <v>0</v>
      </c>
      <c r="I22" s="180">
        <f>IF(ISTEXT(Y22),Y22,(Y22/Y9)*I8)</f>
        <v>0</v>
      </c>
      <c r="J22" s="180">
        <f>IF(ISTEXT(AA22),AA22,(AA22/AA9)*J8)</f>
        <v>0</v>
      </c>
      <c r="K22" s="180">
        <f>IF(ISTEXT(AC22),AC22,(AC22/AC9)*K8)</f>
        <v>0</v>
      </c>
      <c r="L22" s="181">
        <f t="shared" si="1"/>
        <v>0</v>
      </c>
      <c r="M22" s="182">
        <f t="shared" si="2"/>
        <v>0</v>
      </c>
      <c r="N22" s="273">
        <f>IF(ISTEXT(M22),0,IF(M60=0,0,M22/M60))</f>
        <v>0</v>
      </c>
      <c r="P22" s="183"/>
      <c r="Q22" s="194"/>
      <c r="R22" s="195"/>
      <c r="S22" s="200"/>
      <c r="T22" s="197"/>
      <c r="U22" s="188"/>
      <c r="V22" s="189">
        <f>IF(ISTEXT(U22),0,IF(U60=0,0,U22/U60))</f>
        <v>0</v>
      </c>
      <c r="W22" s="188"/>
      <c r="X22" s="189">
        <f>IF(ISTEXT(W22),0,IF(W60=0,0,W22/W60))</f>
        <v>0</v>
      </c>
      <c r="Y22" s="188"/>
      <c r="Z22" s="189">
        <f>IF(ISTEXT(Y22),0,IF(Y60=0,0,Y22/Y60))</f>
        <v>0</v>
      </c>
      <c r="AA22" s="188"/>
      <c r="AB22" s="189">
        <f>IF(ISTEXT(AA22),0,IF(AA60=0,0,AA22/AA60))</f>
        <v>0</v>
      </c>
      <c r="AC22" s="188"/>
      <c r="AD22" s="274">
        <f>IF(ISTEXT(AC22),0,IF(AC60=0,0,AC22/AC60))</f>
        <v>0</v>
      </c>
      <c r="AF22" s="190" t="s">
        <v>4</v>
      </c>
      <c r="AH22" s="192" t="s">
        <v>102</v>
      </c>
    </row>
    <row r="23" spans="1:35" s="191" customFormat="1" ht="27" customHeight="1" x14ac:dyDescent="0.2">
      <c r="A23" s="183"/>
      <c r="B23" s="208"/>
      <c r="C23" s="276"/>
      <c r="D23" s="177"/>
      <c r="E23" s="201">
        <f t="shared" si="0"/>
        <v>0</v>
      </c>
      <c r="F23" s="179">
        <f t="shared" si="0"/>
        <v>0</v>
      </c>
      <c r="G23" s="180">
        <f>IF(ISTEXT(U23),U23,(U23/U9)*G8)</f>
        <v>0</v>
      </c>
      <c r="H23" s="180">
        <f>IF(ISTEXT(W23),W23,(W23/W9)*H8)</f>
        <v>0</v>
      </c>
      <c r="I23" s="180">
        <f>IF(ISTEXT(Y23),Y23,(Y23/Y9)*I8)</f>
        <v>0</v>
      </c>
      <c r="J23" s="180">
        <f>IF(ISTEXT(AA23),AA23,(AA23/AA9)*J8)</f>
        <v>0</v>
      </c>
      <c r="K23" s="180">
        <f>IF(ISTEXT(AC23),AC23,(AC23/AC9)*K8)</f>
        <v>0</v>
      </c>
      <c r="L23" s="181">
        <f t="shared" si="1"/>
        <v>0</v>
      </c>
      <c r="M23" s="182">
        <f t="shared" si="2"/>
        <v>0</v>
      </c>
      <c r="N23" s="273">
        <f>IF(ISTEXT(M23),0,IF(M60=0,0,M23/M60))</f>
        <v>0</v>
      </c>
      <c r="P23" s="183"/>
      <c r="Q23" s="194"/>
      <c r="R23" s="195"/>
      <c r="S23" s="200"/>
      <c r="T23" s="197"/>
      <c r="U23" s="188"/>
      <c r="V23" s="189">
        <f>IF(ISTEXT(U23),0,IF(U60=0,0,U23/U60))</f>
        <v>0</v>
      </c>
      <c r="W23" s="188"/>
      <c r="X23" s="189">
        <f>IF(ISTEXT(W23),0,IF(W60=0,0,W23/W60))</f>
        <v>0</v>
      </c>
      <c r="Y23" s="188"/>
      <c r="Z23" s="189">
        <f>IF(ISTEXT(Y23),0,IF(Y60=0,0,Y23/Y60))</f>
        <v>0</v>
      </c>
      <c r="AA23" s="188"/>
      <c r="AB23" s="189">
        <f>IF(ISTEXT(AA23),0,IF(AA60=0,0,AA23/AA60))</f>
        <v>0</v>
      </c>
      <c r="AC23" s="188"/>
      <c r="AD23" s="274">
        <f>IF(ISTEXT(AC23),0,IF(AC60=0,0,AC23/AC60))</f>
        <v>0</v>
      </c>
      <c r="AF23" s="190" t="s">
        <v>6</v>
      </c>
      <c r="AH23" s="192" t="s">
        <v>104</v>
      </c>
    </row>
    <row r="24" spans="1:35" s="191" customFormat="1" ht="20.25" customHeight="1" x14ac:dyDescent="0.2">
      <c r="A24" s="183"/>
      <c r="B24" s="209"/>
      <c r="C24" s="276"/>
      <c r="D24" s="177"/>
      <c r="E24" s="201">
        <f t="shared" si="0"/>
        <v>0</v>
      </c>
      <c r="F24" s="179">
        <f t="shared" si="0"/>
        <v>0</v>
      </c>
      <c r="G24" s="180">
        <f>IF(ISTEXT(U24),U24,(U24/U9)*G8)</f>
        <v>0</v>
      </c>
      <c r="H24" s="180">
        <f>IF(ISTEXT(W24),W24,(W24/W9)*H8)</f>
        <v>0</v>
      </c>
      <c r="I24" s="180">
        <f>IF(ISTEXT(Y24),Y24,(Y24/Y9)*I8)</f>
        <v>0</v>
      </c>
      <c r="J24" s="180">
        <f>IF(ISTEXT(AA24),AA24,(AA24/AA9)*J8)</f>
        <v>0</v>
      </c>
      <c r="K24" s="180">
        <f>IF(ISTEXT(AC24),AC24,(AC24/AC9)*K8)</f>
        <v>0</v>
      </c>
      <c r="L24" s="181">
        <f t="shared" si="1"/>
        <v>0</v>
      </c>
      <c r="M24" s="182">
        <f t="shared" si="2"/>
        <v>0</v>
      </c>
      <c r="N24" s="273">
        <f>IF(ISTEXT(M24),0,IF(M60=0,0,M24/M60))</f>
        <v>0</v>
      </c>
      <c r="P24" s="183"/>
      <c r="Q24" s="194"/>
      <c r="R24" s="195"/>
      <c r="S24" s="200"/>
      <c r="T24" s="197"/>
      <c r="U24" s="188"/>
      <c r="V24" s="189">
        <f>IF(ISTEXT(U24),0,IF(U60=0,0,U24/U60))</f>
        <v>0</v>
      </c>
      <c r="W24" s="188"/>
      <c r="X24" s="189">
        <f>IF(ISTEXT(W24),0,IF(W60=0,0,W24/W60))</f>
        <v>0</v>
      </c>
      <c r="Y24" s="188"/>
      <c r="Z24" s="189">
        <f>IF(ISTEXT(Y24),0,IF(Y60=0,0,Y24/Y60))</f>
        <v>0</v>
      </c>
      <c r="AA24" s="188"/>
      <c r="AB24" s="189">
        <f>IF(ISTEXT(AA24),0,IF(AA60=0,0,AA24/AA60))</f>
        <v>0</v>
      </c>
      <c r="AC24" s="188"/>
      <c r="AD24" s="274">
        <f>IF(ISTEXT(AC24),0,IF(AC60=0,0,AC24/AC60))</f>
        <v>0</v>
      </c>
      <c r="AF24" s="190" t="s">
        <v>8</v>
      </c>
      <c r="AH24" s="192" t="s">
        <v>106</v>
      </c>
    </row>
    <row r="25" spans="1:35" s="191" customFormat="1" ht="23.25" customHeight="1" x14ac:dyDescent="0.2">
      <c r="A25" s="183"/>
      <c r="B25" s="209"/>
      <c r="C25" s="276"/>
      <c r="D25" s="177"/>
      <c r="E25" s="201">
        <f t="shared" si="0"/>
        <v>0</v>
      </c>
      <c r="F25" s="179">
        <f t="shared" si="0"/>
        <v>0</v>
      </c>
      <c r="G25" s="180">
        <f>IF(ISTEXT(U25),U25,(U25/U9)*G8)</f>
        <v>0</v>
      </c>
      <c r="H25" s="180">
        <f>IF(ISTEXT(W25),W25,(W25/W9)*H8)</f>
        <v>0</v>
      </c>
      <c r="I25" s="180">
        <f>IF(ISTEXT(Y25),Y25,(Y25/Y9)*I8)</f>
        <v>0</v>
      </c>
      <c r="J25" s="180">
        <f>IF(ISTEXT(AA25),AA25,(AA25/AA9)*J8)</f>
        <v>0</v>
      </c>
      <c r="K25" s="180">
        <f>IF(ISTEXT(AC25),AC25,(AC25/AC9)*K8)</f>
        <v>0</v>
      </c>
      <c r="L25" s="181">
        <f t="shared" si="1"/>
        <v>0</v>
      </c>
      <c r="M25" s="182">
        <f t="shared" si="2"/>
        <v>0</v>
      </c>
      <c r="N25" s="273">
        <f>IF(ISTEXT(M25),0,IF(M60=0,0,M25/M60))</f>
        <v>0</v>
      </c>
      <c r="P25" s="183"/>
      <c r="Q25" s="194"/>
      <c r="R25" s="195"/>
      <c r="S25" s="200"/>
      <c r="T25" s="197"/>
      <c r="U25" s="188"/>
      <c r="V25" s="189">
        <f>IF(ISTEXT(U25),0,IF(U60=0,0,U25/U60))</f>
        <v>0</v>
      </c>
      <c r="W25" s="188"/>
      <c r="X25" s="189">
        <f>IF(ISTEXT(W25),0,IF(W60=0,0,W25/W60))</f>
        <v>0</v>
      </c>
      <c r="Y25" s="188"/>
      <c r="Z25" s="189">
        <f>IF(ISTEXT(Y25),0,IF(Y60=0,0,Y25/Y60))</f>
        <v>0</v>
      </c>
      <c r="AA25" s="188"/>
      <c r="AB25" s="189">
        <f>IF(ISTEXT(AA25),0,IF(AA60=0,0,AA25/AA60))</f>
        <v>0</v>
      </c>
      <c r="AC25" s="188"/>
      <c r="AD25" s="274">
        <f>IF(ISTEXT(AC25),0,IF(AC60=0,0,AC25/AC60))</f>
        <v>0</v>
      </c>
      <c r="AF25" s="190" t="s">
        <v>10</v>
      </c>
      <c r="AH25" s="192" t="s">
        <v>108</v>
      </c>
    </row>
    <row r="26" spans="1:35" s="191" customFormat="1" ht="23.25" customHeight="1" x14ac:dyDescent="0.2">
      <c r="A26" s="183"/>
      <c r="B26" s="209"/>
      <c r="C26" s="276"/>
      <c r="D26" s="177"/>
      <c r="E26" s="201">
        <f t="shared" si="0"/>
        <v>0</v>
      </c>
      <c r="F26" s="179">
        <f t="shared" si="0"/>
        <v>0</v>
      </c>
      <c r="G26" s="180">
        <f>IF(ISTEXT(U26),U26,(U26/U9)*G8)</f>
        <v>0</v>
      </c>
      <c r="H26" s="180">
        <f>IF(ISTEXT(W26),W26,(W26/W9)*H8)</f>
        <v>0</v>
      </c>
      <c r="I26" s="180">
        <f>IF(ISTEXT(Y26),Y26,(Y26/Y9)*I8)</f>
        <v>0</v>
      </c>
      <c r="J26" s="180">
        <f>IF(ISTEXT(AA26),AA26,(AA26/AA9)*J8)</f>
        <v>0</v>
      </c>
      <c r="K26" s="180">
        <f>IF(ISTEXT(AC26),AC26,(AC26/AC9)*K8)</f>
        <v>0</v>
      </c>
      <c r="L26" s="181">
        <f t="shared" si="1"/>
        <v>0</v>
      </c>
      <c r="M26" s="182">
        <f t="shared" si="2"/>
        <v>0</v>
      </c>
      <c r="N26" s="273">
        <f>IF(ISTEXT(M26),0,IF(M60=0,0,M26/M60))</f>
        <v>0</v>
      </c>
      <c r="P26" s="183"/>
      <c r="Q26" s="194"/>
      <c r="R26" s="195"/>
      <c r="S26" s="200"/>
      <c r="T26" s="197"/>
      <c r="U26" s="188"/>
      <c r="V26" s="189">
        <f>IF(ISTEXT(U26),0,IF(U60=0,0,U26/U60))</f>
        <v>0</v>
      </c>
      <c r="W26" s="188"/>
      <c r="X26" s="189">
        <f>IF(ISTEXT(W26),0,IF(W60=0,0,W26/W60))</f>
        <v>0</v>
      </c>
      <c r="Y26" s="188"/>
      <c r="Z26" s="189">
        <f>IF(ISTEXT(Y26),0,IF(Y60=0,0,Y26/Y60))</f>
        <v>0</v>
      </c>
      <c r="AA26" s="188"/>
      <c r="AB26" s="189">
        <f>IF(ISTEXT(AA26),0,IF(AA60=0,0,AA26/AA60))</f>
        <v>0</v>
      </c>
      <c r="AC26" s="188"/>
      <c r="AD26" s="274">
        <f>IF(ISTEXT(AC26),0,IF(AC60=0,0,AC26/AC60))</f>
        <v>0</v>
      </c>
      <c r="AF26" s="190" t="s">
        <v>12</v>
      </c>
      <c r="AH26" s="192" t="s">
        <v>110</v>
      </c>
    </row>
    <row r="27" spans="1:35" s="191" customFormat="1" ht="23.25" customHeight="1" x14ac:dyDescent="0.2">
      <c r="A27" s="183"/>
      <c r="B27" s="209"/>
      <c r="C27" s="276"/>
      <c r="D27" s="177"/>
      <c r="E27" s="201">
        <f t="shared" si="0"/>
        <v>0</v>
      </c>
      <c r="F27" s="179">
        <f t="shared" si="0"/>
        <v>0</v>
      </c>
      <c r="G27" s="180">
        <f>IF(ISTEXT(U27),U27,(U27/U9)*G8)</f>
        <v>0</v>
      </c>
      <c r="H27" s="180">
        <f>IF(ISTEXT(W27),W27,(W27/W9)*H8)</f>
        <v>0</v>
      </c>
      <c r="I27" s="180">
        <f>IF(ISTEXT(Y27),Y27,(Y27/Y9)*I8)</f>
        <v>0</v>
      </c>
      <c r="J27" s="180">
        <f>IF(ISTEXT(AA27),AA27,(AA27/AA9)*J8)</f>
        <v>0</v>
      </c>
      <c r="K27" s="180">
        <f>IF(ISTEXT(AC27),AC27,(AC27/AC9)*K8)</f>
        <v>0</v>
      </c>
      <c r="L27" s="181">
        <f t="shared" si="1"/>
        <v>0</v>
      </c>
      <c r="M27" s="182">
        <f t="shared" si="2"/>
        <v>0</v>
      </c>
      <c r="N27" s="273">
        <f>IF(ISTEXT(M27),0,IF(M60=0,0,M27/M60))</f>
        <v>0</v>
      </c>
      <c r="P27" s="183"/>
      <c r="Q27" s="194"/>
      <c r="R27" s="195"/>
      <c r="S27" s="200"/>
      <c r="T27" s="197"/>
      <c r="U27" s="188"/>
      <c r="V27" s="189">
        <f>IF(ISTEXT(U27),0,IF(U60=0,0,U27/U60))</f>
        <v>0</v>
      </c>
      <c r="W27" s="188"/>
      <c r="X27" s="189">
        <f>IF(ISTEXT(W27),0,IF(W60=0,0,W27/W60))</f>
        <v>0</v>
      </c>
      <c r="Y27" s="188"/>
      <c r="Z27" s="189">
        <f>IF(ISTEXT(Y27),0,IF(Y60=0,0,Y27/Y60))</f>
        <v>0</v>
      </c>
      <c r="AA27" s="188"/>
      <c r="AB27" s="189">
        <f>IF(ISTEXT(AA27),0,IF(AA60=0,0,AA27/AA60))</f>
        <v>0</v>
      </c>
      <c r="AC27" s="188"/>
      <c r="AD27" s="274">
        <f>IF(ISTEXT(AC27),0,IF(AC60=0,0,AC27/AC60))</f>
        <v>0</v>
      </c>
      <c r="AF27" s="190" t="s">
        <v>14</v>
      </c>
      <c r="AH27" s="192" t="s">
        <v>112</v>
      </c>
    </row>
    <row r="28" spans="1:35" s="191" customFormat="1" ht="23.25" customHeight="1" x14ac:dyDescent="0.2">
      <c r="A28" s="183"/>
      <c r="B28" s="209"/>
      <c r="C28" s="276"/>
      <c r="D28" s="177"/>
      <c r="E28" s="201">
        <f t="shared" si="0"/>
        <v>0</v>
      </c>
      <c r="F28" s="179">
        <f t="shared" si="0"/>
        <v>0</v>
      </c>
      <c r="G28" s="180">
        <f>IF(ISTEXT(U28),U28,(U28/U9)*G8)</f>
        <v>0</v>
      </c>
      <c r="H28" s="180">
        <f>IF(ISTEXT(W28),W28,(W28/W9)*H8)</f>
        <v>0</v>
      </c>
      <c r="I28" s="180">
        <f>IF(ISTEXT(Y28),Y28,(Y28/Y9)*I8)</f>
        <v>0</v>
      </c>
      <c r="J28" s="180">
        <f>IF(ISTEXT(AA28),AA28,(AA28/AA9)*J8)</f>
        <v>0</v>
      </c>
      <c r="K28" s="180">
        <f>IF(ISTEXT(AC28),AC28,(AC28/AC9)*K8)</f>
        <v>0</v>
      </c>
      <c r="L28" s="181">
        <f t="shared" si="1"/>
        <v>0</v>
      </c>
      <c r="M28" s="182">
        <f t="shared" si="2"/>
        <v>0</v>
      </c>
      <c r="N28" s="273">
        <f>IF(ISTEXT(M28),0,IF(M60=0,0,M28/M60))</f>
        <v>0</v>
      </c>
      <c r="P28" s="183"/>
      <c r="Q28" s="194"/>
      <c r="R28" s="195"/>
      <c r="S28" s="200"/>
      <c r="T28" s="197"/>
      <c r="U28" s="188"/>
      <c r="V28" s="189">
        <f>IF(ISTEXT(U28),0,IF(U60=0,0,U28/U60))</f>
        <v>0</v>
      </c>
      <c r="W28" s="188"/>
      <c r="X28" s="189">
        <f>IF(ISTEXT(W28),0,IF(W60=0,0,W28/W60))</f>
        <v>0</v>
      </c>
      <c r="Y28" s="188"/>
      <c r="Z28" s="189">
        <f>IF(ISTEXT(Y28),0,IF(Y60=0,0,Y28/Y60))</f>
        <v>0</v>
      </c>
      <c r="AA28" s="188"/>
      <c r="AB28" s="189">
        <f>IF(ISTEXT(AA28),0,IF(AA60=0,0,AA28/AA60))</f>
        <v>0</v>
      </c>
      <c r="AC28" s="188"/>
      <c r="AD28" s="274">
        <f>IF(ISTEXT(AC28),0,IF(AC60=0,0,AC28/AC60))</f>
        <v>0</v>
      </c>
      <c r="AF28" s="190" t="s">
        <v>16</v>
      </c>
      <c r="AH28" s="192" t="s">
        <v>114</v>
      </c>
    </row>
    <row r="29" spans="1:35" s="191" customFormat="1" ht="23.25" x14ac:dyDescent="0.2">
      <c r="A29" s="183"/>
      <c r="B29" s="209"/>
      <c r="C29" s="276"/>
      <c r="D29" s="177"/>
      <c r="E29" s="201">
        <f t="shared" si="0"/>
        <v>0</v>
      </c>
      <c r="F29" s="179">
        <f t="shared" si="0"/>
        <v>0</v>
      </c>
      <c r="G29" s="180">
        <f>IF(ISTEXT(U29),U29,(U29/U9)*G8)</f>
        <v>0</v>
      </c>
      <c r="H29" s="180">
        <f>IF(ISTEXT(W29),W29,(W29/W9)*H8)</f>
        <v>0</v>
      </c>
      <c r="I29" s="180">
        <f>IF(ISTEXT(Y29),Y29,(Y29/Y9)*I8)</f>
        <v>0</v>
      </c>
      <c r="J29" s="180">
        <f>IF(ISTEXT(AA29),AA29,(AA29/AA9)*J8)</f>
        <v>0</v>
      </c>
      <c r="K29" s="180">
        <f>IF(ISTEXT(AC29),AC29,(AC29/AC9)*K8)</f>
        <v>0</v>
      </c>
      <c r="L29" s="181">
        <f t="shared" si="1"/>
        <v>0</v>
      </c>
      <c r="M29" s="182">
        <f t="shared" si="2"/>
        <v>0</v>
      </c>
      <c r="N29" s="273">
        <f>IF(ISTEXT(M29),0,IF(M60=0,0,M29/M60))</f>
        <v>0</v>
      </c>
      <c r="P29" s="183"/>
      <c r="Q29" s="194"/>
      <c r="R29" s="195"/>
      <c r="S29" s="200"/>
      <c r="T29" s="197"/>
      <c r="U29" s="188"/>
      <c r="V29" s="189">
        <f>IF(ISTEXT(U29),0,IF(U60=0,0,U29/U60))</f>
        <v>0</v>
      </c>
      <c r="W29" s="188"/>
      <c r="X29" s="189">
        <f>IF(ISTEXT(W29),0,IF(W60=0,0,W29/W60))</f>
        <v>0</v>
      </c>
      <c r="Y29" s="188"/>
      <c r="Z29" s="189">
        <f>IF(ISTEXT(Y29),0,IF(Y60=0,0,Y29/Y60))</f>
        <v>0</v>
      </c>
      <c r="AA29" s="188"/>
      <c r="AB29" s="189">
        <f>IF(ISTEXT(AA29),0,IF(AA60=0,0,AA29/AA60))</f>
        <v>0</v>
      </c>
      <c r="AC29" s="188"/>
      <c r="AD29" s="274">
        <f>IF(ISTEXT(AC29),0,IF(AC60=0,0,AC29/AC60))</f>
        <v>0</v>
      </c>
      <c r="AF29" s="190" t="s">
        <v>18</v>
      </c>
      <c r="AH29" s="192" t="s">
        <v>116</v>
      </c>
    </row>
    <row r="30" spans="1:35" s="191" customFormat="1" ht="27" customHeight="1" x14ac:dyDescent="0.2">
      <c r="A30" s="183"/>
      <c r="B30" s="209"/>
      <c r="C30" s="276"/>
      <c r="D30" s="177"/>
      <c r="E30" s="201">
        <f t="shared" si="0"/>
        <v>0</v>
      </c>
      <c r="F30" s="179">
        <f t="shared" si="0"/>
        <v>0</v>
      </c>
      <c r="G30" s="180">
        <f>IF(ISTEXT(U30),U30,(U30/U9)*G8)</f>
        <v>0</v>
      </c>
      <c r="H30" s="180">
        <f>IF(ISTEXT(W30),W30,(W30/W9)*H8)</f>
        <v>0</v>
      </c>
      <c r="I30" s="180">
        <f>IF(ISTEXT(Y30),Y30,(Y30/Y9)*I8)</f>
        <v>0</v>
      </c>
      <c r="J30" s="180">
        <f>IF(ISTEXT(AA30),AA30,(AA30/AA9)*J8)</f>
        <v>0</v>
      </c>
      <c r="K30" s="180">
        <f>IF(ISTEXT(AC30),AC30,(AC30/AC9)*K8)</f>
        <v>0</v>
      </c>
      <c r="L30" s="181">
        <f t="shared" si="1"/>
        <v>0</v>
      </c>
      <c r="M30" s="182">
        <f t="shared" si="2"/>
        <v>0</v>
      </c>
      <c r="N30" s="273">
        <f>IF(ISTEXT(M30),0,IF(M60=0,0,M30/M60))</f>
        <v>0</v>
      </c>
      <c r="P30" s="183"/>
      <c r="Q30" s="194"/>
      <c r="R30" s="195"/>
      <c r="S30" s="200"/>
      <c r="T30" s="197"/>
      <c r="U30" s="188"/>
      <c r="V30" s="189">
        <f>IF(ISTEXT(U30),0,IF(U60=0,0,U30/U60))</f>
        <v>0</v>
      </c>
      <c r="W30" s="188"/>
      <c r="X30" s="189">
        <f>IF(ISTEXT(W30),0,IF(W60=0,0,W30/W60))</f>
        <v>0</v>
      </c>
      <c r="Y30" s="188"/>
      <c r="Z30" s="189">
        <f>IF(ISTEXT(Y30),0,IF(Y60=0,0,Y30/Y60))</f>
        <v>0</v>
      </c>
      <c r="AA30" s="188"/>
      <c r="AB30" s="189">
        <f>IF(ISTEXT(AA30),0,IF(AA60=0,0,AA30/AA60))</f>
        <v>0</v>
      </c>
      <c r="AC30" s="188"/>
      <c r="AD30" s="274">
        <f>IF(ISTEXT(AC30),0,IF(AC60=0,0,AC30/AC60))</f>
        <v>0</v>
      </c>
      <c r="AF30" s="190" t="s">
        <v>20</v>
      </c>
      <c r="AH30" s="192" t="s">
        <v>118</v>
      </c>
    </row>
    <row r="31" spans="1:35" s="191" customFormat="1" ht="29.25" customHeight="1" x14ac:dyDescent="0.2">
      <c r="A31" s="183"/>
      <c r="B31" s="209"/>
      <c r="C31" s="276"/>
      <c r="D31" s="177"/>
      <c r="E31" s="201">
        <f t="shared" si="0"/>
        <v>0</v>
      </c>
      <c r="F31" s="179">
        <f t="shared" si="0"/>
        <v>0</v>
      </c>
      <c r="G31" s="180">
        <f>IF(ISTEXT(U31),U31,(U31/U9)*G8)</f>
        <v>0</v>
      </c>
      <c r="H31" s="180">
        <f>IF(ISTEXT(W31),W31,(W31/W9)*H8)</f>
        <v>0</v>
      </c>
      <c r="I31" s="180">
        <f>IF(ISTEXT(Y31),Y31,(Y31/Y9)*I8)</f>
        <v>0</v>
      </c>
      <c r="J31" s="180">
        <f>IF(ISTEXT(AA31),AA31,(AA31/AA9)*J8)</f>
        <v>0</v>
      </c>
      <c r="K31" s="180">
        <f>IF(ISTEXT(AC31),AC31,(AC31/AC9)*K8)</f>
        <v>0</v>
      </c>
      <c r="L31" s="181">
        <f t="shared" si="1"/>
        <v>0</v>
      </c>
      <c r="M31" s="182">
        <f t="shared" si="2"/>
        <v>0</v>
      </c>
      <c r="N31" s="273">
        <f>IF(ISTEXT(M31),0,IF(M60=0,0,M31/M60))</f>
        <v>0</v>
      </c>
      <c r="P31" s="183"/>
      <c r="Q31" s="194"/>
      <c r="R31" s="195"/>
      <c r="S31" s="200"/>
      <c r="T31" s="197"/>
      <c r="U31" s="188"/>
      <c r="V31" s="189">
        <f>IF(ISTEXT(U31),0,IF(U60=0,0,U31/U60))</f>
        <v>0</v>
      </c>
      <c r="W31" s="188"/>
      <c r="X31" s="189">
        <f>IF(ISTEXT(W31),0,IF(W60=0,0,W31/W60))</f>
        <v>0</v>
      </c>
      <c r="Y31" s="188"/>
      <c r="Z31" s="189">
        <f>IF(ISTEXT(Y31),0,IF(Y60=0,0,Y31/Y60))</f>
        <v>0</v>
      </c>
      <c r="AA31" s="188"/>
      <c r="AB31" s="189">
        <f>IF(ISTEXT(AA31),0,IF(AA60=0,0,AA31/AA60))</f>
        <v>0</v>
      </c>
      <c r="AC31" s="188"/>
      <c r="AD31" s="274">
        <f>IF(ISTEXT(AC31),0,IF(AC60=0,0,AC31/AC60))</f>
        <v>0</v>
      </c>
    </row>
    <row r="32" spans="1:35" s="191" customFormat="1" ht="23.25" customHeight="1" x14ac:dyDescent="0.2">
      <c r="A32" s="183"/>
      <c r="B32" s="209"/>
      <c r="C32" s="276"/>
      <c r="D32" s="177"/>
      <c r="E32" s="201">
        <f t="shared" si="0"/>
        <v>0</v>
      </c>
      <c r="F32" s="179">
        <f t="shared" si="0"/>
        <v>0</v>
      </c>
      <c r="G32" s="180">
        <f>IF(ISTEXT(U32),U32,(U32/U9)*G8)</f>
        <v>0</v>
      </c>
      <c r="H32" s="180">
        <f>IF(ISTEXT(W32),W32,(W32/W9)*H8)</f>
        <v>0</v>
      </c>
      <c r="I32" s="180">
        <f>IF(ISTEXT(Y32),Y32,(Y32/Y9)*I8)</f>
        <v>0</v>
      </c>
      <c r="J32" s="180">
        <f>IF(ISTEXT(AA32),AA32,(AA32/AA9)*J8)</f>
        <v>0</v>
      </c>
      <c r="K32" s="180">
        <f>IF(ISTEXT(AC32),AC32,(AC32/AC9)*K8)</f>
        <v>0</v>
      </c>
      <c r="L32" s="181">
        <f t="shared" si="1"/>
        <v>0</v>
      </c>
      <c r="M32" s="182">
        <f t="shared" si="2"/>
        <v>0</v>
      </c>
      <c r="N32" s="273">
        <f>IF(ISTEXT(M32),0,IF(M60=0,0,M32/M60))</f>
        <v>0</v>
      </c>
      <c r="P32" s="183"/>
      <c r="Q32" s="194"/>
      <c r="R32" s="195"/>
      <c r="S32" s="200"/>
      <c r="T32" s="197"/>
      <c r="U32" s="188"/>
      <c r="V32" s="189">
        <f>IF(ISTEXT(U32),0,IF(U60=0,0,U32/U60))</f>
        <v>0</v>
      </c>
      <c r="W32" s="188"/>
      <c r="X32" s="189">
        <f>IF(ISTEXT(W32),0,IF(W60=0,0,W32/W60))</f>
        <v>0</v>
      </c>
      <c r="Y32" s="188"/>
      <c r="Z32" s="189">
        <f>IF(ISTEXT(Y32),0,IF(Y60=0,0,Y32/Y60))</f>
        <v>0</v>
      </c>
      <c r="AA32" s="188"/>
      <c r="AB32" s="189">
        <f>IF(ISTEXT(AA32),0,IF(AA60=0,0,AA32/AA60))</f>
        <v>0</v>
      </c>
      <c r="AC32" s="188"/>
      <c r="AD32" s="274">
        <f>IF(ISTEXT(AC32),0,IF(AC60=0,0,AC32/AC60))</f>
        <v>0</v>
      </c>
    </row>
    <row r="33" spans="1:30" s="191" customFormat="1" ht="23.25" customHeight="1" x14ac:dyDescent="0.2">
      <c r="A33" s="183"/>
      <c r="B33" s="209"/>
      <c r="C33" s="276"/>
      <c r="D33" s="177"/>
      <c r="E33" s="201">
        <f t="shared" si="0"/>
        <v>0</v>
      </c>
      <c r="F33" s="179">
        <f t="shared" si="0"/>
        <v>0</v>
      </c>
      <c r="G33" s="180">
        <f>IF(ISTEXT(U33),U33,(U33/U9)*G8)</f>
        <v>0</v>
      </c>
      <c r="H33" s="180">
        <f>IF(ISTEXT(W33),W33,(W33/W9)*H8)</f>
        <v>0</v>
      </c>
      <c r="I33" s="180">
        <f>IF(ISTEXT(Y33),Y33,(Y33/Y9)*I8)</f>
        <v>0</v>
      </c>
      <c r="J33" s="180">
        <f>IF(ISTEXT(AA33),AA33,(AA33/AA9)*J8)</f>
        <v>0</v>
      </c>
      <c r="K33" s="180">
        <f>IF(ISTEXT(AC33),AC33,(AC33/AC9)*K8)</f>
        <v>0</v>
      </c>
      <c r="L33" s="181">
        <f t="shared" si="1"/>
        <v>0</v>
      </c>
      <c r="M33" s="182">
        <f t="shared" si="2"/>
        <v>0</v>
      </c>
      <c r="N33" s="273">
        <f>IF(ISTEXT(M33),0,IF(M60=0,0,M33/M60))</f>
        <v>0</v>
      </c>
      <c r="P33" s="183"/>
      <c r="Q33" s="194"/>
      <c r="R33" s="195"/>
      <c r="S33" s="200"/>
      <c r="T33" s="197"/>
      <c r="U33" s="188"/>
      <c r="V33" s="189">
        <f>IF(ISTEXT(U33),0,IF(U60=0,0,U33/U60))</f>
        <v>0</v>
      </c>
      <c r="W33" s="188"/>
      <c r="X33" s="189">
        <f>IF(ISTEXT(W33),0,IF(W60=0,0,W33/W60))</f>
        <v>0</v>
      </c>
      <c r="Y33" s="188"/>
      <c r="Z33" s="189">
        <f>IF(ISTEXT(Y33),0,IF(Y60=0,0,Y33/Y60))</f>
        <v>0</v>
      </c>
      <c r="AA33" s="188"/>
      <c r="AB33" s="189">
        <f>IF(ISTEXT(AA33),0,IF(AA60=0,0,AA33/AA60))</f>
        <v>0</v>
      </c>
      <c r="AC33" s="188"/>
      <c r="AD33" s="274">
        <f>IF(ISTEXT(AC33),0,IF(AC60=0,0,AC33/AC60))</f>
        <v>0</v>
      </c>
    </row>
    <row r="34" spans="1:30" s="191" customFormat="1" ht="23.25" customHeight="1" x14ac:dyDescent="0.2">
      <c r="A34" s="183"/>
      <c r="B34" s="209"/>
      <c r="C34" s="276"/>
      <c r="D34" s="177"/>
      <c r="E34" s="201">
        <f t="shared" si="0"/>
        <v>0</v>
      </c>
      <c r="F34" s="179">
        <f t="shared" si="0"/>
        <v>0</v>
      </c>
      <c r="G34" s="180">
        <f>IF(ISTEXT(U34),U34,(U34/U9)*G8)</f>
        <v>0</v>
      </c>
      <c r="H34" s="180">
        <f>IF(ISTEXT(W34),W34,(W34/W9)*H8)</f>
        <v>0</v>
      </c>
      <c r="I34" s="180">
        <f>IF(ISTEXT(Y34),Y34,(Y34/Y9)*I8)</f>
        <v>0</v>
      </c>
      <c r="J34" s="180">
        <f>IF(ISTEXT(AA34),AA34,(AA34/AA9)*J8)</f>
        <v>0</v>
      </c>
      <c r="K34" s="180">
        <f>IF(ISTEXT(AC34),AC34,(AC34/AC9)*K8)</f>
        <v>0</v>
      </c>
      <c r="L34" s="181">
        <f t="shared" si="1"/>
        <v>0</v>
      </c>
      <c r="M34" s="182">
        <f t="shared" si="2"/>
        <v>0</v>
      </c>
      <c r="N34" s="273">
        <f>IF(ISTEXT(M34),0,IF(M60=0,0,M34/M60))</f>
        <v>0</v>
      </c>
      <c r="P34" s="183"/>
      <c r="Q34" s="194"/>
      <c r="R34" s="195"/>
      <c r="S34" s="200"/>
      <c r="T34" s="197"/>
      <c r="U34" s="188"/>
      <c r="V34" s="189">
        <f>IF(ISTEXT(U34),0,IF(U60=0,0,U34/U60))</f>
        <v>0</v>
      </c>
      <c r="W34" s="188"/>
      <c r="X34" s="189">
        <f>IF(ISTEXT(W34),0,IF(W60=0,0,W34/W60))</f>
        <v>0</v>
      </c>
      <c r="Y34" s="188"/>
      <c r="Z34" s="189">
        <f>IF(ISTEXT(Y34),0,IF(Y60=0,0,Y34/Y60))</f>
        <v>0</v>
      </c>
      <c r="AA34" s="188"/>
      <c r="AB34" s="189">
        <f>IF(ISTEXT(AA34),0,IF(AA60=0,0,AA34/AA60))</f>
        <v>0</v>
      </c>
      <c r="AC34" s="188"/>
      <c r="AD34" s="274">
        <f>IF(ISTEXT(AC34),0,IF(AC60=0,0,AC34/AC60))</f>
        <v>0</v>
      </c>
    </row>
    <row r="35" spans="1:30" s="191" customFormat="1" ht="23.25" customHeight="1" x14ac:dyDescent="0.2">
      <c r="A35" s="183"/>
      <c r="B35" s="209"/>
      <c r="C35" s="276"/>
      <c r="D35" s="177"/>
      <c r="E35" s="201">
        <f t="shared" si="0"/>
        <v>0</v>
      </c>
      <c r="F35" s="179">
        <f t="shared" si="0"/>
        <v>0</v>
      </c>
      <c r="G35" s="180">
        <f>IF(ISTEXT(U35),U35,(U35/U9)*G8)</f>
        <v>0</v>
      </c>
      <c r="H35" s="180">
        <f>IF(ISTEXT(W35),W35,(W35/W9)*H8)</f>
        <v>0</v>
      </c>
      <c r="I35" s="180">
        <f>IF(ISTEXT(Y35),Y35,(Y35/Y9)*I8)</f>
        <v>0</v>
      </c>
      <c r="J35" s="180">
        <f>IF(ISTEXT(AA35),AA35,(AA35/AA9)*J8)</f>
        <v>0</v>
      </c>
      <c r="K35" s="180">
        <f>IF(ISTEXT(AC35),AC35,(AC35/AC9)*K8)</f>
        <v>0</v>
      </c>
      <c r="L35" s="181">
        <f t="shared" si="1"/>
        <v>0</v>
      </c>
      <c r="M35" s="182">
        <f t="shared" si="2"/>
        <v>0</v>
      </c>
      <c r="N35" s="273">
        <f>IF(ISTEXT(M35),0,IF(M60=0,0,M35/M60))</f>
        <v>0</v>
      </c>
      <c r="P35" s="183"/>
      <c r="Q35" s="194"/>
      <c r="R35" s="195"/>
      <c r="S35" s="200"/>
      <c r="T35" s="197"/>
      <c r="U35" s="188"/>
      <c r="V35" s="189">
        <f>IF(ISTEXT(U35),0,IF(U60=0,0,U35/U60))</f>
        <v>0</v>
      </c>
      <c r="W35" s="188"/>
      <c r="X35" s="189">
        <f>IF(ISTEXT(W35),0,IF(W60=0,0,W35/W60))</f>
        <v>0</v>
      </c>
      <c r="Y35" s="188"/>
      <c r="Z35" s="189">
        <f>IF(ISTEXT(Y35),0,IF(Y60=0,0,Y35/Y60))</f>
        <v>0</v>
      </c>
      <c r="AA35" s="188"/>
      <c r="AB35" s="189">
        <f>IF(ISTEXT(AA35),0,IF(AA60=0,0,AA35/AA60))</f>
        <v>0</v>
      </c>
      <c r="AC35" s="188"/>
      <c r="AD35" s="274">
        <f>IF(ISTEXT(AC35),0,IF(AC60=0,0,AC35/AC60))</f>
        <v>0</v>
      </c>
    </row>
    <row r="36" spans="1:30" s="191" customFormat="1" ht="23.25" customHeight="1" x14ac:dyDescent="0.2">
      <c r="A36" s="183"/>
      <c r="B36" s="209"/>
      <c r="C36" s="276"/>
      <c r="D36" s="177"/>
      <c r="E36" s="201">
        <f t="shared" si="0"/>
        <v>0</v>
      </c>
      <c r="F36" s="179">
        <f t="shared" si="0"/>
        <v>0</v>
      </c>
      <c r="G36" s="180">
        <f>IF(ISTEXT(U36),U36,(U36/U9)*G8)</f>
        <v>0</v>
      </c>
      <c r="H36" s="180">
        <f>IF(ISTEXT(W36),W36,(W36/W9)*H8)</f>
        <v>0</v>
      </c>
      <c r="I36" s="180">
        <f>IF(ISTEXT(Y36),Y36,(Y36/Y9)*I8)</f>
        <v>0</v>
      </c>
      <c r="J36" s="180">
        <f>IF(ISTEXT(AA36),AA36,(AA36/AA9)*J8)</f>
        <v>0</v>
      </c>
      <c r="K36" s="180">
        <f>IF(ISTEXT(AC36),AC36,(AC36/AC9)*K8)</f>
        <v>0</v>
      </c>
      <c r="L36" s="181">
        <f t="shared" si="1"/>
        <v>0</v>
      </c>
      <c r="M36" s="182">
        <f t="shared" si="2"/>
        <v>0</v>
      </c>
      <c r="N36" s="273">
        <f>IF(ISTEXT(M36),0,IF(M60=0,0,M36/M60))</f>
        <v>0</v>
      </c>
      <c r="P36" s="183"/>
      <c r="Q36" s="194"/>
      <c r="R36" s="195"/>
      <c r="S36" s="200"/>
      <c r="T36" s="197"/>
      <c r="U36" s="188"/>
      <c r="V36" s="189">
        <f>IF(ISTEXT(U36),0,IF(U60=0,0,U36/U60))</f>
        <v>0</v>
      </c>
      <c r="W36" s="188"/>
      <c r="X36" s="189">
        <f>IF(ISTEXT(W36),0,IF(W60=0,0,W36/W60))</f>
        <v>0</v>
      </c>
      <c r="Y36" s="188"/>
      <c r="Z36" s="189">
        <f>IF(ISTEXT(Y36),0,IF(Y60=0,0,Y36/Y60))</f>
        <v>0</v>
      </c>
      <c r="AA36" s="188"/>
      <c r="AB36" s="189">
        <f>IF(ISTEXT(AA36),0,IF(AA60=0,0,AA36/AA60))</f>
        <v>0</v>
      </c>
      <c r="AC36" s="188"/>
      <c r="AD36" s="274">
        <f>IF(ISTEXT(AC36),0,IF(AC60=0,0,AC36/AC60))</f>
        <v>0</v>
      </c>
    </row>
    <row r="37" spans="1:30" s="191" customFormat="1" ht="27" customHeight="1" x14ac:dyDescent="0.2">
      <c r="A37" s="183"/>
      <c r="B37" s="209"/>
      <c r="C37" s="276"/>
      <c r="D37" s="177"/>
      <c r="E37" s="201">
        <f t="shared" si="0"/>
        <v>0</v>
      </c>
      <c r="F37" s="179">
        <f t="shared" si="0"/>
        <v>0</v>
      </c>
      <c r="G37" s="180">
        <f>IF(ISTEXT(U37),U37,(U37/U9)*G8)</f>
        <v>0</v>
      </c>
      <c r="H37" s="180">
        <f>IF(ISTEXT(W37),W37,(W37/W9)*H8)</f>
        <v>0</v>
      </c>
      <c r="I37" s="180">
        <f>IF(ISTEXT(Y37),Y37,(Y37/Y9)*I8)</f>
        <v>0</v>
      </c>
      <c r="J37" s="180">
        <f>IF(ISTEXT(AA37),AA37,(AA37/AA9)*J8)</f>
        <v>0</v>
      </c>
      <c r="K37" s="180">
        <f>IF(ISTEXT(AC37),AC37,(AC37/AC9)*K8)</f>
        <v>0</v>
      </c>
      <c r="L37" s="181">
        <f t="shared" si="1"/>
        <v>0</v>
      </c>
      <c r="M37" s="182">
        <f t="shared" si="2"/>
        <v>0</v>
      </c>
      <c r="N37" s="273">
        <f>IF(ISTEXT(M37),0,IF(M60=0,0,M37/M60))</f>
        <v>0</v>
      </c>
      <c r="P37" s="183"/>
      <c r="Q37" s="194"/>
      <c r="R37" s="195"/>
      <c r="S37" s="200"/>
      <c r="T37" s="197"/>
      <c r="U37" s="188"/>
      <c r="V37" s="189">
        <f>IF(ISTEXT(U37),0,IF(U60=0,0,U37/U60))</f>
        <v>0</v>
      </c>
      <c r="W37" s="188"/>
      <c r="X37" s="189">
        <f>IF(ISTEXT(W37),0,IF(W60=0,0,W37/W60))</f>
        <v>0</v>
      </c>
      <c r="Y37" s="188"/>
      <c r="Z37" s="189">
        <f>IF(ISTEXT(Y37),0,IF(Y60=0,0,Y37/Y60))</f>
        <v>0</v>
      </c>
      <c r="AA37" s="188"/>
      <c r="AB37" s="189">
        <f>IF(ISTEXT(AA37),0,IF(AA60=0,0,AA37/AA60))</f>
        <v>0</v>
      </c>
      <c r="AC37" s="188"/>
      <c r="AD37" s="274">
        <f>IF(ISTEXT(AC37),0,IF(AC60=0,0,AC37/AC60))</f>
        <v>0</v>
      </c>
    </row>
    <row r="38" spans="1:30" s="191" customFormat="1" ht="23.25" customHeight="1" x14ac:dyDescent="0.2">
      <c r="A38" s="183"/>
      <c r="B38" s="209"/>
      <c r="C38" s="276"/>
      <c r="D38" s="177"/>
      <c r="E38" s="201">
        <f t="shared" si="0"/>
        <v>0</v>
      </c>
      <c r="F38" s="179">
        <f t="shared" si="0"/>
        <v>0</v>
      </c>
      <c r="G38" s="180">
        <f>IF(ISTEXT(U38),U38,(U38/U9)*G8)</f>
        <v>0</v>
      </c>
      <c r="H38" s="180">
        <f>IF(ISTEXT(W38),W38,(W38/W9)*H8)</f>
        <v>0</v>
      </c>
      <c r="I38" s="180">
        <f>IF(ISTEXT(Y38),Y38,(Y38/Y9)*I8)</f>
        <v>0</v>
      </c>
      <c r="J38" s="180">
        <f>IF(ISTEXT(AA38),AA38,(AA38/AA9)*J8)</f>
        <v>0</v>
      </c>
      <c r="K38" s="180">
        <f>IF(ISTEXT(AC38),AC38,(AC38/AC9)*K8)</f>
        <v>0</v>
      </c>
      <c r="L38" s="181">
        <f t="shared" si="1"/>
        <v>0</v>
      </c>
      <c r="M38" s="182">
        <f t="shared" si="2"/>
        <v>0</v>
      </c>
      <c r="N38" s="273">
        <f>IF(ISTEXT(M38),0,IF(M60=0,0,M38/M60))</f>
        <v>0</v>
      </c>
      <c r="P38" s="183"/>
      <c r="Q38" s="194"/>
      <c r="R38" s="195"/>
      <c r="S38" s="200"/>
      <c r="T38" s="197"/>
      <c r="U38" s="188"/>
      <c r="V38" s="189">
        <f>IF(ISTEXT(U38),0,IF(U60=0,0,U38/U60))</f>
        <v>0</v>
      </c>
      <c r="W38" s="188"/>
      <c r="X38" s="189">
        <f>IF(ISTEXT(W38),0,IF(W60=0,0,W38/W60))</f>
        <v>0</v>
      </c>
      <c r="Y38" s="188"/>
      <c r="Z38" s="189">
        <f>IF(ISTEXT(Y38),0,IF(Y60=0,0,Y38/Y60))</f>
        <v>0</v>
      </c>
      <c r="AA38" s="188"/>
      <c r="AB38" s="189">
        <f>IF(ISTEXT(AA38),0,IF(AA60=0,0,AA38/AA60))</f>
        <v>0</v>
      </c>
      <c r="AC38" s="188"/>
      <c r="AD38" s="274">
        <f>IF(ISTEXT(AC38),0,IF(AC60=0,0,AC38/AC60))</f>
        <v>0</v>
      </c>
    </row>
    <row r="39" spans="1:30" s="191" customFormat="1" ht="23.25" customHeight="1" x14ac:dyDescent="0.2">
      <c r="A39" s="183"/>
      <c r="B39" s="209"/>
      <c r="C39" s="276"/>
      <c r="D39" s="177"/>
      <c r="E39" s="201">
        <f t="shared" si="0"/>
        <v>0</v>
      </c>
      <c r="F39" s="179">
        <f t="shared" si="0"/>
        <v>0</v>
      </c>
      <c r="G39" s="180">
        <f>IF(ISTEXT(U39),U39,(U39/U9)*G8)</f>
        <v>0</v>
      </c>
      <c r="H39" s="180">
        <f>IF(ISTEXT(W39),W39,(W39/W9)*H8)</f>
        <v>0</v>
      </c>
      <c r="I39" s="180">
        <f>IF(ISTEXT(Y39),Y39,(Y39/Y9)*I8)</f>
        <v>0</v>
      </c>
      <c r="J39" s="180">
        <f>IF(ISTEXT(AA39),AA39,(AA39/AA9)*J8)</f>
        <v>0</v>
      </c>
      <c r="K39" s="180">
        <f>IF(ISTEXT(AC39),AC39,(AC39/AC9)*K8)</f>
        <v>0</v>
      </c>
      <c r="L39" s="181">
        <f t="shared" si="1"/>
        <v>0</v>
      </c>
      <c r="M39" s="182">
        <f t="shared" si="2"/>
        <v>0</v>
      </c>
      <c r="N39" s="273">
        <f>IF(ISTEXT(M39),0,IF(M60=0,0,M39/M60))</f>
        <v>0</v>
      </c>
      <c r="P39" s="183"/>
      <c r="Q39" s="194"/>
      <c r="R39" s="195"/>
      <c r="S39" s="200"/>
      <c r="T39" s="197"/>
      <c r="U39" s="188"/>
      <c r="V39" s="189">
        <f>IF(ISTEXT(U39),0,IF(U60=0,0,U39/U60))</f>
        <v>0</v>
      </c>
      <c r="W39" s="188"/>
      <c r="X39" s="189">
        <f>IF(ISTEXT(W39),0,IF(W60=0,0,W39/W60))</f>
        <v>0</v>
      </c>
      <c r="Y39" s="188"/>
      <c r="Z39" s="189">
        <f>IF(ISTEXT(Y39),0,IF(Y60=0,0,Y39/Y60))</f>
        <v>0</v>
      </c>
      <c r="AA39" s="188"/>
      <c r="AB39" s="189">
        <f>IF(ISTEXT(AA39),0,IF(AA60=0,0,AA39/AA60))</f>
        <v>0</v>
      </c>
      <c r="AC39" s="188"/>
      <c r="AD39" s="274">
        <f>IF(ISTEXT(AC39),0,IF(AC60=0,0,AC39/AC60))</f>
        <v>0</v>
      </c>
    </row>
    <row r="40" spans="1:30" s="191" customFormat="1" ht="23.25" customHeight="1" x14ac:dyDescent="0.2">
      <c r="A40" s="183"/>
      <c r="B40" s="209"/>
      <c r="C40" s="276"/>
      <c r="D40" s="177"/>
      <c r="E40" s="201">
        <f t="shared" si="0"/>
        <v>0</v>
      </c>
      <c r="F40" s="179">
        <f t="shared" si="0"/>
        <v>0</v>
      </c>
      <c r="G40" s="180">
        <f>IF(ISTEXT(U40),U40,(U40/U9)*G8)</f>
        <v>0</v>
      </c>
      <c r="H40" s="180">
        <f>IF(ISTEXT(W40),W40,(W40/W9)*H8)</f>
        <v>0</v>
      </c>
      <c r="I40" s="180">
        <f>IF(ISTEXT(Y40),Y40,(Y40/Y9)*I8)</f>
        <v>0</v>
      </c>
      <c r="J40" s="180">
        <f>IF(ISTEXT(AA40),AA40,(AA40/AA9)*J8)</f>
        <v>0</v>
      </c>
      <c r="K40" s="180">
        <f>IF(ISTEXT(AC40),AC40,(AC40/AC9)*K8)</f>
        <v>0</v>
      </c>
      <c r="L40" s="181">
        <f t="shared" si="1"/>
        <v>0</v>
      </c>
      <c r="M40" s="182">
        <f t="shared" si="2"/>
        <v>0</v>
      </c>
      <c r="N40" s="273">
        <f>IF(ISTEXT(M40),0,IF(M60=0,0,M40/M60))</f>
        <v>0</v>
      </c>
      <c r="P40" s="183"/>
      <c r="Q40" s="194"/>
      <c r="R40" s="195"/>
      <c r="S40" s="200"/>
      <c r="T40" s="197"/>
      <c r="U40" s="188"/>
      <c r="V40" s="189">
        <f>IF(ISTEXT(U40),0,IF(U60=0,0,U40/U60))</f>
        <v>0</v>
      </c>
      <c r="W40" s="188"/>
      <c r="X40" s="189">
        <f>IF(ISTEXT(W40),0,IF(W60=0,0,W40/W60))</f>
        <v>0</v>
      </c>
      <c r="Y40" s="188"/>
      <c r="Z40" s="189">
        <f>IF(ISTEXT(Y40),0,IF(Y60=0,0,Y40/Y60))</f>
        <v>0</v>
      </c>
      <c r="AA40" s="188"/>
      <c r="AB40" s="189">
        <f>IF(ISTEXT(AA40),0,IF(AA60=0,0,AA40/AA60))</f>
        <v>0</v>
      </c>
      <c r="AC40" s="188"/>
      <c r="AD40" s="274">
        <f>IF(ISTEXT(AC40),0,IF(AC60=0,0,AC40/AC60))</f>
        <v>0</v>
      </c>
    </row>
    <row r="41" spans="1:30" s="191" customFormat="1" ht="23.25" customHeight="1" x14ac:dyDescent="0.2">
      <c r="A41" s="183"/>
      <c r="B41" s="209"/>
      <c r="C41" s="276"/>
      <c r="D41" s="177"/>
      <c r="E41" s="201">
        <f t="shared" si="0"/>
        <v>0</v>
      </c>
      <c r="F41" s="179">
        <f t="shared" si="0"/>
        <v>0</v>
      </c>
      <c r="G41" s="180">
        <f>IF(ISTEXT(U41),U41,(U41/U9)*G8)</f>
        <v>0</v>
      </c>
      <c r="H41" s="180">
        <f>IF(ISTEXT(W41),W41,(W41/W9)*H8)</f>
        <v>0</v>
      </c>
      <c r="I41" s="180">
        <f>IF(ISTEXT(Y41),Y41,(Y41/Y9)*I8)</f>
        <v>0</v>
      </c>
      <c r="J41" s="180">
        <f>IF(ISTEXT(AA41),AA41,(AA41/AA9)*J8)</f>
        <v>0</v>
      </c>
      <c r="K41" s="180">
        <f>IF(ISTEXT(AC41),AC41,(AC41/AC9)*K8)</f>
        <v>0</v>
      </c>
      <c r="L41" s="181">
        <f t="shared" si="1"/>
        <v>0</v>
      </c>
      <c r="M41" s="182">
        <f t="shared" si="2"/>
        <v>0</v>
      </c>
      <c r="N41" s="273">
        <f>IF(ISTEXT(M41),0,IF(M60=0,0,M41/M60))</f>
        <v>0</v>
      </c>
      <c r="P41" s="183"/>
      <c r="Q41" s="194"/>
      <c r="R41" s="195"/>
      <c r="S41" s="200"/>
      <c r="T41" s="197"/>
      <c r="U41" s="188"/>
      <c r="V41" s="189">
        <f>IF(ISTEXT(U41),0,IF(U60=0,0,U41/U60))</f>
        <v>0</v>
      </c>
      <c r="W41" s="188"/>
      <c r="X41" s="189">
        <f>IF(ISTEXT(W41),0,IF(W60=0,0,W41/W60))</f>
        <v>0</v>
      </c>
      <c r="Y41" s="188"/>
      <c r="Z41" s="189">
        <f>IF(ISTEXT(Y41),0,IF(Y60=0,0,Y41/Y60))</f>
        <v>0</v>
      </c>
      <c r="AA41" s="188"/>
      <c r="AB41" s="189">
        <f>IF(ISTEXT(AA41),0,IF(AA60=0,0,AA41/AA60))</f>
        <v>0</v>
      </c>
      <c r="AC41" s="188"/>
      <c r="AD41" s="274">
        <f>IF(ISTEXT(AC41),0,IF(AC60=0,0,AC41/AC60))</f>
        <v>0</v>
      </c>
    </row>
    <row r="42" spans="1:30" s="191" customFormat="1" ht="23.25" customHeight="1" x14ac:dyDescent="0.2">
      <c r="A42" s="183"/>
      <c r="B42" s="209"/>
      <c r="C42" s="276"/>
      <c r="D42" s="177"/>
      <c r="E42" s="201">
        <f t="shared" si="0"/>
        <v>0</v>
      </c>
      <c r="F42" s="179">
        <f t="shared" si="0"/>
        <v>0</v>
      </c>
      <c r="G42" s="180">
        <f>IF(ISTEXT(U42),U42,(U42/U9)*G8)</f>
        <v>0</v>
      </c>
      <c r="H42" s="180">
        <f>IF(ISTEXT(W42),W42,(W42/W9)*H8)</f>
        <v>0</v>
      </c>
      <c r="I42" s="180">
        <f>IF(ISTEXT(Y42),Y42,(Y42/Y9)*I8)</f>
        <v>0</v>
      </c>
      <c r="J42" s="180">
        <f>IF(ISTEXT(AA42),AA42,(AA42/AA9)*J8)</f>
        <v>0</v>
      </c>
      <c r="K42" s="180">
        <f>IF(ISTEXT(AC42),AC42,(AC42/AC9)*K8)</f>
        <v>0</v>
      </c>
      <c r="L42" s="181">
        <f t="shared" si="1"/>
        <v>0</v>
      </c>
      <c r="M42" s="182">
        <f t="shared" si="2"/>
        <v>0</v>
      </c>
      <c r="N42" s="273">
        <f>IF(ISTEXT(M42),0,IF(M60=0,0,M42/M60))</f>
        <v>0</v>
      </c>
      <c r="P42" s="183"/>
      <c r="Q42" s="194"/>
      <c r="R42" s="195"/>
      <c r="S42" s="200"/>
      <c r="T42" s="197"/>
      <c r="U42" s="188"/>
      <c r="V42" s="189">
        <f>IF(ISTEXT(U42),0,IF(U60=0,0,U42/U60))</f>
        <v>0</v>
      </c>
      <c r="W42" s="188"/>
      <c r="X42" s="189">
        <f>IF(ISTEXT(W42),0,IF(W60=0,0,W42/W60))</f>
        <v>0</v>
      </c>
      <c r="Y42" s="188"/>
      <c r="Z42" s="189">
        <f>IF(ISTEXT(Y42),0,IF(Y60=0,0,Y42/Y60))</f>
        <v>0</v>
      </c>
      <c r="AA42" s="188"/>
      <c r="AB42" s="189">
        <f>IF(ISTEXT(AA42),0,IF(AA60=0,0,AA42/AA60))</f>
        <v>0</v>
      </c>
      <c r="AC42" s="188"/>
      <c r="AD42" s="274">
        <f>IF(ISTEXT(AC42),0,IF(AC60=0,0,AC42/AC60))</f>
        <v>0</v>
      </c>
    </row>
    <row r="43" spans="1:30" s="191" customFormat="1" ht="23.25" customHeight="1" x14ac:dyDescent="0.2">
      <c r="A43" s="183"/>
      <c r="B43" s="209"/>
      <c r="C43" s="276"/>
      <c r="D43" s="177"/>
      <c r="E43" s="201">
        <f t="shared" si="0"/>
        <v>0</v>
      </c>
      <c r="F43" s="179">
        <f t="shared" si="0"/>
        <v>0</v>
      </c>
      <c r="G43" s="180">
        <f>IF(ISTEXT(U43),U43,(U43/U9)*G8)</f>
        <v>0</v>
      </c>
      <c r="H43" s="180">
        <f>IF(ISTEXT(W43),W43,(W43/W9)*H8)</f>
        <v>0</v>
      </c>
      <c r="I43" s="180">
        <f>IF(ISTEXT(Y43),Y43,(Y43/Y9)*I8)</f>
        <v>0</v>
      </c>
      <c r="J43" s="180">
        <f>IF(ISTEXT(AA43),AA43,(AA43/AA9)*J8)</f>
        <v>0</v>
      </c>
      <c r="K43" s="180">
        <f>IF(ISTEXT(AC43),AC43,(AC43/AC9)*K8)</f>
        <v>0</v>
      </c>
      <c r="L43" s="181">
        <f t="shared" si="1"/>
        <v>0</v>
      </c>
      <c r="M43" s="182">
        <f t="shared" si="2"/>
        <v>0</v>
      </c>
      <c r="N43" s="273">
        <f>IF(ISTEXT(M43),0,IF(M60=0,0,M43/M60))</f>
        <v>0</v>
      </c>
      <c r="P43" s="183"/>
      <c r="Q43" s="194"/>
      <c r="R43" s="195"/>
      <c r="S43" s="200"/>
      <c r="T43" s="197"/>
      <c r="U43" s="188"/>
      <c r="V43" s="189">
        <f>IF(ISTEXT(U43),0,IF(U60=0,0,U43/U60))</f>
        <v>0</v>
      </c>
      <c r="W43" s="188"/>
      <c r="X43" s="189">
        <f>IF(ISTEXT(W43),0,IF(W60=0,0,W43/W60))</f>
        <v>0</v>
      </c>
      <c r="Y43" s="188"/>
      <c r="Z43" s="189">
        <f>IF(ISTEXT(Y43),0,IF(Y60=0,0,Y43/Y60))</f>
        <v>0</v>
      </c>
      <c r="AA43" s="188"/>
      <c r="AB43" s="189">
        <f>IF(ISTEXT(AA43),0,IF(AA60=0,0,AA43/AA60))</f>
        <v>0</v>
      </c>
      <c r="AC43" s="188"/>
      <c r="AD43" s="274">
        <f>IF(ISTEXT(AC43),0,IF(AC60=0,0,AC43/AC60))</f>
        <v>0</v>
      </c>
    </row>
    <row r="44" spans="1:30" s="191" customFormat="1" ht="23.25" customHeight="1" x14ac:dyDescent="0.2">
      <c r="A44" s="183"/>
      <c r="B44" s="209"/>
      <c r="C44" s="276"/>
      <c r="D44" s="177"/>
      <c r="E44" s="201">
        <f t="shared" si="0"/>
        <v>0</v>
      </c>
      <c r="F44" s="179">
        <f t="shared" si="0"/>
        <v>0</v>
      </c>
      <c r="G44" s="180">
        <f>IF(ISTEXT(U44),U44,(U44/U9)*G8)</f>
        <v>0</v>
      </c>
      <c r="H44" s="180">
        <f>IF(ISTEXT(W44),W44,(W44/W9)*H8)</f>
        <v>0</v>
      </c>
      <c r="I44" s="180">
        <f>IF(ISTEXT(Y44),Y44,(Y44/Y9)*I8)</f>
        <v>0</v>
      </c>
      <c r="J44" s="180">
        <f>IF(ISTEXT(AA44),AA44,(AA44/AA9)*J8)</f>
        <v>0</v>
      </c>
      <c r="K44" s="180">
        <f>IF(ISTEXT(AC44),AC44,(AC44/AC9)*K8)</f>
        <v>0</v>
      </c>
      <c r="L44" s="181">
        <f t="shared" si="1"/>
        <v>0</v>
      </c>
      <c r="M44" s="182">
        <f t="shared" si="2"/>
        <v>0</v>
      </c>
      <c r="N44" s="273">
        <f>IF(ISTEXT(M44),0,IF(M60=0,0,M44/M60))</f>
        <v>0</v>
      </c>
      <c r="P44" s="183"/>
      <c r="Q44" s="194"/>
      <c r="R44" s="195"/>
      <c r="S44" s="200"/>
      <c r="T44" s="197"/>
      <c r="U44" s="188"/>
      <c r="V44" s="189">
        <f>IF(ISTEXT(U44),0,IF(U60=0,0,U44/U60))</f>
        <v>0</v>
      </c>
      <c r="W44" s="188"/>
      <c r="X44" s="189">
        <f>IF(ISTEXT(W44),0,IF(W60=0,0,W44/W60))</f>
        <v>0</v>
      </c>
      <c r="Y44" s="188"/>
      <c r="Z44" s="189">
        <f>IF(ISTEXT(Y44),0,IF(Y60=0,0,Y44/Y60))</f>
        <v>0</v>
      </c>
      <c r="AA44" s="188"/>
      <c r="AB44" s="189">
        <f>IF(ISTEXT(AA44),0,IF(AA60=0,0,AA44/AA60))</f>
        <v>0</v>
      </c>
      <c r="AC44" s="188"/>
      <c r="AD44" s="274">
        <f>IF(ISTEXT(AC44),0,IF(AC60=0,0,AC44/AC60))</f>
        <v>0</v>
      </c>
    </row>
    <row r="45" spans="1:30" s="191" customFormat="1" ht="46.5" customHeight="1" x14ac:dyDescent="0.2">
      <c r="A45" s="183"/>
      <c r="B45" s="209"/>
      <c r="C45" s="276"/>
      <c r="D45" s="177"/>
      <c r="E45" s="201">
        <f t="shared" si="0"/>
        <v>0</v>
      </c>
      <c r="F45" s="179">
        <f t="shared" si="0"/>
        <v>0</v>
      </c>
      <c r="G45" s="180">
        <f>IF(ISTEXT(U45),U45,(U45/U9)*G8)</f>
        <v>0</v>
      </c>
      <c r="H45" s="180">
        <f>IF(ISTEXT(W45),W45,(W45/W9)*H8)</f>
        <v>0</v>
      </c>
      <c r="I45" s="180">
        <f>IF(ISTEXT(Y45),Y45,(Y45/Y9)*I8)</f>
        <v>0</v>
      </c>
      <c r="J45" s="180">
        <f>IF(ISTEXT(AA45),AA45,(AA45/AA9)*J8)</f>
        <v>0</v>
      </c>
      <c r="K45" s="180">
        <f>IF(ISTEXT(AC45),AC45,(AC45/AC9)*K8)</f>
        <v>0</v>
      </c>
      <c r="L45" s="181">
        <f t="shared" si="1"/>
        <v>0</v>
      </c>
      <c r="M45" s="182">
        <f t="shared" si="2"/>
        <v>0</v>
      </c>
      <c r="N45" s="273">
        <f>IF(ISTEXT(M45),0,IF(M60=0,0,M45/M60))</f>
        <v>0</v>
      </c>
      <c r="P45" s="183"/>
      <c r="Q45" s="194"/>
      <c r="R45" s="195"/>
      <c r="S45" s="200"/>
      <c r="T45" s="197"/>
      <c r="U45" s="188"/>
      <c r="V45" s="189">
        <f>IF(ISTEXT(U45),0,IF(U60=0,0,U45/U60))</f>
        <v>0</v>
      </c>
      <c r="W45" s="188"/>
      <c r="X45" s="189">
        <f>IF(ISTEXT(W45),0,IF(W60=0,0,W45/W60))</f>
        <v>0</v>
      </c>
      <c r="Y45" s="188"/>
      <c r="Z45" s="189">
        <f>IF(ISTEXT(Y45),0,IF(Y60=0,0,Y45/Y60))</f>
        <v>0</v>
      </c>
      <c r="AA45" s="188"/>
      <c r="AB45" s="189">
        <f>IF(ISTEXT(AA45),0,IF(AA60=0,0,AA45/AA60))</f>
        <v>0</v>
      </c>
      <c r="AC45" s="188"/>
      <c r="AD45" s="274">
        <f>IF(ISTEXT(AC45),0,IF(AC60=0,0,AC45/AC60))</f>
        <v>0</v>
      </c>
    </row>
    <row r="46" spans="1:30" s="191" customFormat="1" ht="23.25" customHeight="1" x14ac:dyDescent="0.2">
      <c r="A46" s="183"/>
      <c r="B46" s="209"/>
      <c r="C46" s="276"/>
      <c r="D46" s="177"/>
      <c r="E46" s="201">
        <f t="shared" si="0"/>
        <v>0</v>
      </c>
      <c r="F46" s="179">
        <f t="shared" si="0"/>
        <v>0</v>
      </c>
      <c r="G46" s="180">
        <f>IF(ISTEXT(U46),U46,(U46/U9)*G8)</f>
        <v>0</v>
      </c>
      <c r="H46" s="180">
        <f>IF(ISTEXT(W46),W46,(W46/W9)*H8)</f>
        <v>0</v>
      </c>
      <c r="I46" s="180">
        <f>IF(ISTEXT(Y46),Y46,(Y46/Y9)*I8)</f>
        <v>0</v>
      </c>
      <c r="J46" s="180">
        <f>IF(ISTEXT(AA46),AA46,(AA46/AA9)*J8)</f>
        <v>0</v>
      </c>
      <c r="K46" s="180">
        <f>IF(ISTEXT(AC46),AC46,(AC46/AC9)*K8)</f>
        <v>0</v>
      </c>
      <c r="L46" s="181">
        <f t="shared" si="1"/>
        <v>0</v>
      </c>
      <c r="M46" s="182">
        <f t="shared" si="2"/>
        <v>0</v>
      </c>
      <c r="N46" s="273">
        <f>IF(ISTEXT(M46),0,IF(M60=0,0,M46/M60))</f>
        <v>0</v>
      </c>
      <c r="P46" s="183"/>
      <c r="Q46" s="194"/>
      <c r="R46" s="195"/>
      <c r="S46" s="200"/>
      <c r="T46" s="197"/>
      <c r="U46" s="188"/>
      <c r="V46" s="189">
        <f>IF(ISTEXT(U46),0,IF(U60=0,0,U46/U60))</f>
        <v>0</v>
      </c>
      <c r="W46" s="188"/>
      <c r="X46" s="189">
        <f>IF(ISTEXT(W46),0,IF(W60=0,0,W46/W60))</f>
        <v>0</v>
      </c>
      <c r="Y46" s="188"/>
      <c r="Z46" s="189">
        <f>IF(ISTEXT(Y46),0,IF(Y60=0,0,Y46/Y60))</f>
        <v>0</v>
      </c>
      <c r="AA46" s="188"/>
      <c r="AB46" s="189">
        <f>IF(ISTEXT(AA46),0,IF(AA60=0,0,AA46/AA60))</f>
        <v>0</v>
      </c>
      <c r="AC46" s="188"/>
      <c r="AD46" s="274">
        <f>IF(ISTEXT(AC46),0,IF(AC60=0,0,AC46/AC60))</f>
        <v>0</v>
      </c>
    </row>
    <row r="47" spans="1:30" s="191" customFormat="1" ht="23.25" customHeight="1" x14ac:dyDescent="0.2">
      <c r="A47" s="183"/>
      <c r="B47" s="209"/>
      <c r="C47" s="276"/>
      <c r="D47" s="177"/>
      <c r="E47" s="201">
        <f t="shared" ref="E47:F59" si="3">R47</f>
        <v>0</v>
      </c>
      <c r="F47" s="179">
        <f t="shared" si="3"/>
        <v>0</v>
      </c>
      <c r="G47" s="180">
        <f>IF(ISTEXT(U47),U47,(U47/U9)*G8)</f>
        <v>0</v>
      </c>
      <c r="H47" s="180">
        <f>IF(ISTEXT(W47),W47,(W47/W9)*H8)</f>
        <v>0</v>
      </c>
      <c r="I47" s="180">
        <f>IF(ISTEXT(Y47),Y47,(Y47/Y9)*I8)</f>
        <v>0</v>
      </c>
      <c r="J47" s="180">
        <f>IF(ISTEXT(AA47),AA47,(AA47/AA9)*J8)</f>
        <v>0</v>
      </c>
      <c r="K47" s="180">
        <f>IF(ISTEXT(AC47),AC47,(AC47/AC9)*K8)</f>
        <v>0</v>
      </c>
      <c r="L47" s="181">
        <f t="shared" si="1"/>
        <v>0</v>
      </c>
      <c r="M47" s="182">
        <f t="shared" si="2"/>
        <v>0</v>
      </c>
      <c r="N47" s="273">
        <f>IF(ISTEXT(M47),0,IF(M60=0,0,M47/M60))</f>
        <v>0</v>
      </c>
      <c r="P47" s="183"/>
      <c r="Q47" s="194"/>
      <c r="R47" s="195"/>
      <c r="S47" s="200"/>
      <c r="T47" s="197"/>
      <c r="U47" s="188"/>
      <c r="V47" s="189">
        <f>IF(ISTEXT(U47),0,IF(U60=0,0,U47/U60))</f>
        <v>0</v>
      </c>
      <c r="W47" s="188"/>
      <c r="X47" s="189">
        <f>IF(ISTEXT(W47),0,IF(W60=0,0,W47/W60))</f>
        <v>0</v>
      </c>
      <c r="Y47" s="188"/>
      <c r="Z47" s="189">
        <f>IF(ISTEXT(Y47),0,IF(Y60=0,0,Y47/Y60))</f>
        <v>0</v>
      </c>
      <c r="AA47" s="188"/>
      <c r="AB47" s="189">
        <f>IF(ISTEXT(AA47),0,IF(AA60=0,0,AA47/AA60))</f>
        <v>0</v>
      </c>
      <c r="AC47" s="188"/>
      <c r="AD47" s="274">
        <f>IF(ISTEXT(AC47),0,IF(AC60=0,0,AC47/AC60))</f>
        <v>0</v>
      </c>
    </row>
    <row r="48" spans="1:30" s="191" customFormat="1" ht="23.25" customHeight="1" x14ac:dyDescent="0.2">
      <c r="A48" s="183"/>
      <c r="B48" s="209"/>
      <c r="C48" s="276"/>
      <c r="D48" s="177"/>
      <c r="E48" s="201">
        <f t="shared" si="3"/>
        <v>0</v>
      </c>
      <c r="F48" s="179">
        <f t="shared" si="3"/>
        <v>0</v>
      </c>
      <c r="G48" s="180">
        <f>IF(ISTEXT(U48),U48,(U48/U9)*G8)</f>
        <v>0</v>
      </c>
      <c r="H48" s="180">
        <f>IF(ISTEXT(W48),W48,(W48/W9)*H8)</f>
        <v>0</v>
      </c>
      <c r="I48" s="180">
        <f>IF(ISTEXT(Y48),Y48,(Y48/Y9)*I8)</f>
        <v>0</v>
      </c>
      <c r="J48" s="180">
        <f>IF(ISTEXT(AA48),AA48,(AA48/AA9)*J8)</f>
        <v>0</v>
      </c>
      <c r="K48" s="180">
        <f>IF(ISTEXT(AC48),AC48,(AC48/AC9)*K8)</f>
        <v>0</v>
      </c>
      <c r="L48" s="181">
        <f t="shared" si="1"/>
        <v>0</v>
      </c>
      <c r="M48" s="182">
        <f t="shared" si="2"/>
        <v>0</v>
      </c>
      <c r="N48" s="273">
        <f>IF(ISTEXT(M48),0,IF(M60=0,0,M48/M60))</f>
        <v>0</v>
      </c>
      <c r="P48" s="183"/>
      <c r="Q48" s="194"/>
      <c r="R48" s="195"/>
      <c r="S48" s="200"/>
      <c r="T48" s="197"/>
      <c r="U48" s="188"/>
      <c r="V48" s="189">
        <f>IF(ISTEXT(U48),0,IF(U60=0,0,U48/U60))</f>
        <v>0</v>
      </c>
      <c r="W48" s="188"/>
      <c r="X48" s="189">
        <f>IF(ISTEXT(W48),0,IF(W60=0,0,W48/W60))</f>
        <v>0</v>
      </c>
      <c r="Y48" s="188"/>
      <c r="Z48" s="189">
        <f>IF(ISTEXT(Y48),0,IF(Y60=0,0,Y48/Y60))</f>
        <v>0</v>
      </c>
      <c r="AA48" s="188"/>
      <c r="AB48" s="189">
        <f>IF(ISTEXT(AA48),0,IF(AA60=0,0,AA48/AA60))</f>
        <v>0</v>
      </c>
      <c r="AC48" s="188"/>
      <c r="AD48" s="274">
        <f>IF(ISTEXT(AC48),0,IF(AC60=0,0,AC48/AC60))</f>
        <v>0</v>
      </c>
    </row>
    <row r="49" spans="1:30" s="191" customFormat="1" ht="27" customHeight="1" x14ac:dyDescent="0.2">
      <c r="A49" s="183"/>
      <c r="B49" s="209"/>
      <c r="C49" s="276"/>
      <c r="D49" s="177"/>
      <c r="E49" s="201">
        <f t="shared" si="3"/>
        <v>0</v>
      </c>
      <c r="F49" s="179">
        <f t="shared" si="3"/>
        <v>0</v>
      </c>
      <c r="G49" s="180">
        <f>IF(ISTEXT(U49),U49,(U49/U9)*G8)</f>
        <v>0</v>
      </c>
      <c r="H49" s="180">
        <f>IF(ISTEXT(W49),W49,(W49/W9)*H8)</f>
        <v>0</v>
      </c>
      <c r="I49" s="180">
        <f>IF(ISTEXT(Y49),Y49,(Y49/Y9)*I8)</f>
        <v>0</v>
      </c>
      <c r="J49" s="180">
        <f>IF(ISTEXT(AA49),AA49,(AA49/AA9)*J8)</f>
        <v>0</v>
      </c>
      <c r="K49" s="180">
        <f>IF(ISTEXT(AC49),AC49,(AC49/AC9)*K8)</f>
        <v>0</v>
      </c>
      <c r="L49" s="181">
        <f t="shared" si="1"/>
        <v>0</v>
      </c>
      <c r="M49" s="182">
        <f t="shared" si="2"/>
        <v>0</v>
      </c>
      <c r="N49" s="273">
        <f>IF(ISTEXT(M49),0,IF(M60=0,0,M49/M60))</f>
        <v>0</v>
      </c>
      <c r="P49" s="183"/>
      <c r="Q49" s="194"/>
      <c r="R49" s="195"/>
      <c r="S49" s="200"/>
      <c r="T49" s="197"/>
      <c r="U49" s="188"/>
      <c r="V49" s="189">
        <f>IF(ISTEXT(U49),0,IF(U60=0,0,U49/U60))</f>
        <v>0</v>
      </c>
      <c r="W49" s="188"/>
      <c r="X49" s="189">
        <f>IF(ISTEXT(W49),0,IF(W60=0,0,W49/W60))</f>
        <v>0</v>
      </c>
      <c r="Y49" s="188"/>
      <c r="Z49" s="189">
        <f>IF(ISTEXT(Y49),0,IF(Y60=0,0,Y49/Y60))</f>
        <v>0</v>
      </c>
      <c r="AA49" s="188"/>
      <c r="AB49" s="189">
        <f>IF(ISTEXT(AA49),0,IF(AA60=0,0,AA49/AA60))</f>
        <v>0</v>
      </c>
      <c r="AC49" s="188"/>
      <c r="AD49" s="274">
        <f>IF(ISTEXT(AC49),0,IF(AC60=0,0,AC49/AC60))</f>
        <v>0</v>
      </c>
    </row>
    <row r="50" spans="1:30" ht="23.25" customHeight="1" x14ac:dyDescent="0.25">
      <c r="A50" s="183"/>
      <c r="B50" s="209"/>
      <c r="C50" s="276"/>
      <c r="D50" s="177"/>
      <c r="E50" s="201">
        <f t="shared" si="3"/>
        <v>0</v>
      </c>
      <c r="F50" s="179">
        <f t="shared" si="3"/>
        <v>0</v>
      </c>
      <c r="G50" s="180">
        <f>IF(ISTEXT(U50),U50,(U50/U9)*G8)</f>
        <v>0</v>
      </c>
      <c r="H50" s="180">
        <f>IF(ISTEXT(W50),W50,(W50/W9)*H8)</f>
        <v>0</v>
      </c>
      <c r="I50" s="180">
        <f>IF(ISTEXT(Y50),Y50,(Y50/Y9)*I8)</f>
        <v>0</v>
      </c>
      <c r="J50" s="180">
        <f>IF(ISTEXT(AA50),AA50,(AA50/AA9)*J8)</f>
        <v>0</v>
      </c>
      <c r="K50" s="180">
        <f>IF(ISTEXT(AC50),AC50,(AC50/AC9)*K8)</f>
        <v>0</v>
      </c>
      <c r="L50" s="181">
        <f t="shared" si="1"/>
        <v>0</v>
      </c>
      <c r="M50" s="182">
        <f t="shared" si="2"/>
        <v>0</v>
      </c>
      <c r="N50" s="273">
        <f>IF(ISTEXT(M50),0,IF(M60=0,0,M50/M60))</f>
        <v>0</v>
      </c>
      <c r="P50" s="183"/>
      <c r="Q50" s="194"/>
      <c r="R50" s="195"/>
      <c r="S50" s="200"/>
      <c r="T50" s="197"/>
      <c r="U50" s="188"/>
      <c r="V50" s="189">
        <f>IF(ISTEXT(U50),0,IF(U60=0,0,U50/U60))</f>
        <v>0</v>
      </c>
      <c r="W50" s="188"/>
      <c r="X50" s="189">
        <f>IF(ISTEXT(W50),0,IF(W60=0,0,W50/W60))</f>
        <v>0</v>
      </c>
      <c r="Y50" s="188"/>
      <c r="Z50" s="189">
        <f>IF(ISTEXT(Y50),0,IF(Y60=0,0,Y50/Y60))</f>
        <v>0</v>
      </c>
      <c r="AA50" s="188"/>
      <c r="AB50" s="189">
        <f>IF(ISTEXT(AA50),0,IF(AA60=0,0,AA50/AA60))</f>
        <v>0</v>
      </c>
      <c r="AC50" s="188"/>
      <c r="AD50" s="274">
        <f>IF(ISTEXT(AC50),0,IF(AC60=0,0,AC50/AC60))</f>
        <v>0</v>
      </c>
    </row>
    <row r="51" spans="1:30" ht="27" customHeight="1" x14ac:dyDescent="0.25">
      <c r="A51" s="183"/>
      <c r="B51" s="209"/>
      <c r="C51" s="276"/>
      <c r="D51" s="177"/>
      <c r="E51" s="201">
        <f t="shared" si="3"/>
        <v>0</v>
      </c>
      <c r="F51" s="179">
        <f t="shared" si="3"/>
        <v>0</v>
      </c>
      <c r="G51" s="180">
        <f>IF(ISTEXT(U51),U51,(U51/U9)*G8)</f>
        <v>0</v>
      </c>
      <c r="H51" s="180">
        <f>IF(ISTEXT(W51),W51,(W51/W9)*H8)</f>
        <v>0</v>
      </c>
      <c r="I51" s="180">
        <f>IF(ISTEXT(Y51),Y51,(Y51/Y9)*I8)</f>
        <v>0</v>
      </c>
      <c r="J51" s="180">
        <f>IF(ISTEXT(AA51),AA51,(AA51/AA9)*J8)</f>
        <v>0</v>
      </c>
      <c r="K51" s="180">
        <f>IF(ISTEXT(AC51),AC51,(AC51/AC9)*K8)</f>
        <v>0</v>
      </c>
      <c r="L51" s="181">
        <f t="shared" si="1"/>
        <v>0</v>
      </c>
      <c r="M51" s="182">
        <f t="shared" si="2"/>
        <v>0</v>
      </c>
      <c r="N51" s="273">
        <f>IF(ISTEXT(M51),0,IF(M60=0,0,M51/M60))</f>
        <v>0</v>
      </c>
      <c r="P51" s="183"/>
      <c r="Q51" s="194"/>
      <c r="R51" s="195"/>
      <c r="S51" s="200"/>
      <c r="T51" s="197"/>
      <c r="U51" s="188"/>
      <c r="V51" s="189">
        <f>IF(ISTEXT(U51),0,IF(U60=0,0,U51/U60))</f>
        <v>0</v>
      </c>
      <c r="W51" s="188"/>
      <c r="X51" s="189">
        <f>IF(ISTEXT(W51),0,IF(W60=0,0,W51/W60))</f>
        <v>0</v>
      </c>
      <c r="Y51" s="188"/>
      <c r="Z51" s="189">
        <f>IF(ISTEXT(Y51),0,IF(Y60=0,0,Y51/Y60))</f>
        <v>0</v>
      </c>
      <c r="AA51" s="188"/>
      <c r="AB51" s="189">
        <f>IF(ISTEXT(AA51),0,IF(AA60=0,0,AA51/AA60))</f>
        <v>0</v>
      </c>
      <c r="AC51" s="188"/>
      <c r="AD51" s="274">
        <f>IF(ISTEXT(AC51),0,IF(AC60=0,0,AC51/AC60))</f>
        <v>0</v>
      </c>
    </row>
    <row r="52" spans="1:30" ht="23.25" customHeight="1" x14ac:dyDescent="0.25">
      <c r="A52" s="183"/>
      <c r="B52" s="209"/>
      <c r="C52" s="276"/>
      <c r="D52" s="177"/>
      <c r="E52" s="201">
        <f t="shared" si="3"/>
        <v>0</v>
      </c>
      <c r="F52" s="179">
        <f t="shared" si="3"/>
        <v>0</v>
      </c>
      <c r="G52" s="180">
        <f>IF(ISTEXT(U52),U52,(U52/U9)*G8)</f>
        <v>0</v>
      </c>
      <c r="H52" s="180">
        <f>IF(ISTEXT(W52),W52,(W52/W9)*H8)</f>
        <v>0</v>
      </c>
      <c r="I52" s="180">
        <f>IF(ISTEXT(Y52),Y52,(Y52/Y9)*I8)</f>
        <v>0</v>
      </c>
      <c r="J52" s="180">
        <f>IF(ISTEXT(AA52),AA52,(AA52/AA9)*J8)</f>
        <v>0</v>
      </c>
      <c r="K52" s="180">
        <f>IF(ISTEXT(AC52),AC52,(AC52/AC9)*K8)</f>
        <v>0</v>
      </c>
      <c r="L52" s="181">
        <f t="shared" si="1"/>
        <v>0</v>
      </c>
      <c r="M52" s="182">
        <f t="shared" si="2"/>
        <v>0</v>
      </c>
      <c r="N52" s="273">
        <f>IF(ISTEXT(M52),0,IF(M60=0,0,M52/M60))</f>
        <v>0</v>
      </c>
      <c r="P52" s="183"/>
      <c r="Q52" s="194"/>
      <c r="R52" s="195"/>
      <c r="S52" s="200"/>
      <c r="T52" s="197"/>
      <c r="U52" s="188"/>
      <c r="V52" s="189">
        <f>IF(ISTEXT(U52),0,IF(U60=0,0,U52/U60))</f>
        <v>0</v>
      </c>
      <c r="W52" s="188"/>
      <c r="X52" s="189">
        <f>IF(ISTEXT(W52),0,IF(W60=0,0,W52/W60))</f>
        <v>0</v>
      </c>
      <c r="Y52" s="188"/>
      <c r="Z52" s="189">
        <f>IF(ISTEXT(Y52),0,IF(Y60=0,0,Y52/Y60))</f>
        <v>0</v>
      </c>
      <c r="AA52" s="188"/>
      <c r="AB52" s="189">
        <f>IF(ISTEXT(AA52),0,IF(AA60=0,0,AA52/AA60))</f>
        <v>0</v>
      </c>
      <c r="AC52" s="188"/>
      <c r="AD52" s="274">
        <f>IF(ISTEXT(AC52),0,IF(AC60=0,0,AC52/AC60))</f>
        <v>0</v>
      </c>
    </row>
    <row r="53" spans="1:30" ht="27" customHeight="1" x14ac:dyDescent="0.25">
      <c r="A53" s="183"/>
      <c r="B53" s="209"/>
      <c r="C53" s="276"/>
      <c r="D53" s="177"/>
      <c r="E53" s="201">
        <f t="shared" si="3"/>
        <v>0</v>
      </c>
      <c r="F53" s="179">
        <f t="shared" si="3"/>
        <v>0</v>
      </c>
      <c r="G53" s="180">
        <f>IF(ISTEXT(U53),U53,(U53/U9)*G8)</f>
        <v>0</v>
      </c>
      <c r="H53" s="180">
        <f>IF(ISTEXT(W53),W53,(W53/W9)*H8)</f>
        <v>0</v>
      </c>
      <c r="I53" s="180">
        <f>IF(ISTEXT(Y53),Y53,(Y53/Y9)*I8)</f>
        <v>0</v>
      </c>
      <c r="J53" s="180">
        <f>IF(ISTEXT(AA53),AA53,(AA53/AA9)*J8)</f>
        <v>0</v>
      </c>
      <c r="K53" s="180">
        <f>IF(ISTEXT(AC53),AC53,(AC53/AC9)*K8)</f>
        <v>0</v>
      </c>
      <c r="L53" s="181">
        <f t="shared" si="1"/>
        <v>0</v>
      </c>
      <c r="M53" s="182">
        <f t="shared" si="2"/>
        <v>0</v>
      </c>
      <c r="N53" s="273">
        <f>IF(ISTEXT(M53),0,IF(M60=0,0,M53/M60))</f>
        <v>0</v>
      </c>
      <c r="P53" s="183"/>
      <c r="Q53" s="194"/>
      <c r="R53" s="195"/>
      <c r="S53" s="200"/>
      <c r="T53" s="197"/>
      <c r="U53" s="188"/>
      <c r="V53" s="189">
        <f>IF(ISTEXT(U53),0,IF(U60=0,0,U53/U60))</f>
        <v>0</v>
      </c>
      <c r="W53" s="188"/>
      <c r="X53" s="189">
        <f>IF(ISTEXT(W53),0,IF(W60=0,0,W53/W60))</f>
        <v>0</v>
      </c>
      <c r="Y53" s="188"/>
      <c r="Z53" s="189">
        <f>IF(ISTEXT(Y53),0,IF(Y60=0,0,Y53/Y60))</f>
        <v>0</v>
      </c>
      <c r="AA53" s="188"/>
      <c r="AB53" s="189">
        <f>IF(ISTEXT(AA53),0,IF(AA60=0,0,AA53/AA60))</f>
        <v>0</v>
      </c>
      <c r="AC53" s="188"/>
      <c r="AD53" s="274">
        <f>IF(ISTEXT(AC53),0,IF(AC60=0,0,AC53/AC60))</f>
        <v>0</v>
      </c>
    </row>
    <row r="54" spans="1:30" ht="37.5" customHeight="1" x14ac:dyDescent="0.25">
      <c r="A54" s="183"/>
      <c r="B54" s="209"/>
      <c r="C54" s="276"/>
      <c r="D54" s="177"/>
      <c r="E54" s="201">
        <f t="shared" si="3"/>
        <v>0</v>
      </c>
      <c r="F54" s="179">
        <f t="shared" si="3"/>
        <v>0</v>
      </c>
      <c r="G54" s="180">
        <f>IF(ISTEXT(U54),U54,(U54/U9)*G8)</f>
        <v>0</v>
      </c>
      <c r="H54" s="180">
        <f>IF(ISTEXT(W54),W54,(W54/W9)*H8)</f>
        <v>0</v>
      </c>
      <c r="I54" s="180">
        <f>IF(ISTEXT(Y54),Y54,(Y54/Y9)*I8)</f>
        <v>0</v>
      </c>
      <c r="J54" s="180">
        <f>IF(ISTEXT(AA54),AA54,(AA54/AA9)*J8)</f>
        <v>0</v>
      </c>
      <c r="K54" s="180">
        <f>IF(ISTEXT(AC54),AC54,(AC54/AC9)*K8)</f>
        <v>0</v>
      </c>
      <c r="L54" s="181">
        <f t="shared" si="1"/>
        <v>0</v>
      </c>
      <c r="M54" s="182">
        <f t="shared" si="2"/>
        <v>0</v>
      </c>
      <c r="N54" s="273">
        <f>IF(ISTEXT(M54),0,IF(M60=0,0,M54/M60))</f>
        <v>0</v>
      </c>
      <c r="P54" s="183"/>
      <c r="Q54" s="194"/>
      <c r="R54" s="195"/>
      <c r="S54" s="200"/>
      <c r="T54" s="197"/>
      <c r="U54" s="188"/>
      <c r="V54" s="189">
        <f>IF(ISTEXT(U54),0,IF(U60=0,0,U54/U60))</f>
        <v>0</v>
      </c>
      <c r="W54" s="188"/>
      <c r="X54" s="189">
        <f>IF(ISTEXT(W54),0,IF(W60=0,0,W54/W60))</f>
        <v>0</v>
      </c>
      <c r="Y54" s="188"/>
      <c r="Z54" s="189">
        <f>IF(ISTEXT(Y54),0,IF(Y60=0,0,Y54/Y60))</f>
        <v>0</v>
      </c>
      <c r="AA54" s="188"/>
      <c r="AB54" s="189">
        <f>IF(ISTEXT(AA54),0,IF(AA60=0,0,AA54/AA60))</f>
        <v>0</v>
      </c>
      <c r="AC54" s="188"/>
      <c r="AD54" s="274">
        <f>IF(ISTEXT(AC54),0,IF(AC60=0,0,AC54/AC60))</f>
        <v>0</v>
      </c>
    </row>
    <row r="55" spans="1:30" ht="27" customHeight="1" x14ac:dyDescent="0.25">
      <c r="A55" s="183"/>
      <c r="B55" s="209"/>
      <c r="C55" s="276"/>
      <c r="D55" s="177"/>
      <c r="E55" s="201">
        <f t="shared" si="3"/>
        <v>0</v>
      </c>
      <c r="F55" s="179">
        <f t="shared" si="3"/>
        <v>0</v>
      </c>
      <c r="G55" s="180">
        <f>IF(ISTEXT(U55),U55,(U55/U9)*G8)</f>
        <v>0</v>
      </c>
      <c r="H55" s="180">
        <f>IF(ISTEXT(W55),W55,(W55/W9)*H8)</f>
        <v>0</v>
      </c>
      <c r="I55" s="180">
        <f>IF(ISTEXT(Y55),Y55,(Y55/Y9)*I8)</f>
        <v>0</v>
      </c>
      <c r="J55" s="180">
        <f>IF(ISTEXT(AA55),AA55,(AA55/AA9)*J8)</f>
        <v>0</v>
      </c>
      <c r="K55" s="180">
        <f>IF(ISTEXT(AC55),AC55,(AC55/AC9)*K8)</f>
        <v>0</v>
      </c>
      <c r="L55" s="181">
        <f t="shared" si="1"/>
        <v>0</v>
      </c>
      <c r="M55" s="182">
        <f t="shared" si="2"/>
        <v>0</v>
      </c>
      <c r="N55" s="273">
        <f>IF(ISTEXT(M55),0,IF(M60=0,0,M55/M60))</f>
        <v>0</v>
      </c>
      <c r="P55" s="183"/>
      <c r="Q55" s="194"/>
      <c r="R55" s="195"/>
      <c r="S55" s="200"/>
      <c r="T55" s="197"/>
      <c r="U55" s="188"/>
      <c r="V55" s="189">
        <f>IF(ISTEXT(U55),0,IF(U60=0,0,U55/U60))</f>
        <v>0</v>
      </c>
      <c r="W55" s="188"/>
      <c r="X55" s="189">
        <f>IF(ISTEXT(W55),0,IF(W60=0,0,W55/W60))</f>
        <v>0</v>
      </c>
      <c r="Y55" s="188"/>
      <c r="Z55" s="189">
        <f>IF(ISTEXT(Y55),0,IF(Y60=0,0,Y55/Y60))</f>
        <v>0</v>
      </c>
      <c r="AA55" s="188"/>
      <c r="AB55" s="189">
        <f>IF(ISTEXT(AA55),0,IF(AA60=0,0,AA55/AA60))</f>
        <v>0</v>
      </c>
      <c r="AC55" s="188"/>
      <c r="AD55" s="274">
        <f>IF(ISTEXT(AC55),0,IF(AC60=0,0,AC55/AC60))</f>
        <v>0</v>
      </c>
    </row>
    <row r="56" spans="1:30" ht="28.5" x14ac:dyDescent="0.25">
      <c r="A56" s="183"/>
      <c r="B56" s="204"/>
      <c r="C56" s="276"/>
      <c r="D56" s="177"/>
      <c r="E56" s="201">
        <f t="shared" si="3"/>
        <v>0</v>
      </c>
      <c r="F56" s="179">
        <f t="shared" si="3"/>
        <v>0</v>
      </c>
      <c r="G56" s="180">
        <f>IF(ISTEXT(U56),U56,(U56/U9)*G8)</f>
        <v>0</v>
      </c>
      <c r="H56" s="180">
        <f>IF(ISTEXT(W56),W56,(W56/W9)*H8)</f>
        <v>0</v>
      </c>
      <c r="I56" s="180">
        <f>IF(ISTEXT(Y56),Y56,(Y56/Y9)*I8)</f>
        <v>0</v>
      </c>
      <c r="J56" s="180">
        <f>IF(ISTEXT(AA56),AA56,(AA56/AA9)*J8)</f>
        <v>0</v>
      </c>
      <c r="K56" s="180">
        <f>IF(ISTEXT(AC56),AC56,(AC56/AC9)*K8)</f>
        <v>0</v>
      </c>
      <c r="L56" s="181">
        <f t="shared" si="1"/>
        <v>0</v>
      </c>
      <c r="M56" s="182">
        <f t="shared" si="2"/>
        <v>0</v>
      </c>
      <c r="N56" s="273">
        <f>IF(ISTEXT(M56),0,IF(M60=0,0,M56/M60))</f>
        <v>0</v>
      </c>
      <c r="P56" s="183"/>
      <c r="Q56" s="194"/>
      <c r="R56" s="195"/>
      <c r="S56" s="200"/>
      <c r="T56" s="197"/>
      <c r="U56" s="188"/>
      <c r="V56" s="189">
        <f>IF(ISTEXT(U56),0,IF(U60=0,0,U56/U60))</f>
        <v>0</v>
      </c>
      <c r="W56" s="188"/>
      <c r="X56" s="189">
        <f>IF(ISTEXT(W56),0,IF(W60=0,0,W56/W60))</f>
        <v>0</v>
      </c>
      <c r="Y56" s="188"/>
      <c r="Z56" s="189">
        <f>IF(ISTEXT(Y56),0,IF(Y60=0,0,Y56/Y60))</f>
        <v>0</v>
      </c>
      <c r="AA56" s="188"/>
      <c r="AB56" s="189">
        <f>IF(ISTEXT(AA56),0,IF(AA60=0,0,AA56/AA60))</f>
        <v>0</v>
      </c>
      <c r="AC56" s="188"/>
      <c r="AD56" s="274">
        <f>IF(ISTEXT(AC56),0,IF(AC60=0,0,AC56/AC60))</f>
        <v>0</v>
      </c>
    </row>
    <row r="57" spans="1:30" ht="27" customHeight="1" x14ac:dyDescent="0.25">
      <c r="A57" s="183"/>
      <c r="B57" s="277"/>
      <c r="C57" s="276"/>
      <c r="D57" s="177"/>
      <c r="E57" s="201">
        <f t="shared" si="3"/>
        <v>0</v>
      </c>
      <c r="F57" s="179">
        <f t="shared" si="3"/>
        <v>0</v>
      </c>
      <c r="G57" s="180">
        <f>IF(ISTEXT(U57),U57,(U57/U9)*G8)</f>
        <v>0</v>
      </c>
      <c r="H57" s="180">
        <f>IF(ISTEXT(W57),W57,(W57/W9)*H8)</f>
        <v>0</v>
      </c>
      <c r="I57" s="180">
        <f>IF(ISTEXT(Y57),Y57,(Y57/Y9)*I8)</f>
        <v>0</v>
      </c>
      <c r="J57" s="180">
        <f>IF(ISTEXT(AA57),AA57,(AA57/AA9)*J8)</f>
        <v>0</v>
      </c>
      <c r="K57" s="180">
        <f>IF(ISTEXT(AC57),AC57,(AC57/AC9)*K8)</f>
        <v>0</v>
      </c>
      <c r="L57" s="181">
        <f t="shared" si="1"/>
        <v>0</v>
      </c>
      <c r="M57" s="182">
        <f t="shared" si="2"/>
        <v>0</v>
      </c>
      <c r="N57" s="273">
        <f>IF(ISTEXT(M57),0,IF(M60=0,0,M57/M60))</f>
        <v>0</v>
      </c>
      <c r="P57" s="183"/>
      <c r="Q57" s="194"/>
      <c r="R57" s="195"/>
      <c r="S57" s="200"/>
      <c r="T57" s="197"/>
      <c r="U57" s="188"/>
      <c r="V57" s="189">
        <f>IF(ISTEXT(U57),0,IF(U60=0,0,U57/U60))</f>
        <v>0</v>
      </c>
      <c r="W57" s="188"/>
      <c r="X57" s="189">
        <f>IF(ISTEXT(W57),0,IF(W60=0,0,W57/W60))</f>
        <v>0</v>
      </c>
      <c r="Y57" s="188"/>
      <c r="Z57" s="189">
        <f>IF(ISTEXT(Y57),0,IF(Y60=0,0,Y57/Y60))</f>
        <v>0</v>
      </c>
      <c r="AA57" s="188"/>
      <c r="AB57" s="189">
        <f>IF(ISTEXT(AA57),0,IF(AA60=0,0,AA57/AA60))</f>
        <v>0</v>
      </c>
      <c r="AC57" s="188"/>
      <c r="AD57" s="274">
        <f>IF(ISTEXT(AC57),0,IF(AC60=0,0,AC57/AC60))</f>
        <v>0</v>
      </c>
    </row>
    <row r="58" spans="1:30" ht="21" customHeight="1" x14ac:dyDescent="0.25">
      <c r="A58" s="183"/>
      <c r="B58" s="277"/>
      <c r="C58" s="276"/>
      <c r="D58" s="177"/>
      <c r="E58" s="205">
        <f>R58</f>
        <v>0</v>
      </c>
      <c r="F58" s="179">
        <f t="shared" si="3"/>
        <v>0</v>
      </c>
      <c r="G58" s="180">
        <f>IF(ISTEXT(U58),U58,(U58/U9)*G8)</f>
        <v>0</v>
      </c>
      <c r="H58" s="180">
        <f>IF(ISTEXT(W58),W58,(W58/W9)*H8)</f>
        <v>0</v>
      </c>
      <c r="I58" s="180">
        <f>IF(ISTEXT(Y58),Y58,(Y58/Y9)*I8)</f>
        <v>0</v>
      </c>
      <c r="J58" s="180">
        <f>IF(ISTEXT(AA58),AA58,(AA58/AA9)*J8)</f>
        <v>0</v>
      </c>
      <c r="K58" s="180">
        <f>IF(ISTEXT(AC58),AC58,(AC58/AC9)*K8)</f>
        <v>0</v>
      </c>
      <c r="L58" s="181">
        <f t="shared" si="1"/>
        <v>0</v>
      </c>
      <c r="M58" s="182">
        <f t="shared" si="2"/>
        <v>0</v>
      </c>
      <c r="N58" s="273">
        <f>IF(ISTEXT(M58),0,IF(M60=0,0,M58/M60))</f>
        <v>0</v>
      </c>
      <c r="P58" s="183"/>
      <c r="Q58" s="194"/>
      <c r="R58" s="195"/>
      <c r="S58" s="200"/>
      <c r="T58" s="197"/>
      <c r="U58" s="188"/>
      <c r="V58" s="189">
        <f>IF(ISTEXT(U58),0,IF(U60=0,0,U58/U60))</f>
        <v>0</v>
      </c>
      <c r="W58" s="188"/>
      <c r="X58" s="189">
        <f>IF(ISTEXT(W58),0,IF(W60=0,0,W58/W60))</f>
        <v>0</v>
      </c>
      <c r="Y58" s="188"/>
      <c r="Z58" s="189">
        <f>IF(ISTEXT(Y58),0,IF(Y60=0,0,Y58/Y60))</f>
        <v>0</v>
      </c>
      <c r="AA58" s="188"/>
      <c r="AB58" s="189">
        <f>IF(ISTEXT(AA58),0,IF(AA60=0,0,AA58/AA60))</f>
        <v>0</v>
      </c>
      <c r="AC58" s="188"/>
      <c r="AD58" s="274">
        <f>IF(ISTEXT(AC58),0,IF(AC60=0,0,AC58/AC60))</f>
        <v>0</v>
      </c>
    </row>
    <row r="59" spans="1:30" ht="20.25" customHeight="1" x14ac:dyDescent="0.25">
      <c r="A59" s="183"/>
      <c r="B59" s="277"/>
      <c r="C59" s="276"/>
      <c r="D59" s="177"/>
      <c r="E59" s="205">
        <f>R59</f>
        <v>0</v>
      </c>
      <c r="F59" s="179">
        <f t="shared" si="3"/>
        <v>0</v>
      </c>
      <c r="G59" s="180">
        <f>IF(ISTEXT(U59),U59,(U59/U9)*G8)</f>
        <v>0</v>
      </c>
      <c r="H59" s="180">
        <f>IF(ISTEXT(W59),W59,(W59/W9)*H8)</f>
        <v>0</v>
      </c>
      <c r="I59" s="180">
        <f>IF(ISTEXT(Y59),Y59,(Y59/Y9)*I8)</f>
        <v>0</v>
      </c>
      <c r="J59" s="180">
        <f>IF(ISTEXT(AA59),AA59,(AA59/AA9)*J8)</f>
        <v>0</v>
      </c>
      <c r="K59" s="180">
        <f>IF(ISTEXT(AC59),AC59,(AC59/AC9)*K8)</f>
        <v>0</v>
      </c>
      <c r="L59" s="210">
        <f t="shared" si="1"/>
        <v>0</v>
      </c>
      <c r="M59" s="211">
        <f t="shared" si="2"/>
        <v>0</v>
      </c>
      <c r="N59" s="273">
        <f>IF(ISTEXT(M59),0,IF(M60=0,0,M59/M60))</f>
        <v>0</v>
      </c>
      <c r="P59" s="183"/>
      <c r="Q59" s="194"/>
      <c r="R59" s="195">
        <v>0</v>
      </c>
      <c r="S59" s="200">
        <v>0</v>
      </c>
      <c r="T59" s="197"/>
      <c r="U59" s="212"/>
      <c r="V59" s="189">
        <f>IF(ISTEXT(U59),0,IF(U60=0,0,U59/U60))</f>
        <v>0</v>
      </c>
      <c r="W59" s="212"/>
      <c r="X59" s="189">
        <f>IF(ISTEXT(W59),0,IF(W60=0,0,W59/W60))</f>
        <v>0</v>
      </c>
      <c r="Y59" s="212"/>
      <c r="Z59" s="189">
        <f>IF(ISTEXT(Y59),0,IF(Y60=0,0,Y59/Y60))</f>
        <v>0</v>
      </c>
      <c r="AA59" s="212"/>
      <c r="AB59" s="189">
        <f>IF(ISTEXT(AA59),0,IF(AA60=0,0,AA59/AA60))</f>
        <v>0</v>
      </c>
      <c r="AC59" s="212"/>
      <c r="AD59" s="274">
        <f>IF(ISTEXT(AC59),0,IF(AC60=0,0,AC59/AC60))</f>
        <v>0</v>
      </c>
    </row>
    <row r="60" spans="1:30" ht="20.25" customHeight="1" x14ac:dyDescent="0.25">
      <c r="A60" s="220"/>
      <c r="B60" s="277"/>
      <c r="C60" s="276"/>
      <c r="D60" s="213"/>
      <c r="E60" s="214"/>
      <c r="F60" s="215">
        <v>0</v>
      </c>
      <c r="G60" s="216">
        <f t="shared" ref="G60:N60" si="4">SUM(G10:G59)</f>
        <v>0</v>
      </c>
      <c r="H60" s="216">
        <f t="shared" si="4"/>
        <v>0</v>
      </c>
      <c r="I60" s="216">
        <f t="shared" si="4"/>
        <v>0</v>
      </c>
      <c r="J60" s="216">
        <f t="shared" si="4"/>
        <v>0</v>
      </c>
      <c r="K60" s="216">
        <f t="shared" si="4"/>
        <v>0</v>
      </c>
      <c r="L60" s="217">
        <f t="shared" si="4"/>
        <v>0</v>
      </c>
      <c r="M60" s="218">
        <f t="shared" si="4"/>
        <v>0</v>
      </c>
      <c r="N60" s="219">
        <f t="shared" si="4"/>
        <v>0</v>
      </c>
      <c r="P60" s="220"/>
      <c r="Q60" s="430" t="s">
        <v>73</v>
      </c>
      <c r="R60" s="431"/>
      <c r="S60" s="431"/>
      <c r="T60" s="432"/>
      <c r="U60" s="221">
        <f t="shared" ref="U60:AD60" si="5">SUM(U10:U59)</f>
        <v>0</v>
      </c>
      <c r="V60" s="222">
        <f t="shared" si="5"/>
        <v>0</v>
      </c>
      <c r="W60" s="223">
        <f t="shared" si="5"/>
        <v>0</v>
      </c>
      <c r="X60" s="222">
        <f t="shared" si="5"/>
        <v>0</v>
      </c>
      <c r="Y60" s="223">
        <f t="shared" si="5"/>
        <v>0</v>
      </c>
      <c r="Z60" s="222">
        <f t="shared" si="5"/>
        <v>0</v>
      </c>
      <c r="AA60" s="223">
        <f t="shared" si="5"/>
        <v>0</v>
      </c>
      <c r="AB60" s="222">
        <f t="shared" si="5"/>
        <v>0</v>
      </c>
      <c r="AC60" s="223">
        <f t="shared" si="5"/>
        <v>0</v>
      </c>
      <c r="AD60" s="278">
        <f t="shared" si="5"/>
        <v>0</v>
      </c>
    </row>
    <row r="61" spans="1:30" ht="21" customHeight="1" x14ac:dyDescent="0.25">
      <c r="A61" s="228"/>
      <c r="B61" s="277"/>
      <c r="C61" s="276"/>
      <c r="D61" s="224"/>
      <c r="E61" s="225"/>
      <c r="F61" s="226" t="s">
        <v>139</v>
      </c>
      <c r="G61" s="227">
        <f>IF(G8=0,0,(G60/G8)*1)</f>
        <v>0</v>
      </c>
      <c r="H61" s="227">
        <f>IF(H8=0,0,(H60/H8)*1)</f>
        <v>0</v>
      </c>
      <c r="I61" s="227">
        <f>IF(I8=0,0,(I60/I8)*1)</f>
        <v>0</v>
      </c>
      <c r="J61" s="227">
        <f>IF(J8=0,0,(J60/J8)*1)</f>
        <v>0</v>
      </c>
      <c r="K61" s="227">
        <f>IF(K8=0,0,(K60/K8)*1)</f>
        <v>0</v>
      </c>
      <c r="L61" s="433" t="s">
        <v>140</v>
      </c>
      <c r="M61" s="434"/>
      <c r="N61" s="451"/>
      <c r="P61" s="228"/>
      <c r="Q61" s="430"/>
      <c r="R61" s="431"/>
      <c r="S61" s="431"/>
      <c r="T61" s="432"/>
      <c r="U61" s="229">
        <f>U60/U9</f>
        <v>0</v>
      </c>
      <c r="V61" s="230">
        <v>0</v>
      </c>
      <c r="W61" s="229">
        <f>W60/W9</f>
        <v>0</v>
      </c>
      <c r="X61" s="230">
        <v>0</v>
      </c>
      <c r="Y61" s="229">
        <f>Y60/Y9</f>
        <v>0</v>
      </c>
      <c r="Z61" s="230">
        <v>0</v>
      </c>
      <c r="AA61" s="229">
        <f>AA60/AA9</f>
        <v>0</v>
      </c>
      <c r="AB61" s="230">
        <v>0</v>
      </c>
      <c r="AC61" s="229">
        <f>AC60/AC9</f>
        <v>0</v>
      </c>
      <c r="AD61" s="279">
        <v>0</v>
      </c>
    </row>
    <row r="62" spans="1:30" ht="24" customHeight="1" thickBot="1" x14ac:dyDescent="0.3">
      <c r="A62" s="237"/>
      <c r="B62" s="277"/>
      <c r="C62" s="276"/>
      <c r="D62" s="231"/>
      <c r="E62" s="232"/>
      <c r="F62" s="233"/>
      <c r="G62" s="234"/>
      <c r="H62" s="234"/>
      <c r="I62" s="234"/>
      <c r="J62" s="234"/>
      <c r="K62" s="234"/>
      <c r="L62" s="235"/>
      <c r="M62" s="236">
        <f>M60</f>
        <v>0</v>
      </c>
      <c r="N62" s="280"/>
      <c r="P62" s="237"/>
      <c r="Q62" s="430"/>
      <c r="R62" s="431"/>
      <c r="S62" s="431"/>
      <c r="T62" s="432"/>
      <c r="U62" s="452" t="s">
        <v>139</v>
      </c>
      <c r="V62" s="453"/>
      <c r="W62" s="453"/>
      <c r="X62" s="453"/>
      <c r="Y62" s="453"/>
      <c r="Z62" s="453"/>
      <c r="AA62" s="453"/>
      <c r="AB62" s="453"/>
      <c r="AC62" s="453"/>
      <c r="AD62" s="454"/>
    </row>
    <row r="63" spans="1:30" ht="24" customHeight="1" x14ac:dyDescent="0.2">
      <c r="A63" s="237"/>
      <c r="B63" s="277"/>
      <c r="C63" s="276"/>
      <c r="D63" s="238"/>
      <c r="E63" s="239"/>
      <c r="F63" s="240"/>
      <c r="G63" s="240"/>
      <c r="H63" s="241"/>
      <c r="I63" s="241"/>
      <c r="J63" s="241"/>
      <c r="K63" s="242" t="s">
        <v>141</v>
      </c>
      <c r="L63" s="243"/>
      <c r="M63" s="281">
        <v>2</v>
      </c>
      <c r="N63" s="282"/>
      <c r="P63" s="237"/>
      <c r="Q63" s="224"/>
      <c r="R63" s="283" t="s">
        <v>154</v>
      </c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79"/>
    </row>
    <row r="64" spans="1:30" ht="20.25" customHeight="1" x14ac:dyDescent="0.2">
      <c r="A64" s="237"/>
      <c r="B64" s="277"/>
      <c r="C64" s="276"/>
      <c r="D64" s="246"/>
      <c r="E64" s="247"/>
      <c r="F64" s="248"/>
      <c r="G64" s="248"/>
      <c r="H64" s="249"/>
      <c r="I64" s="249"/>
      <c r="J64" s="250" t="s">
        <v>142</v>
      </c>
      <c r="K64" s="251">
        <f>M64/N8</f>
        <v>0</v>
      </c>
      <c r="L64" s="252"/>
      <c r="M64" s="253">
        <f>M60*M63</f>
        <v>0</v>
      </c>
      <c r="N64" s="254"/>
      <c r="P64" s="237"/>
      <c r="Q64" s="202"/>
      <c r="R64" s="203" t="s">
        <v>136</v>
      </c>
      <c r="S64" s="245"/>
      <c r="T64" s="245"/>
      <c r="U64" s="245"/>
      <c r="V64" s="245"/>
      <c r="W64" s="245"/>
      <c r="X64" s="245"/>
      <c r="Y64" s="245"/>
      <c r="Z64" s="245"/>
      <c r="AA64" s="245"/>
      <c r="AB64" s="245"/>
      <c r="AC64" s="245"/>
      <c r="AD64" s="285"/>
    </row>
    <row r="65" spans="1:30" ht="20.25" customHeight="1" x14ac:dyDescent="0.2">
      <c r="A65" s="237"/>
      <c r="B65" s="277"/>
      <c r="C65" s="276"/>
      <c r="D65" s="255" t="s">
        <v>73</v>
      </c>
      <c r="E65" s="133"/>
      <c r="F65" s="133"/>
      <c r="G65" s="133"/>
      <c r="H65" s="133"/>
      <c r="I65" s="133"/>
      <c r="J65" s="133"/>
      <c r="K65" s="133"/>
      <c r="L65" s="256"/>
      <c r="M65" s="256"/>
      <c r="N65" s="286"/>
      <c r="P65" s="237"/>
      <c r="Q65" s="202"/>
      <c r="R65" s="203" t="s">
        <v>155</v>
      </c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79"/>
    </row>
    <row r="66" spans="1:30" ht="20.25" customHeight="1" x14ac:dyDescent="0.25">
      <c r="A66" s="237"/>
      <c r="B66" s="277"/>
      <c r="C66" s="276"/>
      <c r="D66" s="257" t="s">
        <v>143</v>
      </c>
      <c r="E66" s="258"/>
      <c r="F66" s="258"/>
      <c r="G66" s="258"/>
      <c r="H66" s="258"/>
      <c r="I66" s="258"/>
      <c r="J66" s="258"/>
      <c r="K66" s="258"/>
      <c r="L66" s="258"/>
      <c r="M66" s="258"/>
      <c r="N66" s="259"/>
      <c r="P66" s="237"/>
      <c r="Q66" s="202"/>
      <c r="R66" s="203" t="s">
        <v>84</v>
      </c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79"/>
    </row>
    <row r="67" spans="1:30" ht="20.25" customHeight="1" x14ac:dyDescent="0.25">
      <c r="A67" s="237"/>
      <c r="B67" s="277"/>
      <c r="C67" s="276"/>
      <c r="D67" s="428" t="s">
        <v>156</v>
      </c>
      <c r="E67" s="429"/>
      <c r="F67" s="429"/>
      <c r="G67" s="429"/>
      <c r="H67" s="429"/>
      <c r="I67" s="429"/>
      <c r="J67" s="429"/>
      <c r="K67" s="429"/>
      <c r="L67" s="429"/>
      <c r="M67" s="429"/>
      <c r="N67" s="456"/>
      <c r="P67" s="237"/>
      <c r="Q67" s="202"/>
      <c r="R67" s="203" t="s">
        <v>137</v>
      </c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79"/>
    </row>
    <row r="68" spans="1:30" ht="20.25" customHeight="1" x14ac:dyDescent="0.25">
      <c r="A68" s="237"/>
      <c r="B68" s="260"/>
      <c r="C68" s="276"/>
      <c r="D68" s="428"/>
      <c r="E68" s="429"/>
      <c r="F68" s="429"/>
      <c r="G68" s="429"/>
      <c r="H68" s="429"/>
      <c r="I68" s="429"/>
      <c r="J68" s="429"/>
      <c r="K68" s="429"/>
      <c r="L68" s="429"/>
      <c r="M68" s="429"/>
      <c r="N68" s="456"/>
      <c r="P68" s="237"/>
      <c r="Q68" s="202"/>
      <c r="R68" s="203" t="s">
        <v>138</v>
      </c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79"/>
    </row>
    <row r="69" spans="1:30" ht="20.25" customHeight="1" x14ac:dyDescent="0.25">
      <c r="A69" s="237"/>
      <c r="B69" s="260"/>
      <c r="C69" s="276"/>
      <c r="D69" s="428"/>
      <c r="E69" s="429"/>
      <c r="F69" s="429"/>
      <c r="G69" s="429"/>
      <c r="H69" s="429"/>
      <c r="I69" s="429"/>
      <c r="J69" s="429"/>
      <c r="K69" s="429"/>
      <c r="L69" s="429"/>
      <c r="M69" s="429"/>
      <c r="N69" s="456"/>
      <c r="P69" s="237"/>
      <c r="Q69" s="202"/>
      <c r="R69" s="203" t="s">
        <v>157</v>
      </c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79"/>
    </row>
    <row r="70" spans="1:30" ht="20.25" customHeight="1" thickBot="1" x14ac:dyDescent="0.3">
      <c r="A70" s="237"/>
      <c r="B70" s="261"/>
      <c r="C70" s="287"/>
      <c r="D70" s="261"/>
      <c r="E70" s="288">
        <v>0</v>
      </c>
      <c r="F70" s="288">
        <v>0</v>
      </c>
      <c r="G70" s="288"/>
      <c r="H70" s="288"/>
      <c r="I70" s="288"/>
      <c r="J70" s="288"/>
      <c r="K70" s="288"/>
      <c r="L70" s="288"/>
      <c r="M70" s="288"/>
      <c r="N70" s="287"/>
      <c r="P70" s="237"/>
      <c r="Q70" s="261"/>
      <c r="R70" s="288"/>
      <c r="S70" s="288"/>
      <c r="T70" s="288"/>
      <c r="U70" s="288"/>
      <c r="V70" s="288"/>
      <c r="W70" s="288"/>
      <c r="X70" s="288"/>
      <c r="Y70" s="288"/>
      <c r="Z70" s="288"/>
      <c r="AA70" s="288"/>
      <c r="AB70" s="288"/>
      <c r="AC70" s="288"/>
      <c r="AD70" s="287"/>
    </row>
    <row r="71" spans="1:30" ht="10.5" customHeight="1" x14ac:dyDescent="0.25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262"/>
    </row>
  </sheetData>
  <mergeCells count="29">
    <mergeCell ref="D67:N69"/>
    <mergeCell ref="B2:E2"/>
    <mergeCell ref="F2:G2"/>
    <mergeCell ref="F3:G3"/>
    <mergeCell ref="AA7:AB7"/>
    <mergeCell ref="B7:C9"/>
    <mergeCell ref="H2:J2"/>
    <mergeCell ref="K2:N2"/>
    <mergeCell ref="U2:AB2"/>
    <mergeCell ref="AC7:AD7"/>
    <mergeCell ref="AF10:AI10"/>
    <mergeCell ref="Q60:T62"/>
    <mergeCell ref="L61:N61"/>
    <mergeCell ref="U62:AD62"/>
    <mergeCell ref="L7:N7"/>
    <mergeCell ref="U7:V7"/>
    <mergeCell ref="W7:X7"/>
    <mergeCell ref="Y7:Z7"/>
    <mergeCell ref="AC2:AD2"/>
    <mergeCell ref="C4:D4"/>
    <mergeCell ref="H3:J3"/>
    <mergeCell ref="K3:N6"/>
    <mergeCell ref="R3:AB3"/>
    <mergeCell ref="AC3:AD4"/>
    <mergeCell ref="F4:H4"/>
    <mergeCell ref="I4:J4"/>
    <mergeCell ref="U4:AB4"/>
    <mergeCell ref="B5:J6"/>
    <mergeCell ref="C3:D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Nota</vt:lpstr>
      <vt:lpstr>M.emploi Fantoni</vt:lpstr>
      <vt:lpstr>Modele Fantoni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Leboucher</dc:creator>
  <cp:lastModifiedBy>Joël Leboucher</cp:lastModifiedBy>
  <dcterms:created xsi:type="dcterms:W3CDTF">2018-01-04T17:32:10Z</dcterms:created>
  <dcterms:modified xsi:type="dcterms:W3CDTF">2020-12-21T17:24:01Z</dcterms:modified>
</cp:coreProperties>
</file>